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15年機電值勤\南港2\南港附件四_日常檢查表\"/>
    </mc:Choice>
  </mc:AlternateContent>
  <xr:revisionPtr revIDLastSave="0" documentId="13_ncr:1_{49C9277E-7564-4F74-9A5D-06E7BCEA3A49}" xr6:coauthVersionLast="36" xr6:coauthVersionMax="36" xr10:uidLastSave="{00000000-0000-0000-0000-000000000000}"/>
  <bookViews>
    <workbookView xWindow="0" yWindow="75" windowWidth="12390" windowHeight="7950" xr2:uid="{00000000-000D-0000-FFFF-FFFF00000000}"/>
  </bookViews>
  <sheets>
    <sheet name="各單位總表 (規範)" sheetId="11" r:id="rId1"/>
    <sheet name="請修記錄 (規範)" sheetId="10" r:id="rId2"/>
    <sheet name="請修記錄" sheetId="4" r:id="rId3"/>
    <sheet name="各單位總表" sheetId="3" r:id="rId4"/>
    <sheet name="Sheet1" sheetId="9" r:id="rId5"/>
    <sheet name="工作表1" sheetId="12" r:id="rId6"/>
  </sheets>
  <definedNames>
    <definedName name="_xlnm.Print_Area" localSheetId="3">各單位總表!$A$1:$H$54</definedName>
    <definedName name="_xlnm.Print_Area" localSheetId="0">'各單位總表 (規範)'!$A$1:$H$54</definedName>
    <definedName name="_xlnm.Print_Area" localSheetId="1">'請修記錄 (規範)'!$A$1:$H$31</definedName>
  </definedNames>
  <calcPr calcId="191029"/>
</workbook>
</file>

<file path=xl/calcChain.xml><?xml version="1.0" encoding="utf-8"?>
<calcChain xmlns="http://schemas.openxmlformats.org/spreadsheetml/2006/main">
  <c r="Z88" i="9" l="1"/>
  <c r="X88" i="9"/>
  <c r="Z81" i="9"/>
  <c r="X81" i="9"/>
  <c r="Y66" i="9"/>
  <c r="AA66" i="9"/>
  <c r="Z61" i="9"/>
  <c r="X61" i="9"/>
  <c r="J87" i="9"/>
  <c r="L88" i="9"/>
  <c r="K73" i="9"/>
  <c r="I73" i="9"/>
  <c r="L16" i="9"/>
  <c r="J16" i="9"/>
  <c r="L41" i="9"/>
  <c r="J41" i="9"/>
  <c r="R61" i="9"/>
  <c r="Y61" i="9" s="1"/>
  <c r="R60" i="9"/>
  <c r="R59" i="9"/>
  <c r="R58" i="9"/>
  <c r="R57" i="9"/>
  <c r="R56" i="9"/>
  <c r="R55" i="9"/>
  <c r="R54" i="9"/>
  <c r="R67" i="9"/>
  <c r="R53" i="9"/>
  <c r="R52" i="9"/>
  <c r="R51" i="9"/>
  <c r="R50" i="9"/>
  <c r="R49" i="9"/>
  <c r="R88" i="9"/>
  <c r="R48" i="9"/>
  <c r="R47" i="9"/>
  <c r="R46" i="9"/>
  <c r="R45" i="9"/>
  <c r="R44" i="9"/>
  <c r="R74" i="9"/>
  <c r="R43" i="9"/>
  <c r="R87" i="9"/>
  <c r="R42" i="9"/>
  <c r="R41" i="9"/>
  <c r="R40" i="9"/>
  <c r="R39" i="9"/>
  <c r="R38" i="9"/>
  <c r="R37" i="9"/>
  <c r="R36" i="9"/>
  <c r="R35" i="9"/>
  <c r="R34" i="9"/>
  <c r="R33" i="9"/>
  <c r="R32" i="9"/>
  <c r="R81" i="9"/>
  <c r="R80" i="9"/>
  <c r="Y81" i="9" s="1"/>
  <c r="R71" i="9"/>
  <c r="R31" i="9"/>
  <c r="R30" i="9"/>
  <c r="R29" i="9"/>
  <c r="R28" i="9"/>
  <c r="R27" i="9"/>
  <c r="R26" i="9"/>
  <c r="R73" i="9"/>
  <c r="R70" i="9"/>
  <c r="R79" i="9"/>
  <c r="R25" i="9"/>
  <c r="R69" i="9"/>
  <c r="R24" i="9"/>
  <c r="R66" i="9"/>
  <c r="R23" i="9"/>
  <c r="R86" i="9"/>
  <c r="R85" i="9"/>
  <c r="R2" i="9"/>
  <c r="R22" i="9"/>
  <c r="R84" i="9"/>
  <c r="R21" i="9"/>
  <c r="R78" i="9"/>
  <c r="R20" i="9"/>
  <c r="R83" i="9"/>
  <c r="R19" i="9"/>
  <c r="R18" i="9"/>
  <c r="R17" i="9"/>
  <c r="R16" i="9"/>
  <c r="R15" i="9"/>
  <c r="R77" i="9"/>
  <c r="R14" i="9"/>
  <c r="R13" i="9"/>
  <c r="R12" i="9"/>
  <c r="R11" i="9"/>
  <c r="R10" i="9"/>
  <c r="R9" i="9"/>
  <c r="R8" i="9"/>
  <c r="R76" i="9"/>
  <c r="R7" i="9"/>
  <c r="R82" i="9"/>
  <c r="R65" i="9"/>
  <c r="R68" i="9"/>
  <c r="R64" i="9"/>
  <c r="R6" i="9"/>
  <c r="R5" i="9"/>
  <c r="R75" i="9"/>
  <c r="R63" i="9"/>
  <c r="R4" i="9"/>
  <c r="R62" i="9"/>
  <c r="R3" i="9"/>
  <c r="R72" i="9"/>
  <c r="E73" i="9"/>
  <c r="E42" i="9"/>
  <c r="E17" i="9"/>
  <c r="E88" i="9"/>
  <c r="E72" i="9"/>
  <c r="E71" i="9"/>
  <c r="E70" i="9"/>
  <c r="E69" i="9"/>
  <c r="E87" i="9"/>
  <c r="E68" i="9"/>
  <c r="E41" i="9"/>
  <c r="E67" i="9"/>
  <c r="E86" i="9"/>
  <c r="E66" i="9"/>
  <c r="E16" i="9"/>
  <c r="E15" i="9"/>
  <c r="E40" i="9"/>
  <c r="E39" i="9"/>
  <c r="E65" i="9"/>
  <c r="E64" i="9"/>
  <c r="E38" i="9"/>
  <c r="E37" i="9"/>
  <c r="E14" i="9"/>
  <c r="E36" i="9"/>
  <c r="E85" i="9"/>
  <c r="E84" i="9"/>
  <c r="E35" i="9"/>
  <c r="E63" i="9"/>
  <c r="E34" i="9"/>
  <c r="E83" i="9"/>
  <c r="E62" i="9"/>
  <c r="E61" i="9"/>
  <c r="E13" i="9"/>
  <c r="E33" i="9"/>
  <c r="E60" i="9"/>
  <c r="E59" i="9"/>
  <c r="E32" i="9"/>
  <c r="E12" i="9"/>
  <c r="E58" i="9"/>
  <c r="E31" i="9"/>
  <c r="E30" i="9"/>
  <c r="E29" i="9"/>
  <c r="E11" i="9"/>
  <c r="E28" i="9"/>
  <c r="E27" i="9"/>
  <c r="E57" i="9"/>
  <c r="E10" i="9"/>
  <c r="E56" i="9"/>
  <c r="E9" i="9"/>
  <c r="E82" i="9"/>
  <c r="E81" i="9"/>
  <c r="E8" i="9"/>
  <c r="E7" i="9"/>
  <c r="E80" i="9"/>
  <c r="E79" i="9"/>
  <c r="E6" i="9"/>
  <c r="E5" i="9"/>
  <c r="E55" i="9"/>
  <c r="E54" i="9"/>
  <c r="E4" i="9"/>
  <c r="E53" i="9"/>
  <c r="E26" i="9"/>
  <c r="E52" i="9"/>
  <c r="E51" i="9"/>
  <c r="E25" i="9"/>
  <c r="E50" i="9"/>
  <c r="E49" i="9"/>
  <c r="E3" i="9"/>
  <c r="E48" i="9"/>
  <c r="E47" i="9"/>
  <c r="E24" i="9"/>
  <c r="E23" i="9"/>
  <c r="E22" i="9"/>
  <c r="E46" i="9"/>
  <c r="E45" i="9"/>
  <c r="E21" i="9"/>
  <c r="E78" i="9"/>
  <c r="E20" i="9"/>
  <c r="E77" i="9"/>
  <c r="E76" i="9"/>
  <c r="E2" i="9"/>
  <c r="E44" i="9"/>
  <c r="E75" i="9"/>
  <c r="E43" i="9"/>
  <c r="E74" i="9"/>
  <c r="E19" i="9"/>
  <c r="E18" i="9"/>
  <c r="G5" i="4"/>
  <c r="G6" i="4"/>
  <c r="G7" i="4"/>
  <c r="G8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40" i="4"/>
  <c r="G41" i="4"/>
  <c r="G42" i="4"/>
  <c r="G43" i="4"/>
  <c r="G44" i="4"/>
  <c r="G45" i="4"/>
  <c r="G46" i="4"/>
  <c r="G47" i="4"/>
  <c r="G48" i="4"/>
  <c r="G49" i="4"/>
  <c r="G50" i="4"/>
  <c r="G51" i="4"/>
  <c r="G52" i="4"/>
  <c r="G53" i="4"/>
  <c r="G54" i="4"/>
  <c r="G55" i="4"/>
  <c r="G56" i="4"/>
  <c r="G57" i="4"/>
  <c r="G58" i="4"/>
  <c r="G59" i="4"/>
  <c r="G60" i="4"/>
  <c r="G61" i="4"/>
  <c r="G62" i="4"/>
  <c r="G63" i="4"/>
  <c r="G64" i="4"/>
  <c r="G65" i="4"/>
  <c r="G66" i="4"/>
  <c r="G67" i="4"/>
  <c r="G68" i="4"/>
  <c r="G69" i="4"/>
  <c r="G70" i="4"/>
  <c r="G71" i="4"/>
  <c r="G72" i="4"/>
  <c r="G73" i="4"/>
  <c r="G74" i="4"/>
  <c r="G75" i="4"/>
  <c r="G76" i="4"/>
  <c r="G77" i="4"/>
  <c r="G78" i="4"/>
  <c r="G79" i="4"/>
  <c r="G80" i="4"/>
  <c r="G81" i="4"/>
  <c r="G82" i="4"/>
  <c r="G83" i="4"/>
  <c r="G84" i="4"/>
  <c r="G85" i="4"/>
  <c r="G86" i="4"/>
  <c r="G87" i="4"/>
  <c r="G88" i="4"/>
  <c r="G89" i="4"/>
  <c r="G90" i="4"/>
  <c r="G91" i="4"/>
  <c r="G92" i="4"/>
  <c r="G93" i="4"/>
  <c r="X115" i="9"/>
  <c r="G94" i="4"/>
  <c r="G95" i="4"/>
  <c r="G96" i="4"/>
  <c r="G97" i="4"/>
  <c r="G98" i="4"/>
  <c r="G99" i="4"/>
  <c r="K41" i="9" l="1"/>
  <c r="Y88" i="9"/>
  <c r="K16" i="9"/>
  <c r="J73" i="9"/>
  <c r="Z66" i="9"/>
  <c r="K88" i="9"/>
</calcChain>
</file>

<file path=xl/sharedStrings.xml><?xml version="1.0" encoding="utf-8"?>
<sst xmlns="http://schemas.openxmlformats.org/spreadsheetml/2006/main" count="1171" uniqueCount="290">
  <si>
    <t>工時</t>
    <phoneticPr fontId="3" type="noConversion"/>
  </si>
  <si>
    <t>工時成本</t>
    <phoneticPr fontId="3" type="noConversion"/>
  </si>
  <si>
    <t>材料費用</t>
    <phoneticPr fontId="3" type="noConversion"/>
  </si>
  <si>
    <t>請修單位</t>
  </si>
  <si>
    <t>項次</t>
    <phoneticPr fontId="3" type="noConversion"/>
  </si>
  <si>
    <t>工時(小時)</t>
    <phoneticPr fontId="3" type="noConversion"/>
  </si>
  <si>
    <t>材料費用(元)</t>
    <phoneticPr fontId="3" type="noConversion"/>
  </si>
  <si>
    <t>各部門維修件數</t>
    <phoneticPr fontId="3" type="noConversion"/>
  </si>
  <si>
    <t>人數</t>
    <phoneticPr fontId="3" type="noConversion"/>
  </si>
  <si>
    <t>時數</t>
    <phoneticPr fontId="3" type="noConversion"/>
  </si>
  <si>
    <t>申請日期</t>
    <phoneticPr fontId="3" type="noConversion"/>
  </si>
  <si>
    <t>代碼</t>
    <phoneticPr fontId="3" type="noConversion"/>
  </si>
  <si>
    <t>董事長室</t>
  </si>
  <si>
    <t>執行長室</t>
  </si>
  <si>
    <t>稽核室</t>
  </si>
  <si>
    <t>工安衛管理室</t>
  </si>
  <si>
    <t>人力資源室</t>
  </si>
  <si>
    <t>會計室</t>
  </si>
  <si>
    <t>企劃管考室</t>
  </si>
  <si>
    <t>行政處—本部</t>
  </si>
  <si>
    <t>藥物平台技術研究所—本部</t>
  </si>
  <si>
    <t>化學製藥研究所—本部</t>
  </si>
  <si>
    <t>天然物萃取分離組</t>
  </si>
  <si>
    <t>生物製藥研究所—本部</t>
  </si>
  <si>
    <t>前膽科技研究室</t>
  </si>
  <si>
    <t>CH</t>
  </si>
  <si>
    <t>PO</t>
    <phoneticPr fontId="3" type="noConversion"/>
  </si>
  <si>
    <t>IA</t>
  </si>
  <si>
    <t>SH</t>
  </si>
  <si>
    <t>AN</t>
  </si>
  <si>
    <t>FN</t>
  </si>
  <si>
    <t>PI</t>
  </si>
  <si>
    <t>AD</t>
  </si>
  <si>
    <t>AM</t>
  </si>
  <si>
    <t>DP</t>
  </si>
  <si>
    <t>IS</t>
  </si>
  <si>
    <t>IC</t>
  </si>
  <si>
    <t>RB</t>
  </si>
  <si>
    <t>B1</t>
  </si>
  <si>
    <t>B2</t>
  </si>
  <si>
    <t>B4</t>
  </si>
  <si>
    <t>RC</t>
  </si>
  <si>
    <t>C1</t>
  </si>
  <si>
    <t>C2</t>
  </si>
  <si>
    <t>C3</t>
  </si>
  <si>
    <t>C4</t>
  </si>
  <si>
    <t>RA</t>
  </si>
  <si>
    <t>A1</t>
  </si>
  <si>
    <t>A2</t>
  </si>
  <si>
    <t>A3</t>
  </si>
  <si>
    <t>A4</t>
  </si>
  <si>
    <t>A5</t>
  </si>
  <si>
    <t>ER</t>
  </si>
  <si>
    <t>單位主管:</t>
  </si>
  <si>
    <t>公共事務組</t>
    <phoneticPr fontId="7" type="noConversion"/>
  </si>
  <si>
    <t>專案管理組</t>
    <phoneticPr fontId="7" type="noConversion"/>
  </si>
  <si>
    <t>法務暨智權管理組</t>
    <phoneticPr fontId="7" type="noConversion"/>
  </si>
  <si>
    <t>總務組</t>
    <phoneticPr fontId="7" type="noConversion"/>
  </si>
  <si>
    <t>採購組</t>
    <phoneticPr fontId="7" type="noConversion"/>
  </si>
  <si>
    <t>文書圖資組</t>
    <phoneticPr fontId="7" type="noConversion"/>
  </si>
  <si>
    <t>資訊管理組</t>
    <phoneticPr fontId="7" type="noConversion"/>
  </si>
  <si>
    <t>生技藥品檢驗中心</t>
    <phoneticPr fontId="7" type="noConversion"/>
  </si>
  <si>
    <t>生物藥物開發組</t>
    <phoneticPr fontId="7" type="noConversion"/>
  </si>
  <si>
    <t>蛋白質特性分析組</t>
    <phoneticPr fontId="7" type="noConversion"/>
  </si>
  <si>
    <t>蛋白質表現組</t>
    <phoneticPr fontId="7" type="noConversion"/>
  </si>
  <si>
    <t>蛋白質工程組</t>
    <phoneticPr fontId="7" type="noConversion"/>
  </si>
  <si>
    <t>臨床試驗核心小組</t>
    <phoneticPr fontId="7" type="noConversion"/>
  </si>
  <si>
    <t>藥物傳輸研究組</t>
    <phoneticPr fontId="7" type="noConversion"/>
  </si>
  <si>
    <t>藥理組</t>
    <phoneticPr fontId="7" type="noConversion"/>
  </si>
  <si>
    <t>藥品代謝動力組</t>
    <phoneticPr fontId="7" type="noConversion"/>
  </si>
  <si>
    <t>藥物活性鑑定組</t>
    <phoneticPr fontId="7" type="noConversion"/>
  </si>
  <si>
    <t>藥物分析製劑組</t>
    <phoneticPr fontId="7" type="noConversion"/>
  </si>
  <si>
    <t>藥物化學合成組</t>
    <phoneticPr fontId="7" type="noConversion"/>
  </si>
  <si>
    <t>RX</t>
    <phoneticPr fontId="3" type="noConversion"/>
  </si>
  <si>
    <t>南港</t>
    <phoneticPr fontId="3" type="noConversion"/>
  </si>
  <si>
    <t>昌達(QPS)</t>
    <phoneticPr fontId="3" type="noConversion"/>
  </si>
  <si>
    <t>QPS</t>
    <phoneticPr fontId="3" type="noConversion"/>
  </si>
  <si>
    <t>總計</t>
    <phoneticPr fontId="3" type="noConversion"/>
  </si>
  <si>
    <t>維修總件數</t>
    <phoneticPr fontId="3" type="noConversion"/>
  </si>
  <si>
    <t>人數</t>
    <phoneticPr fontId="3" type="noConversion"/>
  </si>
  <si>
    <t>時數</t>
    <phoneticPr fontId="3" type="noConversion"/>
  </si>
  <si>
    <t>工時(小時)</t>
    <phoneticPr fontId="3" type="noConversion"/>
  </si>
  <si>
    <t>材料費用(元)</t>
    <phoneticPr fontId="3" type="noConversion"/>
  </si>
  <si>
    <t>維修棟別分析</t>
    <phoneticPr fontId="3" type="noConversion"/>
  </si>
  <si>
    <t>A棟</t>
    <phoneticPr fontId="3" type="noConversion"/>
  </si>
  <si>
    <t>B棟</t>
    <phoneticPr fontId="3" type="noConversion"/>
  </si>
  <si>
    <t>C棟</t>
    <phoneticPr fontId="3" type="noConversion"/>
  </si>
  <si>
    <t>大湖</t>
    <phoneticPr fontId="3" type="noConversion"/>
  </si>
  <si>
    <t>全區</t>
    <phoneticPr fontId="3" type="noConversion"/>
  </si>
  <si>
    <t>B3</t>
    <phoneticPr fontId="3" type="noConversion"/>
  </si>
  <si>
    <t>件  數</t>
    <phoneticPr fontId="3" type="noConversion"/>
  </si>
  <si>
    <t>請修棟別</t>
    <phoneticPr fontId="3" type="noConversion"/>
  </si>
  <si>
    <t>人  數</t>
    <phoneticPr fontId="3" type="noConversion"/>
  </si>
  <si>
    <t>時  數</t>
    <phoneticPr fontId="3" type="noConversion"/>
  </si>
  <si>
    <t>工  時</t>
    <phoneticPr fontId="3" type="noConversion"/>
  </si>
  <si>
    <t>請修單位</t>
    <phoneticPr fontId="3" type="noConversion"/>
  </si>
  <si>
    <t>請修單位</t>
    <phoneticPr fontId="3" type="noConversion"/>
  </si>
  <si>
    <t>請修單號</t>
    <phoneticPr fontId="3" type="noConversion"/>
  </si>
  <si>
    <t>請修棟別</t>
    <phoneticPr fontId="3" type="noConversion"/>
  </si>
  <si>
    <t>CGMP生技藥品先導工廠(台康生技)</t>
    <phoneticPr fontId="3" type="noConversion"/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</si>
  <si>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</si>
  <si>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</si>
  <si>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</si>
  <si>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</si>
  <si>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</si>
  <si>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</si>
  <si>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</si>
  <si>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</si>
  <si>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</si>
  <si>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</si>
  <si>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</si>
  <si>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</si>
  <si>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</si>
  <si>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</si>
  <si>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</si>
  <si>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</si>
  <si>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</si>
  <si>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</si>
  <si>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</si>
  <si>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</si>
  <si>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</si>
  <si>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</si>
  <si>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</si>
  <si>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</si>
  <si>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</si>
  <si>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</si>
  <si>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</si>
  <si>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31</t>
  </si>
  <si>
    <t>32</t>
  </si>
  <si>
    <t>AM</t>
    <phoneticPr fontId="7" type="noConversion"/>
  </si>
  <si>
    <t>C</t>
    <phoneticPr fontId="7" type="noConversion"/>
  </si>
  <si>
    <t>A</t>
    <phoneticPr fontId="7" type="noConversion"/>
  </si>
  <si>
    <t>D</t>
    <phoneticPr fontId="7" type="noConversion"/>
  </si>
  <si>
    <t>B4</t>
    <phoneticPr fontId="7" type="noConversion"/>
  </si>
  <si>
    <t>QPS</t>
    <phoneticPr fontId="7" type="noConversion"/>
  </si>
  <si>
    <t>1</t>
    <phoneticPr fontId="7" type="noConversion"/>
  </si>
  <si>
    <t>2</t>
    <phoneticPr fontId="7" type="noConversion"/>
  </si>
  <si>
    <t>30</t>
    <phoneticPr fontId="7" type="noConversion"/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</si>
  <si>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</si>
  <si>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</si>
  <si>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</si>
  <si>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</si>
  <si>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</si>
  <si>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</si>
  <si>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</si>
  <si>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</si>
  <si>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</si>
  <si>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</si>
  <si>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</si>
  <si>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</si>
  <si>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</si>
  <si>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</si>
  <si>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</si>
  <si>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</si>
  <si>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</si>
  <si>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</si>
  <si>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</si>
  <si>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</si>
  <si>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</si>
  <si>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</si>
  <si>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</si>
  <si>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</si>
  <si>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</si>
  <si>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</si>
  <si>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</si>
  <si>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</si>
  <si>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</si>
  <si>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</si>
  <si>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</si>
  <si>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</si>
  <si>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</si>
  <si>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</si>
  <si>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</si>
  <si>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</si>
  <si>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</si>
  <si>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</si>
  <si>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</si>
  <si>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</si>
  <si>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</si>
  <si>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</si>
  <si>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</si>
  <si>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</si>
  <si>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</si>
  <si>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</si>
  <si>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</si>
  <si>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</si>
  <si>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</si>
  <si>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</si>
  <si>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</si>
  <si>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</si>
  <si>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</si>
  <si>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</si>
  <si>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</si>
  <si>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</si>
  <si>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</si>
  <si>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</si>
  <si>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</si>
  <si>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</si>
  <si>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</si>
  <si>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</si>
  <si>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</si>
  <si>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</si>
  <si>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</si>
  <si>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</si>
  <si>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</si>
  <si>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B3</t>
    <phoneticPr fontId="7" type="noConversion"/>
  </si>
  <si>
    <t>A2</t>
    <phoneticPr fontId="7" type="noConversion"/>
  </si>
  <si>
    <t>台康</t>
    <phoneticPr fontId="7" type="noConversion"/>
  </si>
  <si>
    <t>B</t>
    <phoneticPr fontId="7" type="noConversion"/>
  </si>
  <si>
    <t>C4</t>
    <phoneticPr fontId="7" type="noConversion"/>
  </si>
  <si>
    <t>C2</t>
    <phoneticPr fontId="7" type="noConversion"/>
  </si>
  <si>
    <t>RC</t>
    <phoneticPr fontId="7" type="noConversion"/>
  </si>
  <si>
    <t>上班天數：21天   維保人員：2名   工時8小時</t>
    <phoneticPr fontId="7" type="noConversion"/>
  </si>
  <si>
    <t>總時數：336小時</t>
    <phoneticPr fontId="7" type="noConversion"/>
  </si>
  <si>
    <t>C</t>
    <phoneticPr fontId="7" type="noConversion"/>
  </si>
  <si>
    <t>B</t>
    <phoneticPr fontId="7" type="noConversion"/>
  </si>
  <si>
    <t>QPS</t>
    <phoneticPr fontId="7" type="noConversion"/>
  </si>
  <si>
    <t>AM</t>
    <phoneticPr fontId="7" type="noConversion"/>
  </si>
  <si>
    <t>C4</t>
    <phoneticPr fontId="7" type="noConversion"/>
  </si>
  <si>
    <t>B</t>
    <phoneticPr fontId="7" type="noConversion"/>
  </si>
  <si>
    <t>AM</t>
    <phoneticPr fontId="7" type="noConversion"/>
  </si>
  <si>
    <t>D</t>
    <phoneticPr fontId="7" type="noConversion"/>
  </si>
  <si>
    <t>B3</t>
    <phoneticPr fontId="7" type="noConversion"/>
  </si>
  <si>
    <t>C</t>
    <phoneticPr fontId="7" type="noConversion"/>
  </si>
  <si>
    <t>D</t>
    <phoneticPr fontId="7" type="noConversion"/>
  </si>
  <si>
    <t>B3</t>
    <phoneticPr fontId="7" type="noConversion"/>
  </si>
  <si>
    <t>A</t>
    <phoneticPr fontId="7" type="noConversion"/>
  </si>
  <si>
    <t>D</t>
    <phoneticPr fontId="7" type="noConversion"/>
  </si>
  <si>
    <t>RC</t>
    <phoneticPr fontId="7" type="noConversion"/>
  </si>
  <si>
    <t>B4</t>
    <phoneticPr fontId="7" type="noConversion"/>
  </si>
  <si>
    <t>QPS</t>
    <phoneticPr fontId="7" type="noConversion"/>
  </si>
  <si>
    <t>台康</t>
    <phoneticPr fontId="7" type="noConversion"/>
  </si>
  <si>
    <t>A2</t>
    <phoneticPr fontId="7" type="noConversion"/>
  </si>
  <si>
    <t>2</t>
    <phoneticPr fontId="3" type="noConversion"/>
  </si>
  <si>
    <t>1</t>
    <phoneticPr fontId="3" type="noConversion"/>
  </si>
  <si>
    <t>3.5</t>
    <phoneticPr fontId="3" type="noConversion"/>
  </si>
  <si>
    <t>C2</t>
    <phoneticPr fontId="7" type="noConversion"/>
  </si>
  <si>
    <t>0.5</t>
    <phoneticPr fontId="3" type="noConversion"/>
  </si>
  <si>
    <r>
      <t>0</t>
    </r>
    <r>
      <rPr>
        <sz val="12"/>
        <rFont val="新細明體"/>
        <family val="1"/>
        <charset val="136"/>
      </rPr>
      <t>.5</t>
    </r>
    <phoneticPr fontId="3" type="noConversion"/>
  </si>
  <si>
    <t>3</t>
    <phoneticPr fontId="3" type="noConversion"/>
  </si>
  <si>
    <t>C3</t>
    <phoneticPr fontId="7" type="noConversion"/>
  </si>
  <si>
    <t>1.5</t>
    <phoneticPr fontId="3" type="noConversion"/>
  </si>
  <si>
    <t>5</t>
    <phoneticPr fontId="3" type="noConversion"/>
  </si>
  <si>
    <t>4</t>
    <phoneticPr fontId="3" type="noConversion"/>
  </si>
  <si>
    <t>1</t>
    <phoneticPr fontId="3" type="noConversion"/>
  </si>
  <si>
    <t>2</t>
    <phoneticPr fontId="3" type="noConversion"/>
  </si>
  <si>
    <t>1</t>
    <phoneticPr fontId="7" type="noConversion"/>
  </si>
  <si>
    <t>2</t>
    <phoneticPr fontId="7" type="noConversion"/>
  </si>
  <si>
    <t>30</t>
  </si>
  <si>
    <t>A</t>
    <phoneticPr fontId="7" type="noConversion"/>
  </si>
  <si>
    <t>16</t>
    <phoneticPr fontId="7" type="noConversion"/>
  </si>
  <si>
    <t>B</t>
    <phoneticPr fontId="7" type="noConversion"/>
  </si>
  <si>
    <t>25</t>
    <phoneticPr fontId="7" type="noConversion"/>
  </si>
  <si>
    <t>C</t>
    <phoneticPr fontId="7" type="noConversion"/>
  </si>
  <si>
    <t>31</t>
    <phoneticPr fontId="7" type="noConversion"/>
  </si>
  <si>
    <t>D</t>
    <phoneticPr fontId="7" type="noConversion"/>
  </si>
  <si>
    <t>15</t>
    <phoneticPr fontId="7" type="noConversion"/>
  </si>
  <si>
    <t>A2</t>
    <phoneticPr fontId="7" type="noConversion"/>
  </si>
  <si>
    <t>AM</t>
    <phoneticPr fontId="7" type="noConversion"/>
  </si>
  <si>
    <t>B3</t>
    <phoneticPr fontId="7" type="noConversion"/>
  </si>
  <si>
    <t>B4</t>
    <phoneticPr fontId="7" type="noConversion"/>
  </si>
  <si>
    <t>C2</t>
    <phoneticPr fontId="7" type="noConversion"/>
  </si>
  <si>
    <t>C3</t>
    <phoneticPr fontId="7" type="noConversion"/>
  </si>
  <si>
    <t>C4</t>
    <phoneticPr fontId="7" type="noConversion"/>
  </si>
  <si>
    <t>QPS</t>
    <phoneticPr fontId="7" type="noConversion"/>
  </si>
  <si>
    <t>RC</t>
    <phoneticPr fontId="7" type="noConversion"/>
  </si>
  <si>
    <t>2</t>
    <phoneticPr fontId="3" type="noConversion"/>
  </si>
  <si>
    <t>16</t>
    <phoneticPr fontId="3" type="noConversion"/>
  </si>
  <si>
    <t>25</t>
    <phoneticPr fontId="3" type="noConversion"/>
  </si>
  <si>
    <t>31</t>
    <phoneticPr fontId="3" type="noConversion"/>
  </si>
  <si>
    <t>53</t>
    <phoneticPr fontId="3" type="noConversion"/>
  </si>
  <si>
    <t>15</t>
    <phoneticPr fontId="3" type="noConversion"/>
  </si>
  <si>
    <t>87</t>
    <phoneticPr fontId="3" type="noConversion"/>
  </si>
  <si>
    <t>146.5</t>
    <phoneticPr fontId="3" type="noConversion"/>
  </si>
  <si>
    <t>239.5</t>
    <phoneticPr fontId="3" type="noConversion"/>
  </si>
  <si>
    <t>月維修時數：239.5小時</t>
    <phoneticPr fontId="7" type="noConversion"/>
  </si>
  <si>
    <t>承包廠商:</t>
    <phoneticPr fontId="3" type="noConversion"/>
  </si>
  <si>
    <t>經辦人員:</t>
    <phoneticPr fontId="3" type="noConversion"/>
  </si>
  <si>
    <t>保養人員：</t>
    <phoneticPr fontId="7" type="noConversion"/>
  </si>
  <si>
    <t>上班天數：  天   維保人員：  名   工時  小時</t>
    <phoneticPr fontId="7" type="noConversion"/>
  </si>
  <si>
    <t>月維修時數：     小時</t>
    <phoneticPr fontId="7" type="noConversion"/>
  </si>
  <si>
    <t>總時數：         小時</t>
    <phoneticPr fontId="7" type="noConversion"/>
  </si>
  <si>
    <t>承包廠商:</t>
    <phoneticPr fontId="3" type="noConversion"/>
  </si>
  <si>
    <t>經辦人員:</t>
    <phoneticPr fontId="3" type="noConversion"/>
  </si>
  <si>
    <t>保養人員：</t>
    <phoneticPr fontId="7" type="noConversion"/>
  </si>
  <si>
    <t>E棟</t>
    <phoneticPr fontId="3" type="noConversion"/>
  </si>
  <si>
    <t xml:space="preserve">    年    月份維修統計表   南港AM05</t>
    <phoneticPr fontId="3" type="noConversion"/>
  </si>
  <si>
    <t>財團法人生物技術開發中心
工務維修紀錄表  南港AM05</t>
    <phoneticPr fontId="3" type="noConversion"/>
  </si>
  <si>
    <t>財團法人生物技術開發中心工務   115年  1月  維修紀錄表</t>
    <phoneticPr fontId="3" type="noConversion"/>
  </si>
  <si>
    <t>114年 2 月份維修統計表(114年2/1-114年2/28)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</si>
</sst>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&quot;月&quot;d&quot;日&quot;"/>
    <numFmt numFmtId="177" formatCode="#,##0_);[Red]\(#,##0\)"/>
  </numFmts>
  <fonts count="21">
    <font>
      <sz val="12"/>
      <name val="新細明體"/>
      <family val="1"/>
      <charset val="136"/>
    </font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2"/>
      <color theme="1"/>
      <name val="新細明體"/>
      <family val="1"/>
      <charset val="136"/>
      <scheme val="minor"/>
    </font>
    <font>
      <b/>
      <sz val="24"/>
      <name val="新細明體"/>
      <family val="1"/>
      <charset val="136"/>
    </font>
    <font>
      <sz val="9"/>
      <name val="新細明體"/>
      <family val="2"/>
      <charset val="136"/>
      <scheme val="minor"/>
    </font>
    <font>
      <b/>
      <sz val="12"/>
      <color theme="1"/>
      <name val="標楷體"/>
      <family val="4"/>
      <charset val="136"/>
    </font>
    <font>
      <b/>
      <sz val="12"/>
      <name val="標楷體"/>
      <family val="4"/>
      <charset val="136"/>
    </font>
    <font>
      <b/>
      <sz val="24"/>
      <name val="標楷體"/>
      <family val="4"/>
      <charset val="136"/>
    </font>
    <font>
      <sz val="12"/>
      <name val="標楷體"/>
      <family val="4"/>
      <charset val="136"/>
    </font>
    <font>
      <sz val="14"/>
      <name val="標楷體"/>
      <family val="4"/>
      <charset val="136"/>
    </font>
    <font>
      <sz val="16"/>
      <name val="標楷體"/>
      <family val="4"/>
      <charset val="136"/>
    </font>
    <font>
      <b/>
      <sz val="14"/>
      <name val="標楷體"/>
      <family val="4"/>
      <charset val="136"/>
    </font>
    <font>
      <b/>
      <sz val="20"/>
      <name val="標楷體"/>
      <family val="4"/>
      <charset val="136"/>
    </font>
    <font>
      <sz val="12"/>
      <color theme="1"/>
      <name val="標楷體"/>
      <family val="4"/>
      <charset val="136"/>
    </font>
    <font>
      <b/>
      <sz val="12"/>
      <name val="新細明體"/>
      <family val="1"/>
      <charset val="136"/>
    </font>
    <font>
      <b/>
      <sz val="12"/>
      <color rgb="FFFF0000"/>
      <name val="新細明體"/>
      <family val="1"/>
      <charset val="136"/>
    </font>
    <font>
      <sz val="12"/>
      <name val="新細明體"/>
      <family val="1"/>
      <charset val="136"/>
      <scheme val="minor"/>
    </font>
    <font>
      <b/>
      <sz val="16"/>
      <name val="標楷體"/>
      <family val="4"/>
      <charset val="136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78"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</cellStyleXfs>
  <cellXfs count="182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horizontal="center" vertical="center"/>
    </xf>
    <xf numFmtId="177" fontId="0" fillId="0" borderId="0" xfId="0" applyNumberFormat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6" fontId="0" fillId="2" borderId="1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9" fillId="0" borderId="11" xfId="0" applyFont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/>
    </xf>
    <xf numFmtId="177" fontId="9" fillId="2" borderId="11" xfId="0" applyNumberFormat="1" applyFont="1" applyFill="1" applyBorder="1" applyAlignment="1">
      <alignment horizontal="right" vertical="center"/>
    </xf>
    <xf numFmtId="0" fontId="8" fillId="0" borderId="9" xfId="0" applyFont="1" applyBorder="1" applyAlignment="1">
      <alignment horizontal="left" vertical="top" wrapText="1"/>
    </xf>
    <xf numFmtId="0" fontId="8" fillId="0" borderId="9" xfId="0" applyFont="1" applyBorder="1" applyAlignment="1">
      <alignment vertical="top" wrapText="1"/>
    </xf>
    <xf numFmtId="0" fontId="8" fillId="0" borderId="11" xfId="0" applyFont="1" applyBorder="1" applyAlignment="1">
      <alignment vertical="top" wrapText="1"/>
    </xf>
    <xf numFmtId="0" fontId="8" fillId="0" borderId="16" xfId="0" applyFont="1" applyBorder="1" applyAlignment="1">
      <alignment vertical="top" wrapText="1"/>
    </xf>
    <xf numFmtId="0" fontId="8" fillId="0" borderId="10" xfId="0" applyFont="1" applyBorder="1" applyAlignment="1">
      <alignment horizontal="left" vertical="top" wrapText="1"/>
    </xf>
    <xf numFmtId="0" fontId="0" fillId="2" borderId="1" xfId="0" applyFont="1" applyFill="1" applyBorder="1" applyAlignment="1">
      <alignment horizontal="center" vertical="center"/>
    </xf>
    <xf numFmtId="0" fontId="9" fillId="0" borderId="17" xfId="0" applyFont="1" applyFill="1" applyBorder="1" applyAlignment="1">
      <alignment horizontal="center" vertical="center"/>
    </xf>
    <xf numFmtId="0" fontId="8" fillId="0" borderId="8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left" vertical="center"/>
    </xf>
    <xf numFmtId="0" fontId="9" fillId="0" borderId="13" xfId="0" applyFont="1" applyBorder="1" applyAlignment="1">
      <alignment horizontal="center" vertical="center"/>
    </xf>
    <xf numFmtId="177" fontId="0" fillId="0" borderId="0" xfId="0" applyNumberFormat="1" applyBorder="1" applyAlignment="1">
      <alignment horizontal="right" vertical="center"/>
    </xf>
    <xf numFmtId="0" fontId="11" fillId="0" borderId="0" xfId="0" applyFont="1" applyBorder="1" applyAlignment="1">
      <alignment vertical="center"/>
    </xf>
    <xf numFmtId="0" fontId="11" fillId="0" borderId="11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/>
    </xf>
    <xf numFmtId="49" fontId="0" fillId="2" borderId="0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49" fontId="0" fillId="0" borderId="0" xfId="0" applyNumberForma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0" xfId="0" applyNumberFormat="1" applyFill="1" applyBorder="1" applyAlignment="1">
      <alignment horizontal="center" vertical="center"/>
    </xf>
    <xf numFmtId="0" fontId="17" fillId="0" borderId="0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0" xfId="0" applyNumberFormat="1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/>
    </xf>
    <xf numFmtId="49" fontId="0" fillId="2" borderId="0" xfId="0" applyNumberFormat="1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NumberFormat="1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>
      <alignment vertical="center"/>
    </xf>
    <xf numFmtId="49" fontId="0" fillId="0" borderId="1" xfId="0" applyNumberForma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49" fontId="0" fillId="2" borderId="2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176" fontId="0" fillId="2" borderId="0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1" fillId="0" borderId="0" xfId="15" applyFont="1" applyFill="1" applyBorder="1" applyAlignment="1">
      <alignment horizontal="left" vertical="center"/>
    </xf>
    <xf numFmtId="0" fontId="16" fillId="0" borderId="0" xfId="0" applyFont="1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49" fontId="11" fillId="0" borderId="1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24" xfId="0" applyFill="1" applyBorder="1" applyAlignment="1">
      <alignment horizontal="center" vertical="center"/>
    </xf>
    <xf numFmtId="0" fontId="0" fillId="0" borderId="25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0" xfId="0" applyFill="1" applyBorder="1" applyAlignment="1">
      <alignment horizontal="left" vertical="center"/>
    </xf>
    <xf numFmtId="0" fontId="19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49" fontId="0" fillId="2" borderId="0" xfId="0" applyNumberFormat="1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26" xfId="0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0" fillId="0" borderId="11" xfId="0" applyNumberFormat="1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49" fontId="0" fillId="0" borderId="25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49" fontId="0" fillId="2" borderId="0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2" borderId="0" xfId="0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49" fontId="0" fillId="0" borderId="0" xfId="0" applyNumberFormat="1" applyFont="1" applyFill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176" fontId="0" fillId="2" borderId="28" xfId="0" applyNumberFormat="1" applyFont="1" applyFill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2" borderId="17" xfId="0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center" vertical="center"/>
    </xf>
    <xf numFmtId="0" fontId="9" fillId="2" borderId="19" xfId="0" applyFont="1" applyFill="1" applyBorder="1" applyAlignment="1">
      <alignment horizontal="center" vertical="center"/>
    </xf>
    <xf numFmtId="0" fontId="9" fillId="2" borderId="20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15" fillId="0" borderId="20" xfId="0" applyFont="1" applyBorder="1" applyAlignment="1">
      <alignment horizontal="center" vertical="center" wrapText="1"/>
    </xf>
    <xf numFmtId="0" fontId="15" fillId="0" borderId="21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/>
    </xf>
    <xf numFmtId="0" fontId="11" fillId="0" borderId="0" xfId="15" applyFont="1" applyFill="1" applyBorder="1" applyAlignment="1">
      <alignment horizontal="left" vertical="top" wrapText="1"/>
    </xf>
    <xf numFmtId="0" fontId="11" fillId="0" borderId="0" xfId="15" applyFont="1" applyFill="1" applyBorder="1" applyAlignment="1">
      <alignment horizontal="left" vertical="top"/>
    </xf>
    <xf numFmtId="0" fontId="10" fillId="0" borderId="20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9" fillId="0" borderId="27" xfId="0" applyNumberFormat="1" applyFont="1" applyBorder="1" applyAlignment="1">
      <alignment horizontal="center" vertical="center" wrapText="1"/>
    </xf>
    <xf numFmtId="0" fontId="9" fillId="0" borderId="23" xfId="0" applyNumberFormat="1" applyFont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/>
    </xf>
    <xf numFmtId="0" fontId="20" fillId="2" borderId="3" xfId="0" applyFont="1" applyFill="1" applyBorder="1" applyAlignment="1">
      <alignment horizontal="center" vertical="center" wrapText="1" shrinkToFit="1"/>
    </xf>
    <xf numFmtId="0" fontId="20" fillId="2" borderId="4" xfId="0" applyFont="1" applyFill="1" applyBorder="1" applyAlignment="1">
      <alignment horizontal="center" vertical="center" shrinkToFit="1"/>
    </xf>
    <xf numFmtId="0" fontId="20" fillId="2" borderId="2" xfId="0" applyFont="1" applyFill="1" applyBorder="1" applyAlignment="1">
      <alignment horizontal="center" vertical="center" shrinkToFi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shrinkToFit="1"/>
    </xf>
    <xf numFmtId="0" fontId="6" fillId="2" borderId="4" xfId="0" applyFont="1" applyFill="1" applyBorder="1" applyAlignment="1">
      <alignment horizontal="center" vertical="center" shrinkToFit="1"/>
    </xf>
    <xf numFmtId="0" fontId="6" fillId="2" borderId="2" xfId="0" applyFont="1" applyFill="1" applyBorder="1" applyAlignment="1">
      <alignment horizontal="center" vertical="center" shrinkToFit="1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</cellXfs>
  <cellStyles count="78">
    <cellStyle name="一般" xfId="0" builtinId="0"/>
    <cellStyle name="一般 10" xfId="1" xr:uid="{00000000-0005-0000-0000-000001000000}"/>
    <cellStyle name="一般 11" xfId="2" xr:uid="{00000000-0005-0000-0000-000002000000}"/>
    <cellStyle name="一般 12" xfId="3" xr:uid="{00000000-0005-0000-0000-000003000000}"/>
    <cellStyle name="一般 13" xfId="4" xr:uid="{00000000-0005-0000-0000-000004000000}"/>
    <cellStyle name="一般 14" xfId="5" xr:uid="{00000000-0005-0000-0000-000005000000}"/>
    <cellStyle name="一般 15" xfId="6" xr:uid="{00000000-0005-0000-0000-000006000000}"/>
    <cellStyle name="一般 16" xfId="7" xr:uid="{00000000-0005-0000-0000-000007000000}"/>
    <cellStyle name="一般 17" xfId="8" xr:uid="{00000000-0005-0000-0000-000008000000}"/>
    <cellStyle name="一般 18" xfId="9" xr:uid="{00000000-0005-0000-0000-000009000000}"/>
    <cellStyle name="一般 19" xfId="10" xr:uid="{00000000-0005-0000-0000-00000A000000}"/>
    <cellStyle name="一般 2 2" xfId="11" xr:uid="{00000000-0005-0000-0000-00000B000000}"/>
    <cellStyle name="一般 2 2 2" xfId="44" xr:uid="{00000000-0005-0000-0000-00000C000000}"/>
    <cellStyle name="一般 2 2 2 2" xfId="45" xr:uid="{00000000-0005-0000-0000-00000D000000}"/>
    <cellStyle name="一般 2 2 2 3" xfId="49" xr:uid="{00000000-0005-0000-0000-00000E000000}"/>
    <cellStyle name="一般 2 2 2 4" xfId="67" xr:uid="{00000000-0005-0000-0000-00000F000000}"/>
    <cellStyle name="一般 2 2 3" xfId="46" xr:uid="{00000000-0005-0000-0000-000010000000}"/>
    <cellStyle name="一般 2 2 4" xfId="53" xr:uid="{00000000-0005-0000-0000-000011000000}"/>
    <cellStyle name="一般 2 2 5" xfId="65" xr:uid="{00000000-0005-0000-0000-000012000000}"/>
    <cellStyle name="一般 2 3" xfId="36" xr:uid="{00000000-0005-0000-0000-000013000000}"/>
    <cellStyle name="一般 2 4" xfId="37" xr:uid="{00000000-0005-0000-0000-000014000000}"/>
    <cellStyle name="一般 2 4 2" xfId="38" xr:uid="{00000000-0005-0000-0000-000015000000}"/>
    <cellStyle name="一般 2 4 3" xfId="40" xr:uid="{00000000-0005-0000-0000-000016000000}"/>
    <cellStyle name="一般 2 4 4" xfId="58" xr:uid="{00000000-0005-0000-0000-000017000000}"/>
    <cellStyle name="一般 2 4 5" xfId="70" xr:uid="{00000000-0005-0000-0000-000018000000}"/>
    <cellStyle name="一般 2 5" xfId="39" xr:uid="{00000000-0005-0000-0000-000019000000}"/>
    <cellStyle name="一般 2 5 2" xfId="43" xr:uid="{00000000-0005-0000-0000-00001A000000}"/>
    <cellStyle name="一般 2 5 2 2" xfId="47" xr:uid="{00000000-0005-0000-0000-00001B000000}"/>
    <cellStyle name="一般 2 5 2 3" xfId="60" xr:uid="{00000000-0005-0000-0000-00001C000000}"/>
    <cellStyle name="一般 2 5 2 4" xfId="72" xr:uid="{00000000-0005-0000-0000-00001D000000}"/>
    <cellStyle name="一般 2 5 3" xfId="48" xr:uid="{00000000-0005-0000-0000-00001E000000}"/>
    <cellStyle name="一般 2 5 4" xfId="59" xr:uid="{00000000-0005-0000-0000-00001F000000}"/>
    <cellStyle name="一般 2 5 4 2" xfId="68" xr:uid="{00000000-0005-0000-0000-000020000000}"/>
    <cellStyle name="一般 2 5 4 3" xfId="77" xr:uid="{00000000-0005-0000-0000-000021000000}"/>
    <cellStyle name="一般 2 5 5" xfId="71" xr:uid="{00000000-0005-0000-0000-000022000000}"/>
    <cellStyle name="一般 2 6" xfId="54" xr:uid="{00000000-0005-0000-0000-000023000000}"/>
    <cellStyle name="一般 2 7" xfId="57" xr:uid="{00000000-0005-0000-0000-000024000000}"/>
    <cellStyle name="一般 2 7 2" xfId="64" xr:uid="{00000000-0005-0000-0000-000025000000}"/>
    <cellStyle name="一般 2 7 3" xfId="76" xr:uid="{00000000-0005-0000-0000-000026000000}"/>
    <cellStyle name="一般 2 8" xfId="69" xr:uid="{00000000-0005-0000-0000-000027000000}"/>
    <cellStyle name="一般 20" xfId="12" xr:uid="{00000000-0005-0000-0000-000028000000}"/>
    <cellStyle name="一般 21" xfId="13" xr:uid="{00000000-0005-0000-0000-000029000000}"/>
    <cellStyle name="一般 22" xfId="14" xr:uid="{00000000-0005-0000-0000-00002A000000}"/>
    <cellStyle name="一般 23" xfId="15" xr:uid="{00000000-0005-0000-0000-00002B000000}"/>
    <cellStyle name="一般 24" xfId="16" xr:uid="{00000000-0005-0000-0000-00002C000000}"/>
    <cellStyle name="一般 25" xfId="17" xr:uid="{00000000-0005-0000-0000-00002D000000}"/>
    <cellStyle name="一般 26" xfId="18" xr:uid="{00000000-0005-0000-0000-00002E000000}"/>
    <cellStyle name="一般 27" xfId="19" xr:uid="{00000000-0005-0000-0000-00002F000000}"/>
    <cellStyle name="一般 28" xfId="20" xr:uid="{00000000-0005-0000-0000-000030000000}"/>
    <cellStyle name="一般 29" xfId="21" xr:uid="{00000000-0005-0000-0000-000031000000}"/>
    <cellStyle name="一般 3" xfId="22" xr:uid="{00000000-0005-0000-0000-000032000000}"/>
    <cellStyle name="一般 3 2" xfId="50" xr:uid="{00000000-0005-0000-0000-000033000000}"/>
    <cellStyle name="一般 3 2 2" xfId="51" xr:uid="{00000000-0005-0000-0000-000034000000}"/>
    <cellStyle name="一般 3 2 3" xfId="41" xr:uid="{00000000-0005-0000-0000-000035000000}"/>
    <cellStyle name="一般 3 3" xfId="52" xr:uid="{00000000-0005-0000-0000-000036000000}"/>
    <cellStyle name="一般 3 4" xfId="42" xr:uid="{00000000-0005-0000-0000-000037000000}"/>
    <cellStyle name="一般 30" xfId="23" xr:uid="{00000000-0005-0000-0000-000038000000}"/>
    <cellStyle name="一般 31" xfId="24" xr:uid="{00000000-0005-0000-0000-000039000000}"/>
    <cellStyle name="一般 32" xfId="35" xr:uid="{00000000-0005-0000-0000-00003A000000}"/>
    <cellStyle name="一般 33" xfId="25" xr:uid="{00000000-0005-0000-0000-00003B000000}"/>
    <cellStyle name="一般 34" xfId="26" xr:uid="{00000000-0005-0000-0000-00003C000000}"/>
    <cellStyle name="一般 35" xfId="27" xr:uid="{00000000-0005-0000-0000-00003D000000}"/>
    <cellStyle name="一般 36" xfId="28" xr:uid="{00000000-0005-0000-0000-00003E000000}"/>
    <cellStyle name="一般 37" xfId="63" xr:uid="{00000000-0005-0000-0000-00003F000000}"/>
    <cellStyle name="一般 37 2" xfId="55" xr:uid="{00000000-0005-0000-0000-000040000000}"/>
    <cellStyle name="一般 37 3" xfId="56" xr:uid="{00000000-0005-0000-0000-000041000000}"/>
    <cellStyle name="一般 37 4" xfId="75" xr:uid="{00000000-0005-0000-0000-000042000000}"/>
    <cellStyle name="一般 38" xfId="61" xr:uid="{00000000-0005-0000-0000-000043000000}"/>
    <cellStyle name="一般 38 2" xfId="73" xr:uid="{00000000-0005-0000-0000-000044000000}"/>
    <cellStyle name="一般 39" xfId="66" xr:uid="{00000000-0005-0000-0000-000045000000}"/>
    <cellStyle name="一般 4" xfId="29" xr:uid="{00000000-0005-0000-0000-000046000000}"/>
    <cellStyle name="一般 40" xfId="62" xr:uid="{00000000-0005-0000-0000-000047000000}"/>
    <cellStyle name="一般 40 2" xfId="74" xr:uid="{00000000-0005-0000-0000-000048000000}"/>
    <cellStyle name="一般 5" xfId="30" xr:uid="{00000000-0005-0000-0000-000049000000}"/>
    <cellStyle name="一般 6" xfId="31" xr:uid="{00000000-0005-0000-0000-00004A000000}"/>
    <cellStyle name="一般 7" xfId="32" xr:uid="{00000000-0005-0000-0000-00004B000000}"/>
    <cellStyle name="一般 8" xfId="33" xr:uid="{00000000-0005-0000-0000-00004C000000}"/>
    <cellStyle name="一般 9" xfId="34" xr:uid="{00000000-0005-0000-0000-00004D000000}"/>
  </cellStyles>
  <dxfs count="0"/>
  <tableStyles count="0" defaultTableStyle="TableStyleMedium9" defaultPivotStyle="PivotStyleLight16"/>
  <colors>
    <mruColors>
      <color rgb="FF99FF99"/>
      <color rgb="FFCCECFF"/>
      <color rgb="FFFFCCFF"/>
      <color rgb="FFFFCC66"/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I59"/>
  <sheetViews>
    <sheetView tabSelected="1" view="pageBreakPreview" zoomScaleSheetLayoutView="100" workbookViewId="0">
      <selection activeCell="I27" sqref="I27"/>
    </sheetView>
  </sheetViews>
  <sheetFormatPr defaultRowHeight="16.5"/>
  <cols>
    <col min="1" max="1" width="7.625" style="5" customWidth="1"/>
    <col min="2" max="2" width="18.375" style="5" customWidth="1"/>
    <col min="3" max="3" width="10.75" style="5" customWidth="1"/>
    <col min="4" max="4" width="12.625" style="5" customWidth="1"/>
    <col min="5" max="6" width="10.375" style="5" customWidth="1"/>
    <col min="7" max="7" width="11.5" style="5" customWidth="1"/>
    <col min="8" max="8" width="16" style="6" customWidth="1"/>
  </cols>
  <sheetData>
    <row r="1" spans="1:9" ht="20.25" thickBot="1">
      <c r="A1" s="132" t="s">
        <v>286</v>
      </c>
      <c r="B1" s="132"/>
      <c r="C1" s="132"/>
      <c r="D1" s="132"/>
      <c r="E1" s="132"/>
      <c r="F1" s="132"/>
      <c r="G1" s="132"/>
      <c r="H1" s="132"/>
    </row>
    <row r="2" spans="1:9" ht="17.25" thickBot="1">
      <c r="A2" s="133" t="s">
        <v>4</v>
      </c>
      <c r="B2" s="133" t="s">
        <v>3</v>
      </c>
      <c r="C2" s="133" t="s">
        <v>11</v>
      </c>
      <c r="D2" s="136" t="s">
        <v>7</v>
      </c>
      <c r="E2" s="138" t="s">
        <v>1</v>
      </c>
      <c r="F2" s="139"/>
      <c r="G2" s="139"/>
      <c r="H2" s="140"/>
    </row>
    <row r="3" spans="1:9" ht="17.25" thickBot="1">
      <c r="A3" s="134"/>
      <c r="B3" s="135"/>
      <c r="C3" s="135"/>
      <c r="D3" s="137"/>
      <c r="E3" s="16" t="s">
        <v>8</v>
      </c>
      <c r="F3" s="16" t="s">
        <v>9</v>
      </c>
      <c r="G3" s="17" t="s">
        <v>5</v>
      </c>
      <c r="H3" s="18" t="s">
        <v>6</v>
      </c>
    </row>
    <row r="4" spans="1:9" ht="17.25" thickBot="1">
      <c r="A4" s="124">
        <v>1</v>
      </c>
      <c r="B4" s="19" t="s">
        <v>12</v>
      </c>
      <c r="C4" s="26" t="s">
        <v>25</v>
      </c>
      <c r="D4" s="125"/>
      <c r="E4" s="125"/>
      <c r="F4" s="125"/>
      <c r="G4" s="125"/>
      <c r="H4" s="125"/>
    </row>
    <row r="5" spans="1:9" ht="17.25" thickBot="1">
      <c r="A5" s="124">
        <v>2</v>
      </c>
      <c r="B5" s="19" t="s">
        <v>13</v>
      </c>
      <c r="C5" s="141" t="s">
        <v>26</v>
      </c>
      <c r="D5" s="131"/>
      <c r="E5" s="131"/>
      <c r="F5" s="131"/>
      <c r="G5" s="131"/>
      <c r="H5" s="131"/>
    </row>
    <row r="6" spans="1:9" ht="17.25" thickBot="1">
      <c r="A6" s="124">
        <v>3</v>
      </c>
      <c r="B6" s="19" t="s">
        <v>54</v>
      </c>
      <c r="C6" s="142"/>
      <c r="D6" s="131"/>
      <c r="E6" s="131"/>
      <c r="F6" s="131"/>
      <c r="G6" s="131"/>
      <c r="H6" s="131"/>
    </row>
    <row r="7" spans="1:9" ht="17.25" thickBot="1">
      <c r="A7" s="124">
        <v>4</v>
      </c>
      <c r="B7" s="19" t="s">
        <v>55</v>
      </c>
      <c r="C7" s="142"/>
      <c r="D7" s="131"/>
      <c r="E7" s="131"/>
      <c r="F7" s="131"/>
      <c r="G7" s="131"/>
      <c r="H7" s="131"/>
    </row>
    <row r="8" spans="1:9" ht="17.25" thickBot="1">
      <c r="A8" s="124">
        <v>5</v>
      </c>
      <c r="B8" s="19" t="s">
        <v>56</v>
      </c>
      <c r="C8" s="143"/>
      <c r="D8" s="131"/>
      <c r="E8" s="131"/>
      <c r="F8" s="131"/>
      <c r="G8" s="131"/>
      <c r="H8" s="131"/>
    </row>
    <row r="9" spans="1:9" ht="17.25" thickBot="1">
      <c r="A9" s="124">
        <v>6</v>
      </c>
      <c r="B9" s="19" t="s">
        <v>14</v>
      </c>
      <c r="C9" s="26" t="s">
        <v>27</v>
      </c>
      <c r="D9" s="125"/>
      <c r="E9" s="125"/>
      <c r="F9" s="125"/>
      <c r="G9" s="125"/>
      <c r="H9" s="125"/>
    </row>
    <row r="10" spans="1:9" ht="17.25" thickBot="1">
      <c r="A10" s="124">
        <v>7</v>
      </c>
      <c r="B10" s="19" t="s">
        <v>15</v>
      </c>
      <c r="C10" s="26" t="s">
        <v>28</v>
      </c>
      <c r="D10" s="125"/>
      <c r="E10" s="125"/>
      <c r="F10" s="125"/>
      <c r="G10" s="125"/>
      <c r="H10" s="125"/>
    </row>
    <row r="11" spans="1:9" ht="17.25" thickBot="1">
      <c r="A11" s="124">
        <v>8</v>
      </c>
      <c r="B11" s="19" t="s">
        <v>16</v>
      </c>
      <c r="C11" s="26" t="s">
        <v>29</v>
      </c>
      <c r="D11" s="125"/>
      <c r="E11" s="125"/>
      <c r="F11" s="125"/>
      <c r="G11" s="125"/>
      <c r="H11" s="125"/>
    </row>
    <row r="12" spans="1:9" ht="17.25" thickBot="1">
      <c r="A12" s="124">
        <v>9</v>
      </c>
      <c r="B12" s="19" t="s">
        <v>17</v>
      </c>
      <c r="C12" s="26" t="s">
        <v>30</v>
      </c>
      <c r="D12" s="125"/>
      <c r="E12" s="125"/>
      <c r="F12" s="125"/>
      <c r="G12" s="125"/>
      <c r="H12" s="125"/>
    </row>
    <row r="13" spans="1:9" ht="17.25" thickBot="1">
      <c r="A13" s="124">
        <v>10</v>
      </c>
      <c r="B13" s="19" t="s">
        <v>18</v>
      </c>
      <c r="C13" s="26" t="s">
        <v>31</v>
      </c>
      <c r="D13" s="125"/>
      <c r="E13" s="125"/>
      <c r="F13" s="125"/>
      <c r="G13" s="125"/>
      <c r="H13" s="125"/>
    </row>
    <row r="14" spans="1:9" ht="17.25" thickBot="1">
      <c r="A14" s="124">
        <v>11</v>
      </c>
      <c r="B14" s="19" t="s">
        <v>19</v>
      </c>
      <c r="C14" s="26" t="s">
        <v>32</v>
      </c>
      <c r="D14" s="125"/>
      <c r="E14" s="125"/>
      <c r="F14" s="125"/>
      <c r="G14" s="125"/>
      <c r="H14" s="125"/>
    </row>
    <row r="15" spans="1:9" ht="17.25" thickBot="1">
      <c r="A15" s="124">
        <v>12</v>
      </c>
      <c r="B15" s="19" t="s">
        <v>57</v>
      </c>
      <c r="C15" s="26" t="s">
        <v>33</v>
      </c>
      <c r="D15" s="105"/>
      <c r="E15" s="125"/>
      <c r="F15" s="125"/>
      <c r="G15" s="105"/>
      <c r="H15" s="125"/>
    </row>
    <row r="16" spans="1:9" ht="17.25" thickBot="1">
      <c r="A16" s="124">
        <v>13</v>
      </c>
      <c r="B16" s="19" t="s">
        <v>58</v>
      </c>
      <c r="C16" s="26" t="s">
        <v>34</v>
      </c>
      <c r="D16" s="125"/>
      <c r="E16" s="125"/>
      <c r="F16" s="125"/>
      <c r="G16" s="125"/>
      <c r="H16" s="125"/>
      <c r="I16" s="4"/>
    </row>
    <row r="17" spans="1:9" ht="17.25" thickBot="1">
      <c r="A17" s="124">
        <v>14</v>
      </c>
      <c r="B17" s="19" t="s">
        <v>59</v>
      </c>
      <c r="C17" s="26" t="s">
        <v>35</v>
      </c>
      <c r="D17" s="125"/>
      <c r="E17" s="125"/>
      <c r="F17" s="125"/>
      <c r="G17" s="125"/>
      <c r="H17" s="125"/>
      <c r="I17" s="4"/>
    </row>
    <row r="18" spans="1:9" ht="17.25" thickBot="1">
      <c r="A18" s="124">
        <v>15</v>
      </c>
      <c r="B18" s="19" t="s">
        <v>60</v>
      </c>
      <c r="C18" s="26" t="s">
        <v>36</v>
      </c>
      <c r="D18" s="125"/>
      <c r="E18" s="125"/>
      <c r="F18" s="125"/>
      <c r="G18" s="125"/>
      <c r="H18" s="125"/>
      <c r="I18" s="4"/>
    </row>
    <row r="19" spans="1:9" ht="33.75" thickBot="1">
      <c r="A19" s="124">
        <v>16</v>
      </c>
      <c r="B19" s="19" t="s">
        <v>23</v>
      </c>
      <c r="C19" s="26" t="s">
        <v>46</v>
      </c>
      <c r="D19" s="125"/>
      <c r="E19" s="125"/>
      <c r="F19" s="125"/>
      <c r="G19" s="125"/>
      <c r="H19" s="125"/>
    </row>
    <row r="20" spans="1:9" ht="17.25" thickBot="1">
      <c r="A20" s="124">
        <v>17</v>
      </c>
      <c r="B20" s="19" t="s">
        <v>61</v>
      </c>
      <c r="C20" s="26" t="s">
        <v>47</v>
      </c>
      <c r="D20" s="84"/>
      <c r="E20" s="84"/>
      <c r="F20" s="84"/>
      <c r="G20" s="84"/>
      <c r="H20" s="84"/>
    </row>
    <row r="21" spans="1:9" ht="17.25" thickBot="1">
      <c r="A21" s="124">
        <v>18</v>
      </c>
      <c r="B21" s="19" t="s">
        <v>62</v>
      </c>
      <c r="C21" s="26" t="s">
        <v>48</v>
      </c>
      <c r="D21" s="125"/>
      <c r="E21" s="125"/>
      <c r="F21" s="125"/>
      <c r="G21" s="125"/>
      <c r="H21" s="125"/>
    </row>
    <row r="22" spans="1:9" ht="17.25" thickBot="1">
      <c r="A22" s="124">
        <v>19</v>
      </c>
      <c r="B22" s="19" t="s">
        <v>63</v>
      </c>
      <c r="C22" s="26" t="s">
        <v>49</v>
      </c>
      <c r="D22" s="125"/>
      <c r="E22" s="125"/>
      <c r="F22" s="125"/>
      <c r="G22" s="125"/>
      <c r="H22" s="125"/>
    </row>
    <row r="23" spans="1:9" ht="17.25" thickBot="1">
      <c r="A23" s="124">
        <v>20</v>
      </c>
      <c r="B23" s="19" t="s">
        <v>64</v>
      </c>
      <c r="C23" s="26" t="s">
        <v>50</v>
      </c>
      <c r="D23" s="125"/>
      <c r="E23" s="125"/>
      <c r="F23" s="125"/>
      <c r="G23" s="125"/>
      <c r="H23" s="125"/>
    </row>
    <row r="24" spans="1:9" ht="17.25" thickBot="1">
      <c r="A24" s="124">
        <v>21</v>
      </c>
      <c r="B24" s="19" t="s">
        <v>65</v>
      </c>
      <c r="C24" s="26" t="s">
        <v>51</v>
      </c>
      <c r="D24" s="125"/>
      <c r="E24" s="125"/>
      <c r="F24" s="125"/>
      <c r="G24" s="125"/>
      <c r="H24" s="125"/>
    </row>
    <row r="25" spans="1:9" ht="33.75" thickBot="1">
      <c r="A25" s="124">
        <v>22</v>
      </c>
      <c r="B25" s="23" t="s">
        <v>20</v>
      </c>
      <c r="C25" s="26" t="s">
        <v>37</v>
      </c>
      <c r="D25" s="125"/>
      <c r="E25" s="125"/>
      <c r="F25" s="125"/>
      <c r="G25" s="125"/>
      <c r="H25" s="125"/>
    </row>
    <row r="26" spans="1:9" ht="19.5" customHeight="1" thickBot="1">
      <c r="A26" s="12">
        <v>23</v>
      </c>
      <c r="B26" s="23" t="s">
        <v>66</v>
      </c>
      <c r="C26" s="26" t="s">
        <v>38</v>
      </c>
      <c r="D26" s="125"/>
      <c r="E26" s="125"/>
      <c r="F26" s="125"/>
      <c r="G26" s="125"/>
      <c r="H26" s="125"/>
    </row>
    <row r="27" spans="1:9" ht="17.25" thickBot="1">
      <c r="A27" s="124">
        <v>24</v>
      </c>
      <c r="B27" s="23" t="s">
        <v>67</v>
      </c>
      <c r="C27" s="26" t="s">
        <v>39</v>
      </c>
      <c r="D27" s="125"/>
      <c r="E27" s="125"/>
      <c r="F27" s="125"/>
      <c r="G27" s="125"/>
      <c r="H27" s="125"/>
    </row>
    <row r="28" spans="1:9" ht="17.25" thickBot="1">
      <c r="A28" s="124">
        <v>25</v>
      </c>
      <c r="B28" s="23" t="s">
        <v>68</v>
      </c>
      <c r="C28" s="26" t="s">
        <v>89</v>
      </c>
      <c r="D28" s="105"/>
      <c r="E28" s="105"/>
      <c r="F28" s="105"/>
      <c r="G28" s="105"/>
      <c r="H28" s="105"/>
    </row>
    <row r="29" spans="1:9" ht="17.25" thickBot="1">
      <c r="A29" s="124">
        <v>26</v>
      </c>
      <c r="B29" s="23" t="s">
        <v>69</v>
      </c>
      <c r="C29" s="26" t="s">
        <v>40</v>
      </c>
      <c r="D29" s="106"/>
      <c r="E29" s="106"/>
      <c r="F29" s="106"/>
      <c r="G29" s="106"/>
      <c r="H29" s="106"/>
    </row>
    <row r="30" spans="1:9" ht="33.75" thickBot="1">
      <c r="A30" s="124">
        <v>27</v>
      </c>
      <c r="B30" s="23" t="s">
        <v>21</v>
      </c>
      <c r="C30" s="26" t="s">
        <v>41</v>
      </c>
      <c r="D30" s="107"/>
      <c r="E30" s="107"/>
      <c r="F30" s="107"/>
      <c r="G30" s="107"/>
      <c r="H30" s="107"/>
    </row>
    <row r="31" spans="1:9" ht="17.25" thickBot="1">
      <c r="A31" s="124">
        <v>28</v>
      </c>
      <c r="B31" s="23" t="s">
        <v>22</v>
      </c>
      <c r="C31" s="26" t="s">
        <v>42</v>
      </c>
      <c r="D31" s="106"/>
      <c r="E31" s="106"/>
      <c r="F31" s="106"/>
      <c r="G31" s="106"/>
      <c r="H31" s="106"/>
    </row>
    <row r="32" spans="1:9" ht="17.25" thickBot="1">
      <c r="A32" s="124">
        <v>29</v>
      </c>
      <c r="B32" s="23" t="s">
        <v>70</v>
      </c>
      <c r="C32" s="26" t="s">
        <v>43</v>
      </c>
      <c r="D32" s="105"/>
      <c r="E32" s="105"/>
      <c r="F32" s="105"/>
      <c r="G32" s="105"/>
      <c r="H32" s="105"/>
    </row>
    <row r="33" spans="1:8" ht="17.25" thickBot="1">
      <c r="A33" s="124">
        <v>30</v>
      </c>
      <c r="B33" s="23" t="s">
        <v>71</v>
      </c>
      <c r="C33" s="26" t="s">
        <v>44</v>
      </c>
      <c r="D33" s="125"/>
      <c r="E33" s="125"/>
      <c r="F33" s="125"/>
      <c r="G33" s="125"/>
      <c r="H33" s="125"/>
    </row>
    <row r="34" spans="1:8" ht="17.25" thickBot="1">
      <c r="A34" s="124">
        <v>31</v>
      </c>
      <c r="B34" s="23" t="s">
        <v>72</v>
      </c>
      <c r="C34" s="26" t="s">
        <v>45</v>
      </c>
      <c r="D34" s="105"/>
      <c r="E34" s="105"/>
      <c r="F34" s="105"/>
      <c r="G34" s="105"/>
      <c r="H34" s="125"/>
    </row>
    <row r="35" spans="1:8" ht="17.25" thickBot="1">
      <c r="A35" s="124">
        <v>32</v>
      </c>
      <c r="B35" s="19" t="s">
        <v>24</v>
      </c>
      <c r="C35" s="26" t="s">
        <v>52</v>
      </c>
      <c r="D35" s="125"/>
      <c r="E35" s="125"/>
      <c r="F35" s="125"/>
      <c r="G35" s="125"/>
      <c r="H35" s="125"/>
    </row>
    <row r="36" spans="1:8" ht="33.75" thickBot="1">
      <c r="A36" s="124">
        <v>33</v>
      </c>
      <c r="B36" s="20" t="s">
        <v>99</v>
      </c>
      <c r="C36" s="25" t="s">
        <v>73</v>
      </c>
      <c r="D36" s="125"/>
      <c r="E36" s="125"/>
      <c r="F36" s="125"/>
      <c r="G36" s="125"/>
      <c r="H36" s="125"/>
    </row>
    <row r="37" spans="1:8" ht="17.25" thickBot="1">
      <c r="A37" s="124">
        <v>34</v>
      </c>
      <c r="B37" s="21" t="s">
        <v>74</v>
      </c>
      <c r="C37" s="25" t="s">
        <v>74</v>
      </c>
      <c r="D37" s="125"/>
      <c r="E37" s="125"/>
      <c r="F37" s="125"/>
      <c r="G37" s="125"/>
      <c r="H37" s="125"/>
    </row>
    <row r="38" spans="1:8" ht="17.25" thickBot="1">
      <c r="A38" s="12">
        <v>35</v>
      </c>
      <c r="B38" s="22" t="s">
        <v>75</v>
      </c>
      <c r="C38" s="25" t="s">
        <v>76</v>
      </c>
      <c r="D38" s="105"/>
      <c r="E38" s="105"/>
      <c r="F38" s="105"/>
      <c r="G38" s="105"/>
      <c r="H38" s="105"/>
    </row>
    <row r="39" spans="1:8" ht="16.5" customHeight="1">
      <c r="A39" s="153" t="s">
        <v>77</v>
      </c>
      <c r="B39" s="154"/>
      <c r="C39" s="154"/>
      <c r="D39" s="159" t="s">
        <v>78</v>
      </c>
      <c r="E39" s="159" t="s">
        <v>8</v>
      </c>
      <c r="F39" s="159" t="s">
        <v>9</v>
      </c>
      <c r="G39" s="161" t="s">
        <v>5</v>
      </c>
      <c r="H39" s="161" t="s">
        <v>6</v>
      </c>
    </row>
    <row r="40" spans="1:8" ht="16.5" customHeight="1" thickBot="1">
      <c r="A40" s="155"/>
      <c r="B40" s="156"/>
      <c r="C40" s="156"/>
      <c r="D40" s="160"/>
      <c r="E40" s="160"/>
      <c r="F40" s="160"/>
      <c r="G40" s="162"/>
      <c r="H40" s="162"/>
    </row>
    <row r="41" spans="1:8" ht="17.25" thickBot="1">
      <c r="A41" s="157"/>
      <c r="B41" s="158"/>
      <c r="C41" s="158"/>
      <c r="D41" s="127"/>
      <c r="E41" s="108"/>
      <c r="F41" s="108"/>
      <c r="G41" s="108"/>
      <c r="H41" s="88"/>
    </row>
    <row r="42" spans="1:8" ht="14.25" customHeight="1" thickBot="1">
      <c r="A42" s="144" t="s">
        <v>83</v>
      </c>
      <c r="B42" s="145"/>
      <c r="C42" s="13" t="s">
        <v>285</v>
      </c>
      <c r="D42" s="45"/>
      <c r="E42" s="123"/>
      <c r="F42" s="123"/>
      <c r="G42" s="122"/>
      <c r="H42" s="123"/>
    </row>
    <row r="43" spans="1:8" ht="17.25" thickBot="1">
      <c r="A43" s="146"/>
      <c r="B43" s="147"/>
      <c r="C43" s="32"/>
      <c r="D43" s="45"/>
      <c r="E43" s="123"/>
      <c r="F43" s="123"/>
      <c r="G43" s="122"/>
      <c r="H43" s="123"/>
    </row>
    <row r="44" spans="1:8" ht="17.25" thickBot="1">
      <c r="A44" s="146"/>
      <c r="B44" s="147"/>
      <c r="C44" s="32"/>
      <c r="D44" s="45"/>
      <c r="E44" s="87"/>
      <c r="F44" s="45"/>
      <c r="G44" s="123"/>
      <c r="H44" s="123"/>
    </row>
    <row r="45" spans="1:8" ht="17.25" thickBot="1">
      <c r="A45" s="146"/>
      <c r="B45" s="147"/>
      <c r="C45" s="32"/>
      <c r="D45" s="45"/>
      <c r="E45" s="87"/>
      <c r="F45" s="122"/>
      <c r="G45" s="122"/>
      <c r="H45" s="122"/>
    </row>
    <row r="46" spans="1:8" ht="17.25" thickBot="1">
      <c r="A46" s="146"/>
      <c r="B46" s="147"/>
      <c r="C46" s="32"/>
      <c r="D46" s="125"/>
      <c r="E46" s="125"/>
      <c r="F46" s="125"/>
      <c r="G46" s="125"/>
      <c r="H46" s="125"/>
    </row>
    <row r="47" spans="1:8" ht="17.25" thickBot="1">
      <c r="A47" s="148"/>
      <c r="B47" s="149"/>
      <c r="C47" s="13"/>
      <c r="D47" s="125"/>
      <c r="E47" s="125"/>
      <c r="F47" s="125"/>
      <c r="G47" s="125"/>
      <c r="H47" s="125"/>
    </row>
    <row r="48" spans="1:8">
      <c r="E48" s="79"/>
      <c r="H48" s="5"/>
    </row>
    <row r="49" spans="1:8" ht="21">
      <c r="A49" s="150" t="s">
        <v>276</v>
      </c>
      <c r="B49" s="150"/>
      <c r="C49" s="150"/>
      <c r="D49" s="150"/>
      <c r="E49" s="151" t="s">
        <v>278</v>
      </c>
      <c r="F49" s="152"/>
      <c r="G49" s="152"/>
      <c r="H49" s="152"/>
    </row>
    <row r="50" spans="1:8">
      <c r="A50" s="14"/>
      <c r="B50" s="14"/>
      <c r="C50" s="14"/>
      <c r="D50" s="15"/>
      <c r="E50" s="152"/>
      <c r="F50" s="152"/>
      <c r="G50" s="152"/>
      <c r="H50" s="152"/>
    </row>
    <row r="51" spans="1:8" ht="19.5">
      <c r="A51" s="27" t="s">
        <v>277</v>
      </c>
      <c r="B51" s="27"/>
      <c r="C51" s="27"/>
      <c r="D51" s="14"/>
      <c r="E51" s="81" t="s">
        <v>279</v>
      </c>
      <c r="F51" s="14"/>
      <c r="G51" s="14"/>
      <c r="H51" s="14"/>
    </row>
    <row r="52" spans="1:8" ht="19.5">
      <c r="A52" s="27"/>
      <c r="B52" s="27"/>
      <c r="C52" s="15"/>
      <c r="D52" s="14"/>
      <c r="E52" s="81" t="s">
        <v>281</v>
      </c>
      <c r="F52" s="11"/>
      <c r="G52" s="11"/>
      <c r="H52" s="29"/>
    </row>
    <row r="53" spans="1:8" ht="19.5">
      <c r="A53" s="27" t="s">
        <v>53</v>
      </c>
      <c r="B53" s="27"/>
      <c r="C53" s="30"/>
      <c r="D53" s="14"/>
      <c r="E53" s="80" t="s">
        <v>280</v>
      </c>
      <c r="F53" s="11"/>
      <c r="G53" s="11"/>
      <c r="H53" s="29"/>
    </row>
    <row r="54" spans="1:8">
      <c r="A54" s="11"/>
      <c r="B54" s="11"/>
      <c r="C54" s="11"/>
      <c r="D54" s="11"/>
      <c r="F54" s="11"/>
      <c r="G54" s="11"/>
      <c r="H54" s="29"/>
    </row>
    <row r="59" spans="1:8">
      <c r="B59" s="127"/>
      <c r="C59" s="127"/>
      <c r="D59" s="127"/>
      <c r="E59" s="127"/>
      <c r="F59" s="127"/>
    </row>
  </sheetData>
  <mergeCells count="21">
    <mergeCell ref="A42:B47"/>
    <mergeCell ref="A49:D49"/>
    <mergeCell ref="E49:H50"/>
    <mergeCell ref="A39:C41"/>
    <mergeCell ref="D39:D40"/>
    <mergeCell ref="E39:E40"/>
    <mergeCell ref="F39:F40"/>
    <mergeCell ref="G39:G40"/>
    <mergeCell ref="H39:H40"/>
    <mergeCell ref="H5:H8"/>
    <mergeCell ref="A1:H1"/>
    <mergeCell ref="A2:A3"/>
    <mergeCell ref="B2:B3"/>
    <mergeCell ref="C2:C3"/>
    <mergeCell ref="D2:D3"/>
    <mergeCell ref="E2:H2"/>
    <mergeCell ref="C5:C8"/>
    <mergeCell ref="D5:D8"/>
    <mergeCell ref="E5:E8"/>
    <mergeCell ref="F5:F8"/>
    <mergeCell ref="G5:G8"/>
  </mergeCells>
  <phoneticPr fontId="3" type="noConversion"/>
  <printOptions horizontalCentered="1"/>
  <pageMargins left="0.39370078740157483" right="0.39370078740157483" top="0.39370078740157483" bottom="0.39370078740157483" header="0.51181102362204722" footer="0.51181102362204722"/>
  <pageSetup paperSize="9" scale="80" orientation="portrait" horizontalDpi="1200" verticalDpi="1200" r:id="rId1"/>
  <headerFooter alignWithMargins="0"/>
  <colBreaks count="1" manualBreakCount="1">
    <brk id="8" max="51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O31"/>
  <sheetViews>
    <sheetView zoomScaleNormal="100" workbookViewId="0">
      <selection activeCell="E13" sqref="E13"/>
    </sheetView>
  </sheetViews>
  <sheetFormatPr defaultRowHeight="55.5" customHeight="1"/>
  <cols>
    <col min="1" max="4" width="12.625" style="8" customWidth="1"/>
    <col min="5" max="6" width="5.875" style="121" bestFit="1" customWidth="1"/>
    <col min="7" max="7" width="6" style="121" customWidth="1"/>
    <col min="8" max="8" width="12.125" style="121" customWidth="1"/>
    <col min="9" max="16384" width="9" style="121"/>
  </cols>
  <sheetData>
    <row r="1" spans="1:15" ht="74.25" customHeight="1">
      <c r="A1" s="166" t="s">
        <v>287</v>
      </c>
      <c r="B1" s="167"/>
      <c r="C1" s="167"/>
      <c r="D1" s="167"/>
      <c r="E1" s="167"/>
      <c r="F1" s="167"/>
      <c r="G1" s="167"/>
      <c r="H1" s="168"/>
    </row>
    <row r="2" spans="1:15" ht="19.5">
      <c r="A2" s="169" t="s">
        <v>10</v>
      </c>
      <c r="B2" s="169" t="s">
        <v>97</v>
      </c>
      <c r="C2" s="169" t="s">
        <v>91</v>
      </c>
      <c r="D2" s="169" t="s">
        <v>95</v>
      </c>
      <c r="E2" s="170" t="s">
        <v>1</v>
      </c>
      <c r="F2" s="171"/>
      <c r="G2" s="171"/>
      <c r="H2" s="172"/>
      <c r="K2" s="163"/>
      <c r="L2" s="165"/>
      <c r="M2" s="165"/>
      <c r="N2" s="165"/>
      <c r="O2" s="165"/>
    </row>
    <row r="3" spans="1:15" ht="19.5">
      <c r="A3" s="169"/>
      <c r="B3" s="169"/>
      <c r="C3" s="169"/>
      <c r="D3" s="169"/>
      <c r="E3" s="128" t="s">
        <v>8</v>
      </c>
      <c r="F3" s="128" t="s">
        <v>9</v>
      </c>
      <c r="G3" s="129" t="s">
        <v>0</v>
      </c>
      <c r="H3" s="129" t="s">
        <v>2</v>
      </c>
      <c r="K3" s="164"/>
      <c r="L3" s="120"/>
      <c r="M3" s="120"/>
      <c r="N3" s="64"/>
      <c r="O3" s="64"/>
    </row>
    <row r="4" spans="1:15" ht="24.95" customHeight="1">
      <c r="A4" s="9"/>
      <c r="B4" s="45"/>
      <c r="C4" s="45"/>
      <c r="D4" s="45"/>
      <c r="E4" s="92"/>
      <c r="F4" s="92"/>
      <c r="G4" s="122"/>
      <c r="H4" s="123"/>
      <c r="K4" s="46"/>
      <c r="N4" s="120"/>
    </row>
    <row r="5" spans="1:15" ht="24.95" customHeight="1">
      <c r="A5" s="10"/>
      <c r="B5" s="45"/>
      <c r="C5" s="45"/>
      <c r="D5" s="45"/>
      <c r="E5" s="92"/>
      <c r="F5" s="92"/>
      <c r="G5" s="122"/>
      <c r="H5" s="123"/>
      <c r="K5" s="46"/>
      <c r="N5" s="120"/>
    </row>
    <row r="6" spans="1:15" ht="24.95" customHeight="1">
      <c r="A6" s="10"/>
      <c r="B6" s="45"/>
      <c r="C6" s="45"/>
      <c r="D6" s="45"/>
      <c r="E6" s="92"/>
      <c r="F6" s="92"/>
      <c r="G6" s="122"/>
      <c r="H6" s="123"/>
      <c r="K6" s="46"/>
      <c r="L6" s="120"/>
      <c r="M6" s="120"/>
      <c r="N6" s="120"/>
    </row>
    <row r="7" spans="1:15" ht="24.95" customHeight="1">
      <c r="A7" s="10"/>
      <c r="B7" s="45"/>
      <c r="C7" s="45"/>
      <c r="D7" s="45"/>
      <c r="E7" s="92"/>
      <c r="F7" s="92"/>
      <c r="G7" s="122"/>
      <c r="H7" s="123"/>
      <c r="K7" s="46"/>
      <c r="L7" s="120"/>
      <c r="M7" s="120"/>
      <c r="N7" s="120"/>
    </row>
    <row r="8" spans="1:15" ht="24.95" customHeight="1">
      <c r="A8" s="10"/>
      <c r="B8" s="45"/>
      <c r="C8" s="45"/>
      <c r="D8" s="45"/>
      <c r="E8" s="117"/>
      <c r="F8" s="117"/>
      <c r="G8" s="122"/>
      <c r="H8" s="123"/>
      <c r="K8" s="46"/>
      <c r="L8" s="120"/>
      <c r="M8" s="120"/>
      <c r="N8" s="120"/>
    </row>
    <row r="9" spans="1:15" ht="24.95" customHeight="1">
      <c r="A9" s="10"/>
      <c r="B9" s="45"/>
      <c r="C9" s="45"/>
      <c r="D9" s="45"/>
      <c r="E9" s="117"/>
      <c r="F9" s="117"/>
      <c r="G9" s="122"/>
      <c r="H9" s="123"/>
      <c r="K9" s="46"/>
      <c r="L9" s="120"/>
      <c r="M9" s="120"/>
      <c r="N9" s="120"/>
    </row>
    <row r="10" spans="1:15" ht="24.95" customHeight="1">
      <c r="A10" s="9"/>
      <c r="B10" s="45"/>
      <c r="C10" s="45"/>
      <c r="D10" s="45"/>
      <c r="E10" s="117"/>
      <c r="F10" s="117"/>
      <c r="G10" s="122"/>
      <c r="H10" s="123"/>
      <c r="K10" s="46"/>
      <c r="L10" s="120"/>
      <c r="M10" s="120"/>
      <c r="N10" s="120"/>
    </row>
    <row r="11" spans="1:15" ht="24.95" customHeight="1">
      <c r="A11" s="10"/>
      <c r="B11" s="45"/>
      <c r="C11" s="45"/>
      <c r="D11" s="45"/>
      <c r="E11" s="117"/>
      <c r="F11" s="117"/>
      <c r="G11" s="122"/>
      <c r="H11" s="123"/>
      <c r="K11" s="46"/>
      <c r="L11" s="57"/>
      <c r="M11" s="57"/>
      <c r="N11" s="120"/>
    </row>
    <row r="12" spans="1:15" ht="24.95" customHeight="1">
      <c r="A12" s="10"/>
      <c r="B12" s="45"/>
      <c r="C12" s="45"/>
      <c r="D12" s="45"/>
      <c r="E12" s="117"/>
      <c r="F12" s="117"/>
      <c r="G12" s="122"/>
      <c r="H12" s="123"/>
      <c r="K12" s="46"/>
      <c r="L12" s="120"/>
      <c r="M12" s="120"/>
      <c r="N12" s="120"/>
    </row>
    <row r="13" spans="1:15" ht="24.95" customHeight="1">
      <c r="A13" s="9"/>
      <c r="B13" s="45"/>
      <c r="C13" s="45"/>
      <c r="D13" s="45"/>
      <c r="E13" s="117"/>
      <c r="F13" s="117"/>
      <c r="G13" s="122"/>
      <c r="H13" s="123"/>
      <c r="I13" s="91"/>
      <c r="K13" s="46"/>
      <c r="L13" s="120"/>
      <c r="M13" s="120"/>
      <c r="N13" s="120"/>
    </row>
    <row r="14" spans="1:15" ht="24.95" customHeight="1">
      <c r="A14" s="9"/>
      <c r="B14" s="45"/>
      <c r="C14" s="45"/>
      <c r="D14" s="45"/>
      <c r="E14" s="117"/>
      <c r="F14" s="117"/>
      <c r="G14" s="122"/>
      <c r="H14" s="123"/>
      <c r="K14" s="46"/>
      <c r="L14" s="120"/>
      <c r="M14" s="120"/>
      <c r="N14" s="120"/>
    </row>
    <row r="15" spans="1:15" ht="24.95" customHeight="1">
      <c r="A15" s="9"/>
      <c r="B15" s="45"/>
      <c r="C15" s="44"/>
      <c r="D15" s="45"/>
      <c r="E15" s="117"/>
      <c r="F15" s="117"/>
      <c r="G15" s="122"/>
      <c r="H15" s="123"/>
      <c r="K15" s="46"/>
      <c r="L15" s="120"/>
      <c r="M15" s="120"/>
      <c r="N15" s="120"/>
    </row>
    <row r="16" spans="1:15" ht="24.95" customHeight="1">
      <c r="A16" s="9"/>
      <c r="B16" s="45"/>
      <c r="C16" s="45"/>
      <c r="D16" s="45"/>
      <c r="E16" s="117"/>
      <c r="F16" s="117"/>
      <c r="G16" s="122"/>
      <c r="H16" s="123"/>
      <c r="K16" s="46"/>
      <c r="L16" s="120"/>
      <c r="M16" s="120"/>
      <c r="N16" s="120"/>
    </row>
    <row r="17" spans="1:14" ht="24.95" customHeight="1">
      <c r="A17" s="9"/>
      <c r="B17" s="45"/>
      <c r="C17" s="45"/>
      <c r="D17" s="45"/>
      <c r="E17" s="92"/>
      <c r="F17" s="92"/>
      <c r="G17" s="122"/>
      <c r="H17" s="123"/>
      <c r="K17" s="46"/>
      <c r="N17" s="120"/>
    </row>
    <row r="18" spans="1:14" ht="24.95" customHeight="1">
      <c r="A18" s="10"/>
      <c r="B18" s="45"/>
      <c r="C18" s="45"/>
      <c r="D18" s="45"/>
      <c r="E18" s="92"/>
      <c r="F18" s="92"/>
      <c r="G18" s="122"/>
      <c r="H18" s="123"/>
      <c r="K18" s="46"/>
      <c r="N18" s="120"/>
    </row>
    <row r="19" spans="1:14" ht="24.95" customHeight="1">
      <c r="A19" s="10"/>
      <c r="B19" s="45"/>
      <c r="C19" s="45"/>
      <c r="D19" s="45"/>
      <c r="E19" s="92"/>
      <c r="F19" s="92"/>
      <c r="G19" s="122"/>
      <c r="H19" s="123"/>
      <c r="K19" s="46"/>
      <c r="L19" s="120"/>
      <c r="M19" s="120"/>
      <c r="N19" s="120"/>
    </row>
    <row r="20" spans="1:14" ht="24.95" customHeight="1">
      <c r="A20" s="9"/>
      <c r="B20" s="45"/>
      <c r="C20" s="45"/>
      <c r="D20" s="45"/>
      <c r="E20" s="117"/>
      <c r="F20" s="117"/>
      <c r="G20" s="122"/>
      <c r="H20" s="123"/>
      <c r="K20" s="46"/>
      <c r="L20" s="120"/>
      <c r="M20" s="120"/>
      <c r="N20" s="120"/>
    </row>
    <row r="21" spans="1:14" ht="24.95" customHeight="1">
      <c r="A21" s="9"/>
      <c r="B21" s="45"/>
      <c r="C21" s="45"/>
      <c r="D21" s="45"/>
      <c r="E21" s="117"/>
      <c r="F21" s="117"/>
      <c r="G21" s="122"/>
      <c r="H21" s="123"/>
      <c r="K21" s="46"/>
      <c r="L21" s="120"/>
      <c r="M21" s="120"/>
      <c r="N21" s="120"/>
    </row>
    <row r="22" spans="1:14" ht="24.95" customHeight="1">
      <c r="A22" s="9"/>
      <c r="B22" s="45"/>
      <c r="C22" s="45"/>
      <c r="D22" s="45"/>
      <c r="E22" s="117"/>
      <c r="F22" s="117"/>
      <c r="G22" s="122"/>
      <c r="H22" s="123"/>
      <c r="K22" s="46"/>
      <c r="L22" s="120"/>
      <c r="M22" s="120"/>
      <c r="N22" s="120"/>
    </row>
    <row r="23" spans="1:14" ht="24.95" customHeight="1">
      <c r="A23" s="9"/>
      <c r="B23" s="45"/>
      <c r="C23" s="45"/>
      <c r="D23" s="45"/>
      <c r="E23" s="117"/>
      <c r="F23" s="117"/>
      <c r="G23" s="122"/>
      <c r="H23" s="123"/>
      <c r="K23" s="46"/>
      <c r="L23" s="120"/>
      <c r="M23" s="120"/>
      <c r="N23" s="120"/>
    </row>
    <row r="24" spans="1:14" ht="24.95" customHeight="1">
      <c r="A24" s="10"/>
      <c r="B24" s="45"/>
      <c r="C24" s="45"/>
      <c r="D24" s="45"/>
      <c r="E24" s="117"/>
      <c r="F24" s="117"/>
      <c r="G24" s="122"/>
      <c r="H24" s="123"/>
    </row>
    <row r="25" spans="1:14" ht="24.95" customHeight="1">
      <c r="A25" s="10"/>
      <c r="B25" s="45"/>
      <c r="C25" s="45"/>
      <c r="D25" s="45"/>
      <c r="E25" s="117"/>
      <c r="F25" s="117"/>
      <c r="G25" s="122"/>
      <c r="H25" s="123"/>
    </row>
    <row r="26" spans="1:14" ht="24.95" customHeight="1">
      <c r="A26" s="9"/>
      <c r="B26" s="45"/>
      <c r="C26" s="44"/>
      <c r="D26" s="45"/>
      <c r="E26" s="117"/>
      <c r="F26" s="117"/>
      <c r="G26" s="122"/>
      <c r="H26" s="123"/>
    </row>
    <row r="27" spans="1:14" ht="24.95" customHeight="1">
      <c r="A27" s="9"/>
      <c r="B27" s="45"/>
      <c r="C27" s="45"/>
      <c r="D27" s="45"/>
      <c r="E27" s="117"/>
      <c r="F27" s="117"/>
      <c r="G27" s="122"/>
      <c r="H27" s="123"/>
    </row>
    <row r="28" spans="1:14" ht="24.95" customHeight="1">
      <c r="A28" s="9"/>
      <c r="B28" s="45"/>
      <c r="C28" s="45"/>
      <c r="D28" s="45"/>
      <c r="E28" s="117"/>
      <c r="F28" s="117"/>
      <c r="G28" s="122"/>
      <c r="H28" s="123"/>
    </row>
    <row r="29" spans="1:14" ht="24.95" customHeight="1">
      <c r="A29" s="9"/>
      <c r="B29" s="45"/>
      <c r="C29" s="44"/>
      <c r="D29" s="45"/>
      <c r="E29" s="117"/>
      <c r="F29" s="117"/>
      <c r="G29" s="122"/>
      <c r="H29" s="123"/>
    </row>
    <row r="30" spans="1:14" ht="24.95" customHeight="1">
      <c r="A30" s="9"/>
      <c r="B30" s="45"/>
      <c r="C30" s="45"/>
      <c r="D30" s="45"/>
      <c r="E30" s="117"/>
      <c r="F30" s="117"/>
      <c r="G30" s="122"/>
      <c r="H30" s="123"/>
    </row>
    <row r="31" spans="1:14" ht="24.95" customHeight="1">
      <c r="A31" s="130"/>
      <c r="B31" s="45"/>
      <c r="C31" s="45"/>
      <c r="D31" s="45"/>
      <c r="E31" s="117"/>
      <c r="F31" s="117"/>
      <c r="G31" s="122"/>
      <c r="H31" s="123"/>
    </row>
  </sheetData>
  <mergeCells count="8">
    <mergeCell ref="K2:K3"/>
    <mergeCell ref="L2:O2"/>
    <mergeCell ref="A1:H1"/>
    <mergeCell ref="A2:A3"/>
    <mergeCell ref="B2:B3"/>
    <mergeCell ref="C2:C3"/>
    <mergeCell ref="D2:D3"/>
    <mergeCell ref="E2:H2"/>
  </mergeCells>
  <phoneticPr fontId="3" type="noConversion"/>
  <printOptions horizontalCentered="1"/>
  <pageMargins left="0.70866141732283472" right="0.70866141732283472" top="0.31496062992125984" bottom="0.27559055118110237" header="0.31496062992125984" footer="0.31496062992125984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40"/>
  <sheetViews>
    <sheetView topLeftCell="A82" zoomScaleNormal="100" workbookViewId="0">
      <selection activeCell="G7" sqref="G7"/>
    </sheetView>
  </sheetViews>
  <sheetFormatPr defaultRowHeight="55.5" customHeight="1"/>
  <cols>
    <col min="1" max="4" width="10" style="8" bestFit="1" customWidth="1"/>
    <col min="5" max="6" width="5.875" style="3" bestFit="1" customWidth="1"/>
    <col min="7" max="7" width="4.625" style="3" bestFit="1" customWidth="1"/>
    <col min="8" max="8" width="8.125" style="3" bestFit="1" customWidth="1"/>
    <col min="9" max="16384" width="9" style="3"/>
  </cols>
  <sheetData>
    <row r="1" spans="1:15" ht="32.25">
      <c r="A1" s="173" t="s">
        <v>288</v>
      </c>
      <c r="B1" s="174"/>
      <c r="C1" s="174"/>
      <c r="D1" s="174"/>
      <c r="E1" s="174"/>
      <c r="F1" s="174"/>
      <c r="G1" s="174"/>
      <c r="H1" s="175"/>
    </row>
    <row r="2" spans="1:15" ht="16.5">
      <c r="A2" s="176" t="s">
        <v>10</v>
      </c>
      <c r="B2" s="176" t="s">
        <v>97</v>
      </c>
      <c r="C2" s="176" t="s">
        <v>98</v>
      </c>
      <c r="D2" s="176" t="s">
        <v>96</v>
      </c>
      <c r="E2" s="178"/>
      <c r="F2" s="178"/>
      <c r="G2" s="178"/>
      <c r="H2" s="178"/>
      <c r="K2" s="163"/>
      <c r="L2" s="165"/>
      <c r="M2" s="165"/>
      <c r="N2" s="165"/>
      <c r="O2" s="165"/>
    </row>
    <row r="3" spans="1:15" ht="16.5">
      <c r="A3" s="177"/>
      <c r="B3" s="177"/>
      <c r="C3" s="177"/>
      <c r="D3" s="177"/>
      <c r="E3" s="179" t="s">
        <v>1</v>
      </c>
      <c r="F3" s="180"/>
      <c r="G3" s="180"/>
      <c r="H3" s="181"/>
      <c r="K3" s="164"/>
      <c r="L3" s="165"/>
      <c r="M3" s="165"/>
      <c r="N3" s="165"/>
      <c r="O3" s="165"/>
    </row>
    <row r="4" spans="1:15" ht="16.5">
      <c r="A4" s="177"/>
      <c r="B4" s="177"/>
      <c r="C4" s="177"/>
      <c r="D4" s="177"/>
      <c r="E4" s="1" t="s">
        <v>8</v>
      </c>
      <c r="F4" s="1" t="s">
        <v>9</v>
      </c>
      <c r="G4" s="7" t="s">
        <v>0</v>
      </c>
      <c r="H4" s="7" t="s">
        <v>2</v>
      </c>
      <c r="K4" s="164"/>
      <c r="L4" s="56"/>
      <c r="M4" s="56"/>
      <c r="N4" s="64"/>
      <c r="O4" s="64"/>
    </row>
    <row r="5" spans="1:15" ht="16.5">
      <c r="A5" s="9">
        <v>42024</v>
      </c>
      <c r="B5" s="45" t="s">
        <v>135</v>
      </c>
      <c r="C5" s="45" t="s">
        <v>215</v>
      </c>
      <c r="D5" s="45" t="s">
        <v>218</v>
      </c>
      <c r="E5" s="92">
        <v>2</v>
      </c>
      <c r="F5" s="92">
        <v>1</v>
      </c>
      <c r="G5" s="51">
        <f>SUM(E5*F5)</f>
        <v>2</v>
      </c>
      <c r="H5" s="34">
        <v>600</v>
      </c>
      <c r="I5" s="101"/>
      <c r="K5" s="46"/>
      <c r="N5" s="56"/>
    </row>
    <row r="6" spans="1:15" ht="16.5">
      <c r="A6" s="10"/>
      <c r="B6" s="45" t="s">
        <v>136</v>
      </c>
      <c r="C6" s="45" t="s">
        <v>219</v>
      </c>
      <c r="D6" s="45" t="s">
        <v>220</v>
      </c>
      <c r="E6" s="92">
        <v>1</v>
      </c>
      <c r="F6" s="92">
        <v>1</v>
      </c>
      <c r="G6" s="102">
        <f t="shared" ref="G6:G69" si="0">SUM(E6*F6)</f>
        <v>1</v>
      </c>
      <c r="H6" s="41"/>
      <c r="K6" s="46"/>
      <c r="N6" s="56"/>
    </row>
    <row r="7" spans="1:15" ht="16.5">
      <c r="A7" s="10"/>
      <c r="B7" s="45" t="s">
        <v>100</v>
      </c>
      <c r="C7" s="45" t="s">
        <v>221</v>
      </c>
      <c r="D7" s="45" t="s">
        <v>222</v>
      </c>
      <c r="E7" s="92">
        <v>2</v>
      </c>
      <c r="F7" s="92">
        <v>0.5</v>
      </c>
      <c r="G7" s="102">
        <f t="shared" si="0"/>
        <v>1</v>
      </c>
      <c r="H7" s="34"/>
      <c r="K7" s="46"/>
      <c r="L7" s="56"/>
      <c r="M7" s="56"/>
      <c r="N7" s="56"/>
    </row>
    <row r="8" spans="1:15" ht="16.5">
      <c r="A8" s="10"/>
      <c r="B8" s="45" t="s">
        <v>101</v>
      </c>
      <c r="C8" s="45" t="s">
        <v>223</v>
      </c>
      <c r="D8" s="45" t="s">
        <v>220</v>
      </c>
      <c r="E8" s="92">
        <v>2</v>
      </c>
      <c r="F8" s="92">
        <v>4</v>
      </c>
      <c r="G8" s="102">
        <f t="shared" si="0"/>
        <v>8</v>
      </c>
      <c r="H8" s="34"/>
      <c r="K8" s="46"/>
      <c r="L8" s="56"/>
      <c r="M8" s="56"/>
      <c r="N8" s="56"/>
    </row>
    <row r="9" spans="1:15" ht="16.5">
      <c r="A9" s="10">
        <v>42025</v>
      </c>
      <c r="B9" s="45" t="s">
        <v>102</v>
      </c>
      <c r="C9" s="45" t="s">
        <v>224</v>
      </c>
      <c r="D9" s="45" t="s">
        <v>225</v>
      </c>
      <c r="E9" s="117">
        <v>2</v>
      </c>
      <c r="F9" s="117">
        <v>1</v>
      </c>
      <c r="G9" s="102">
        <f t="shared" si="0"/>
        <v>2</v>
      </c>
      <c r="H9" s="39"/>
      <c r="K9" s="46"/>
      <c r="L9" s="56"/>
      <c r="M9" s="56"/>
      <c r="N9" s="56"/>
    </row>
    <row r="10" spans="1:15" ht="16.5">
      <c r="A10" s="10"/>
      <c r="B10" s="45" t="s">
        <v>103</v>
      </c>
      <c r="C10" s="45" t="s">
        <v>214</v>
      </c>
      <c r="D10" s="45" t="s">
        <v>216</v>
      </c>
      <c r="E10" s="117">
        <v>2</v>
      </c>
      <c r="F10" s="117">
        <v>0.5</v>
      </c>
      <c r="G10" s="102">
        <f t="shared" si="0"/>
        <v>1</v>
      </c>
      <c r="H10" s="34"/>
      <c r="K10" s="46"/>
      <c r="L10" s="56"/>
      <c r="M10" s="56"/>
      <c r="N10" s="56"/>
    </row>
    <row r="11" spans="1:15" ht="16.5">
      <c r="A11" s="9"/>
      <c r="B11" s="45" t="s">
        <v>104</v>
      </c>
      <c r="C11" s="45" t="s">
        <v>226</v>
      </c>
      <c r="D11" s="45" t="s">
        <v>220</v>
      </c>
      <c r="E11" s="117">
        <v>2</v>
      </c>
      <c r="F11" s="117">
        <v>0.5</v>
      </c>
      <c r="G11" s="102">
        <f t="shared" si="0"/>
        <v>1</v>
      </c>
      <c r="H11" s="34"/>
      <c r="K11" s="46"/>
      <c r="L11" s="56"/>
      <c r="M11" s="56"/>
      <c r="N11" s="56"/>
    </row>
    <row r="12" spans="1:15" ht="16.5">
      <c r="A12" s="10"/>
      <c r="B12" s="45" t="s">
        <v>105</v>
      </c>
      <c r="C12" s="45" t="s">
        <v>227</v>
      </c>
      <c r="D12" s="45" t="s">
        <v>220</v>
      </c>
      <c r="E12" s="117">
        <v>1</v>
      </c>
      <c r="F12" s="117">
        <v>0.5</v>
      </c>
      <c r="G12" s="102">
        <f t="shared" si="0"/>
        <v>0.5</v>
      </c>
      <c r="H12" s="34"/>
      <c r="K12" s="46"/>
      <c r="L12" s="57"/>
      <c r="M12" s="57"/>
      <c r="N12" s="56"/>
    </row>
    <row r="13" spans="1:15" ht="16.5">
      <c r="A13" s="10"/>
      <c r="B13" s="45" t="s">
        <v>106</v>
      </c>
      <c r="C13" s="45" t="s">
        <v>227</v>
      </c>
      <c r="D13" s="45" t="s">
        <v>225</v>
      </c>
      <c r="E13" s="117">
        <v>1</v>
      </c>
      <c r="F13" s="117">
        <v>0.5</v>
      </c>
      <c r="G13" s="102">
        <f t="shared" si="0"/>
        <v>0.5</v>
      </c>
      <c r="H13" s="47"/>
      <c r="K13" s="46"/>
      <c r="L13" s="56"/>
      <c r="M13" s="56"/>
      <c r="N13" s="56"/>
    </row>
    <row r="14" spans="1:15" ht="16.5">
      <c r="A14" s="9"/>
      <c r="B14" s="45" t="s">
        <v>107</v>
      </c>
      <c r="C14" s="45" t="s">
        <v>215</v>
      </c>
      <c r="D14" s="45" t="s">
        <v>229</v>
      </c>
      <c r="E14" s="117">
        <v>1</v>
      </c>
      <c r="F14" s="117">
        <v>0.5</v>
      </c>
      <c r="G14" s="102">
        <f t="shared" si="0"/>
        <v>0.5</v>
      </c>
      <c r="H14" s="54">
        <v>160</v>
      </c>
      <c r="I14" s="91"/>
      <c r="K14" s="46"/>
      <c r="L14" s="56"/>
      <c r="M14" s="56"/>
      <c r="N14" s="56"/>
    </row>
    <row r="15" spans="1:15" ht="16.5">
      <c r="A15" s="9"/>
      <c r="B15" s="45" t="s">
        <v>108</v>
      </c>
      <c r="C15" s="45" t="s">
        <v>227</v>
      </c>
      <c r="D15" s="45" t="s">
        <v>225</v>
      </c>
      <c r="E15" s="117">
        <v>1</v>
      </c>
      <c r="F15" s="117">
        <v>1</v>
      </c>
      <c r="G15" s="102">
        <f t="shared" si="0"/>
        <v>1</v>
      </c>
      <c r="H15" s="54">
        <v>640</v>
      </c>
      <c r="K15" s="46"/>
      <c r="L15" s="56"/>
      <c r="M15" s="56"/>
      <c r="N15" s="56"/>
    </row>
    <row r="16" spans="1:15" ht="16.5">
      <c r="A16" s="9"/>
      <c r="B16" s="45" t="s">
        <v>109</v>
      </c>
      <c r="C16" s="44" t="s">
        <v>215</v>
      </c>
      <c r="D16" s="45" t="s">
        <v>228</v>
      </c>
      <c r="E16" s="117">
        <v>1</v>
      </c>
      <c r="F16" s="117">
        <v>0.5</v>
      </c>
      <c r="G16" s="102">
        <f t="shared" si="0"/>
        <v>0.5</v>
      </c>
      <c r="H16" s="89"/>
      <c r="K16" s="46"/>
      <c r="L16" s="56"/>
      <c r="M16" s="56"/>
      <c r="N16" s="56"/>
    </row>
    <row r="17" spans="1:14" ht="16.5">
      <c r="A17" s="9"/>
      <c r="B17" s="45" t="s">
        <v>110</v>
      </c>
      <c r="C17" s="45" t="s">
        <v>214</v>
      </c>
      <c r="D17" s="45" t="s">
        <v>217</v>
      </c>
      <c r="E17" s="117">
        <v>2</v>
      </c>
      <c r="F17" s="117">
        <v>3.5</v>
      </c>
      <c r="G17" s="102">
        <f t="shared" si="0"/>
        <v>7</v>
      </c>
      <c r="H17" s="54"/>
      <c r="K17" s="46"/>
      <c r="L17" s="56"/>
      <c r="M17" s="56"/>
      <c r="N17" s="56"/>
    </row>
    <row r="18" spans="1:14" ht="16.5">
      <c r="A18" s="9">
        <v>42026</v>
      </c>
      <c r="B18" s="45" t="s">
        <v>111</v>
      </c>
      <c r="C18" s="45" t="s">
        <v>214</v>
      </c>
      <c r="D18" s="45" t="s">
        <v>216</v>
      </c>
      <c r="E18" s="92">
        <v>2</v>
      </c>
      <c r="F18" s="92">
        <v>1.5</v>
      </c>
      <c r="G18" s="102">
        <f t="shared" si="0"/>
        <v>3</v>
      </c>
      <c r="H18" s="54"/>
      <c r="K18" s="46"/>
      <c r="N18" s="56"/>
    </row>
    <row r="19" spans="1:14" ht="16.5">
      <c r="A19" s="10"/>
      <c r="B19" s="45" t="s">
        <v>112</v>
      </c>
      <c r="C19" s="45" t="s">
        <v>215</v>
      </c>
      <c r="D19" s="45" t="s">
        <v>217</v>
      </c>
      <c r="E19" s="92">
        <v>1</v>
      </c>
      <c r="F19" s="92">
        <v>0.5</v>
      </c>
      <c r="G19" s="102">
        <f t="shared" si="0"/>
        <v>0.5</v>
      </c>
      <c r="H19" s="54"/>
      <c r="K19" s="46"/>
      <c r="N19" s="56"/>
    </row>
    <row r="20" spans="1:14" ht="16.5">
      <c r="A20" s="10"/>
      <c r="B20" s="45" t="s">
        <v>113</v>
      </c>
      <c r="C20" s="45" t="s">
        <v>215</v>
      </c>
      <c r="D20" s="45" t="s">
        <v>217</v>
      </c>
      <c r="E20" s="92">
        <v>2</v>
      </c>
      <c r="F20" s="92">
        <v>3.5</v>
      </c>
      <c r="G20" s="102">
        <f t="shared" si="0"/>
        <v>7</v>
      </c>
      <c r="H20" s="65"/>
      <c r="K20" s="46"/>
      <c r="L20" s="56"/>
      <c r="M20" s="56"/>
      <c r="N20" s="56"/>
    </row>
    <row r="21" spans="1:14" ht="16.5">
      <c r="A21" s="9">
        <v>42027</v>
      </c>
      <c r="B21" s="45" t="s">
        <v>114</v>
      </c>
      <c r="C21" s="45" t="s">
        <v>215</v>
      </c>
      <c r="D21" s="45" t="s">
        <v>217</v>
      </c>
      <c r="E21" s="117">
        <v>2</v>
      </c>
      <c r="F21" s="117">
        <v>1.5</v>
      </c>
      <c r="G21" s="102">
        <f t="shared" si="0"/>
        <v>3</v>
      </c>
      <c r="H21" s="65"/>
      <c r="K21" s="46"/>
      <c r="L21" s="56"/>
      <c r="M21" s="56"/>
      <c r="N21" s="56"/>
    </row>
    <row r="22" spans="1:14" ht="16.5">
      <c r="A22" s="9"/>
      <c r="B22" s="45" t="s">
        <v>115</v>
      </c>
      <c r="C22" s="45" t="s">
        <v>214</v>
      </c>
      <c r="D22" s="45" t="s">
        <v>217</v>
      </c>
      <c r="E22" s="117">
        <v>2</v>
      </c>
      <c r="F22" s="117">
        <v>3.5</v>
      </c>
      <c r="G22" s="102">
        <f t="shared" si="0"/>
        <v>7</v>
      </c>
      <c r="H22" s="65"/>
      <c r="K22" s="46"/>
      <c r="L22" s="56"/>
      <c r="M22" s="56"/>
      <c r="N22" s="56"/>
    </row>
    <row r="23" spans="1:14" ht="16.5">
      <c r="A23" s="9">
        <v>42030</v>
      </c>
      <c r="B23" s="45" t="s">
        <v>116</v>
      </c>
      <c r="C23" s="45" t="s">
        <v>214</v>
      </c>
      <c r="D23" s="45" t="s">
        <v>217</v>
      </c>
      <c r="E23" s="117">
        <v>1</v>
      </c>
      <c r="F23" s="117">
        <v>1.5</v>
      </c>
      <c r="G23" s="102">
        <f t="shared" si="0"/>
        <v>1.5</v>
      </c>
      <c r="H23" s="65"/>
      <c r="K23" s="46"/>
      <c r="L23" s="56"/>
      <c r="M23" s="56"/>
      <c r="N23" s="56"/>
    </row>
    <row r="24" spans="1:14" ht="16.5">
      <c r="A24" s="9"/>
      <c r="B24" s="45" t="s">
        <v>117</v>
      </c>
      <c r="C24" s="45" t="s">
        <v>226</v>
      </c>
      <c r="D24" s="45" t="s">
        <v>217</v>
      </c>
      <c r="E24" s="117">
        <v>1</v>
      </c>
      <c r="F24" s="117">
        <v>1.5</v>
      </c>
      <c r="G24" s="102">
        <f t="shared" si="0"/>
        <v>1.5</v>
      </c>
      <c r="H24" s="65"/>
      <c r="K24" s="46"/>
      <c r="L24" s="56"/>
      <c r="M24" s="56"/>
      <c r="N24" s="56"/>
    </row>
    <row r="25" spans="1:14" ht="16.5">
      <c r="A25" s="10"/>
      <c r="B25" s="45" t="s">
        <v>118</v>
      </c>
      <c r="C25" s="45" t="s">
        <v>214</v>
      </c>
      <c r="D25" s="45" t="s">
        <v>217</v>
      </c>
      <c r="E25" s="117">
        <v>2</v>
      </c>
      <c r="F25" s="117">
        <v>3.5</v>
      </c>
      <c r="G25" s="102">
        <f t="shared" si="0"/>
        <v>7</v>
      </c>
      <c r="H25" s="65"/>
    </row>
    <row r="26" spans="1:14" ht="16.5">
      <c r="A26" s="10">
        <v>42031</v>
      </c>
      <c r="B26" s="45" t="s">
        <v>119</v>
      </c>
      <c r="C26" s="45" t="s">
        <v>214</v>
      </c>
      <c r="D26" s="45" t="s">
        <v>230</v>
      </c>
      <c r="E26" s="117">
        <v>2</v>
      </c>
      <c r="F26" s="117">
        <v>0.5</v>
      </c>
      <c r="G26" s="102">
        <f t="shared" si="0"/>
        <v>1</v>
      </c>
      <c r="H26" s="65"/>
    </row>
    <row r="27" spans="1:14" ht="16.5">
      <c r="A27" s="9"/>
      <c r="B27" s="45" t="s">
        <v>120</v>
      </c>
      <c r="C27" s="44" t="s">
        <v>215</v>
      </c>
      <c r="D27" s="45" t="s">
        <v>217</v>
      </c>
      <c r="E27" s="117">
        <v>2</v>
      </c>
      <c r="F27" s="117">
        <v>1</v>
      </c>
      <c r="G27" s="102">
        <f t="shared" si="0"/>
        <v>2</v>
      </c>
      <c r="H27" s="65"/>
    </row>
    <row r="28" spans="1:14" ht="16.5">
      <c r="A28" s="9"/>
      <c r="B28" s="45" t="s">
        <v>121</v>
      </c>
      <c r="C28" s="45" t="s">
        <v>214</v>
      </c>
      <c r="D28" s="45" t="s">
        <v>217</v>
      </c>
      <c r="E28" s="117">
        <v>2</v>
      </c>
      <c r="F28" s="117">
        <v>4</v>
      </c>
      <c r="G28" s="102">
        <f t="shared" si="0"/>
        <v>8</v>
      </c>
      <c r="H28" s="54"/>
      <c r="I28" s="83"/>
    </row>
    <row r="29" spans="1:14" ht="16.5">
      <c r="A29" s="9"/>
      <c r="B29" s="45" t="s">
        <v>122</v>
      </c>
      <c r="C29" s="45" t="s">
        <v>214</v>
      </c>
      <c r="D29" s="45" t="s">
        <v>217</v>
      </c>
      <c r="E29" s="117">
        <v>1</v>
      </c>
      <c r="F29" s="117">
        <v>0.5</v>
      </c>
      <c r="G29" s="102">
        <f t="shared" si="0"/>
        <v>0.5</v>
      </c>
      <c r="H29" s="54"/>
    </row>
    <row r="30" spans="1:14" ht="16.5">
      <c r="A30" s="9">
        <v>42032</v>
      </c>
      <c r="B30" s="45" t="s">
        <v>123</v>
      </c>
      <c r="C30" s="44" t="s">
        <v>215</v>
      </c>
      <c r="D30" s="45" t="s">
        <v>217</v>
      </c>
      <c r="E30" s="117">
        <v>1</v>
      </c>
      <c r="F30" s="117">
        <v>0.5</v>
      </c>
      <c r="G30" s="102">
        <f t="shared" si="0"/>
        <v>0.5</v>
      </c>
      <c r="H30" s="54"/>
    </row>
    <row r="31" spans="1:14" ht="16.5">
      <c r="A31" s="9"/>
      <c r="B31" s="45" t="s">
        <v>124</v>
      </c>
      <c r="C31" s="45" t="s">
        <v>214</v>
      </c>
      <c r="D31" s="45" t="s">
        <v>217</v>
      </c>
      <c r="E31" s="117">
        <v>1</v>
      </c>
      <c r="F31" s="117">
        <v>0.5</v>
      </c>
      <c r="G31" s="102">
        <f t="shared" si="0"/>
        <v>0.5</v>
      </c>
      <c r="H31" s="54"/>
    </row>
    <row r="32" spans="1:14" ht="16.5">
      <c r="A32" s="78"/>
      <c r="B32" s="45" t="s">
        <v>125</v>
      </c>
      <c r="C32" s="45" t="s">
        <v>226</v>
      </c>
      <c r="D32" s="45" t="s">
        <v>231</v>
      </c>
      <c r="E32" s="117">
        <v>1</v>
      </c>
      <c r="F32" s="117">
        <v>3</v>
      </c>
      <c r="G32" s="102">
        <f t="shared" si="0"/>
        <v>3</v>
      </c>
      <c r="H32" s="54">
        <v>1660</v>
      </c>
      <c r="I32" s="114"/>
    </row>
    <row r="33" spans="1:14" ht="16.5">
      <c r="A33" s="24"/>
      <c r="B33" s="45" t="s">
        <v>126</v>
      </c>
      <c r="C33" s="45" t="s">
        <v>214</v>
      </c>
      <c r="D33" s="45" t="s">
        <v>217</v>
      </c>
      <c r="E33" s="117">
        <v>2</v>
      </c>
      <c r="F33" s="117">
        <v>3</v>
      </c>
      <c r="G33" s="102">
        <f t="shared" si="0"/>
        <v>6</v>
      </c>
      <c r="H33" s="54"/>
      <c r="K33" s="46"/>
      <c r="L33" s="56"/>
      <c r="M33" s="56"/>
      <c r="N33" s="56"/>
    </row>
    <row r="34" spans="1:14" ht="16.5">
      <c r="A34" s="9">
        <v>42033</v>
      </c>
      <c r="B34" s="45" t="s">
        <v>137</v>
      </c>
      <c r="C34" s="44" t="s">
        <v>214</v>
      </c>
      <c r="D34" s="45" t="s">
        <v>230</v>
      </c>
      <c r="E34" s="117">
        <v>2</v>
      </c>
      <c r="F34" s="117">
        <v>0.5</v>
      </c>
      <c r="G34" s="102">
        <f t="shared" si="0"/>
        <v>1</v>
      </c>
      <c r="H34" s="54">
        <v>400</v>
      </c>
      <c r="K34" s="46"/>
      <c r="L34" s="56"/>
      <c r="M34" s="56"/>
      <c r="N34" s="56"/>
    </row>
    <row r="35" spans="1:14" ht="16.5">
      <c r="A35" s="9"/>
      <c r="B35" s="45" t="s">
        <v>127</v>
      </c>
      <c r="C35" s="44" t="s">
        <v>226</v>
      </c>
      <c r="D35" s="45" t="s">
        <v>220</v>
      </c>
      <c r="E35" s="117">
        <v>2</v>
      </c>
      <c r="F35" s="117">
        <v>1</v>
      </c>
      <c r="G35" s="102">
        <f t="shared" si="0"/>
        <v>2</v>
      </c>
      <c r="H35" s="54"/>
      <c r="K35" s="46"/>
      <c r="L35" s="56"/>
      <c r="M35" s="56"/>
      <c r="N35" s="56"/>
    </row>
    <row r="36" spans="1:14" ht="16.5">
      <c r="A36" s="9"/>
      <c r="B36" s="45" t="s">
        <v>128</v>
      </c>
      <c r="C36" s="44" t="s">
        <v>226</v>
      </c>
      <c r="D36" s="45" t="s">
        <v>231</v>
      </c>
      <c r="E36" s="117">
        <v>2</v>
      </c>
      <c r="F36" s="117">
        <v>3.5</v>
      </c>
      <c r="G36" s="102">
        <f t="shared" si="0"/>
        <v>7</v>
      </c>
      <c r="H36" s="54">
        <v>1780</v>
      </c>
      <c r="K36" s="46"/>
      <c r="L36" s="56"/>
      <c r="M36" s="56"/>
      <c r="N36" s="56"/>
    </row>
    <row r="37" spans="1:14" ht="16.5">
      <c r="A37" s="9"/>
      <c r="B37" s="45" t="s">
        <v>138</v>
      </c>
      <c r="C37" s="46" t="s">
        <v>227</v>
      </c>
      <c r="D37" s="45" t="s">
        <v>220</v>
      </c>
      <c r="E37" s="117">
        <v>1</v>
      </c>
      <c r="F37" s="117">
        <v>3</v>
      </c>
      <c r="G37" s="102">
        <f t="shared" si="0"/>
        <v>3</v>
      </c>
      <c r="H37" s="54"/>
      <c r="K37" s="46"/>
      <c r="L37" s="56"/>
      <c r="M37" s="56"/>
      <c r="N37" s="56"/>
    </row>
    <row r="38" spans="1:14" ht="16.5">
      <c r="A38" s="9">
        <v>42034</v>
      </c>
      <c r="B38" s="45" t="s">
        <v>139</v>
      </c>
      <c r="C38" s="44" t="s">
        <v>227</v>
      </c>
      <c r="D38" s="45" t="s">
        <v>232</v>
      </c>
      <c r="E38" s="117">
        <v>2</v>
      </c>
      <c r="F38" s="117">
        <v>1.5</v>
      </c>
      <c r="G38" s="102">
        <f t="shared" si="0"/>
        <v>3</v>
      </c>
      <c r="H38" s="54"/>
      <c r="K38" s="46"/>
      <c r="L38" s="56"/>
      <c r="M38" s="56"/>
      <c r="N38" s="56"/>
    </row>
    <row r="39" spans="1:14" ht="16.5">
      <c r="A39" s="9"/>
      <c r="B39" s="45" t="s">
        <v>140</v>
      </c>
      <c r="C39" s="44" t="s">
        <v>226</v>
      </c>
      <c r="D39" s="45" t="s">
        <v>231</v>
      </c>
      <c r="E39" s="117">
        <v>2</v>
      </c>
      <c r="F39" s="117">
        <v>1</v>
      </c>
      <c r="G39" s="102">
        <f t="shared" si="0"/>
        <v>2</v>
      </c>
      <c r="H39" s="54">
        <v>1500</v>
      </c>
      <c r="I39" s="114"/>
      <c r="K39" s="46"/>
      <c r="L39" s="56"/>
      <c r="M39" s="56"/>
      <c r="N39" s="56"/>
    </row>
    <row r="40" spans="1:14" ht="16.5">
      <c r="A40" s="9"/>
      <c r="B40" s="45" t="s">
        <v>141</v>
      </c>
      <c r="C40" s="44" t="s">
        <v>226</v>
      </c>
      <c r="D40" s="45" t="s">
        <v>231</v>
      </c>
      <c r="E40" s="117">
        <v>2</v>
      </c>
      <c r="F40" s="117">
        <v>1</v>
      </c>
      <c r="G40" s="102">
        <f t="shared" si="0"/>
        <v>2</v>
      </c>
      <c r="H40" s="54">
        <v>3000</v>
      </c>
      <c r="I40" s="114"/>
      <c r="K40" s="46"/>
      <c r="L40" s="56"/>
      <c r="M40" s="56"/>
      <c r="N40" s="56"/>
    </row>
    <row r="41" spans="1:14" ht="16.5">
      <c r="A41" s="9"/>
      <c r="B41" s="45" t="s">
        <v>142</v>
      </c>
      <c r="C41" s="44" t="s">
        <v>227</v>
      </c>
      <c r="D41" s="45" t="s">
        <v>220</v>
      </c>
      <c r="E41" s="117">
        <v>1</v>
      </c>
      <c r="F41" s="117">
        <v>3</v>
      </c>
      <c r="G41" s="102">
        <f t="shared" si="0"/>
        <v>3</v>
      </c>
      <c r="H41" s="54"/>
      <c r="K41" s="46"/>
      <c r="L41" s="56"/>
      <c r="M41" s="56"/>
      <c r="N41" s="56"/>
    </row>
    <row r="42" spans="1:14" ht="16.5">
      <c r="A42" s="9">
        <v>42037</v>
      </c>
      <c r="B42" s="45" t="s">
        <v>143</v>
      </c>
      <c r="C42" s="45" t="s">
        <v>227</v>
      </c>
      <c r="D42" s="45" t="s">
        <v>225</v>
      </c>
      <c r="E42" s="118" t="s">
        <v>233</v>
      </c>
      <c r="F42" s="118" t="s">
        <v>234</v>
      </c>
      <c r="G42" s="102">
        <f t="shared" si="0"/>
        <v>2</v>
      </c>
      <c r="H42" s="54"/>
      <c r="K42" s="46"/>
      <c r="L42" s="56"/>
      <c r="M42" s="56"/>
      <c r="N42" s="56"/>
    </row>
    <row r="43" spans="1:14" ht="16.5">
      <c r="A43" s="9"/>
      <c r="B43" s="45" t="s">
        <v>144</v>
      </c>
      <c r="C43" s="45" t="s">
        <v>226</v>
      </c>
      <c r="D43" s="45" t="s">
        <v>220</v>
      </c>
      <c r="E43" s="118" t="s">
        <v>233</v>
      </c>
      <c r="F43" s="118" t="s">
        <v>235</v>
      </c>
      <c r="G43" s="102">
        <f t="shared" si="0"/>
        <v>7</v>
      </c>
      <c r="H43" s="54"/>
      <c r="K43" s="46"/>
      <c r="L43" s="56"/>
      <c r="M43" s="56"/>
      <c r="N43" s="56"/>
    </row>
    <row r="44" spans="1:14" ht="16.5">
      <c r="A44" s="9"/>
      <c r="B44" s="45" t="s">
        <v>145</v>
      </c>
      <c r="C44" s="45" t="s">
        <v>214</v>
      </c>
      <c r="D44" s="45" t="s">
        <v>236</v>
      </c>
      <c r="E44" s="118" t="s">
        <v>234</v>
      </c>
      <c r="F44" s="118" t="s">
        <v>234</v>
      </c>
      <c r="G44" s="102">
        <f t="shared" si="0"/>
        <v>1</v>
      </c>
      <c r="H44" s="54"/>
      <c r="K44" s="46"/>
      <c r="L44" s="56"/>
      <c r="M44" s="56"/>
      <c r="N44" s="56"/>
    </row>
    <row r="45" spans="1:14" ht="16.5">
      <c r="A45" s="9">
        <v>42038</v>
      </c>
      <c r="B45" s="45" t="s">
        <v>146</v>
      </c>
      <c r="C45" s="45" t="s">
        <v>226</v>
      </c>
      <c r="D45" s="45" t="s">
        <v>220</v>
      </c>
      <c r="E45" s="118" t="s">
        <v>234</v>
      </c>
      <c r="F45" s="118" t="s">
        <v>237</v>
      </c>
      <c r="G45" s="109">
        <f t="shared" si="0"/>
        <v>0.5</v>
      </c>
      <c r="H45" s="54"/>
      <c r="K45" s="46"/>
      <c r="L45" s="56"/>
      <c r="M45" s="56"/>
      <c r="N45" s="56"/>
    </row>
    <row r="46" spans="1:14" ht="16.5">
      <c r="A46" s="9"/>
      <c r="B46" s="45" t="s">
        <v>147</v>
      </c>
      <c r="C46" s="44" t="s">
        <v>214</v>
      </c>
      <c r="D46" s="45" t="s">
        <v>230</v>
      </c>
      <c r="E46" s="118" t="s">
        <v>234</v>
      </c>
      <c r="F46" s="118" t="s">
        <v>238</v>
      </c>
      <c r="G46" s="109">
        <f t="shared" si="0"/>
        <v>0.5</v>
      </c>
      <c r="H46" s="54">
        <v>400</v>
      </c>
      <c r="I46" s="114"/>
      <c r="K46" s="46"/>
      <c r="L46" s="56"/>
      <c r="M46" s="56"/>
      <c r="N46" s="56"/>
    </row>
    <row r="47" spans="1:14" ht="16.5">
      <c r="A47" s="9"/>
      <c r="B47" s="45" t="s">
        <v>148</v>
      </c>
      <c r="C47" s="45" t="s">
        <v>215</v>
      </c>
      <c r="D47" s="45" t="s">
        <v>240</v>
      </c>
      <c r="E47" s="118" t="s">
        <v>234</v>
      </c>
      <c r="F47" s="118" t="s">
        <v>237</v>
      </c>
      <c r="G47" s="109">
        <f t="shared" si="0"/>
        <v>0.5</v>
      </c>
      <c r="H47" s="54"/>
      <c r="K47" s="46"/>
      <c r="L47" s="56"/>
      <c r="M47" s="56"/>
      <c r="N47" s="56"/>
    </row>
    <row r="48" spans="1:14" ht="16.5">
      <c r="A48" s="9"/>
      <c r="B48" s="45" t="s">
        <v>149</v>
      </c>
      <c r="C48" s="45" t="s">
        <v>215</v>
      </c>
      <c r="D48" s="45" t="s">
        <v>218</v>
      </c>
      <c r="E48" s="118" t="s">
        <v>233</v>
      </c>
      <c r="F48" s="118" t="s">
        <v>234</v>
      </c>
      <c r="G48" s="109">
        <f t="shared" si="0"/>
        <v>2</v>
      </c>
      <c r="H48" s="54"/>
      <c r="K48" s="46"/>
      <c r="L48" s="56"/>
      <c r="M48" s="56"/>
      <c r="N48" s="56"/>
    </row>
    <row r="49" spans="1:15" s="42" customFormat="1" ht="16.5">
      <c r="A49" s="49"/>
      <c r="B49" s="45" t="s">
        <v>150</v>
      </c>
      <c r="C49" s="45" t="s">
        <v>226</v>
      </c>
      <c r="D49" s="45" t="s">
        <v>220</v>
      </c>
      <c r="E49" s="118" t="s">
        <v>233</v>
      </c>
      <c r="F49" s="118" t="s">
        <v>239</v>
      </c>
      <c r="G49" s="109">
        <f t="shared" si="0"/>
        <v>6</v>
      </c>
      <c r="H49" s="54"/>
      <c r="K49" s="46"/>
      <c r="L49" s="56"/>
      <c r="M49" s="56"/>
      <c r="N49" s="56"/>
      <c r="O49" s="3"/>
    </row>
    <row r="50" spans="1:15" ht="16.5">
      <c r="A50" s="9">
        <v>42039</v>
      </c>
      <c r="B50" s="45" t="s">
        <v>151</v>
      </c>
      <c r="C50" s="45" t="s">
        <v>215</v>
      </c>
      <c r="D50" s="45" t="s">
        <v>220</v>
      </c>
      <c r="E50" s="118" t="s">
        <v>234</v>
      </c>
      <c r="F50" s="118" t="s">
        <v>237</v>
      </c>
      <c r="G50" s="109">
        <f t="shared" si="0"/>
        <v>0.5</v>
      </c>
      <c r="H50" s="54"/>
      <c r="K50" s="46"/>
      <c r="L50" s="56"/>
      <c r="M50" s="56"/>
      <c r="N50" s="56"/>
    </row>
    <row r="51" spans="1:15" ht="16.5">
      <c r="A51" s="10"/>
      <c r="B51" s="45" t="s">
        <v>152</v>
      </c>
      <c r="C51" s="45" t="s">
        <v>215</v>
      </c>
      <c r="D51" s="45" t="s">
        <v>220</v>
      </c>
      <c r="E51" s="118" t="s">
        <v>233</v>
      </c>
      <c r="F51" s="118" t="s">
        <v>241</v>
      </c>
      <c r="G51" s="109">
        <f t="shared" si="0"/>
        <v>3</v>
      </c>
      <c r="H51" s="54"/>
      <c r="K51" s="46"/>
      <c r="N51" s="56"/>
    </row>
    <row r="52" spans="1:15" ht="16.5">
      <c r="A52" s="10"/>
      <c r="B52" s="45" t="s">
        <v>153</v>
      </c>
      <c r="C52" s="45" t="s">
        <v>215</v>
      </c>
      <c r="D52" s="45" t="s">
        <v>220</v>
      </c>
      <c r="E52" s="118" t="s">
        <v>233</v>
      </c>
      <c r="F52" s="118" t="s">
        <v>239</v>
      </c>
      <c r="G52" s="109">
        <f t="shared" si="0"/>
        <v>6</v>
      </c>
      <c r="H52" s="54"/>
      <c r="K52" s="46"/>
      <c r="L52" s="56"/>
      <c r="M52" s="56"/>
      <c r="N52" s="56"/>
    </row>
    <row r="53" spans="1:15" ht="17.25" customHeight="1">
      <c r="A53" s="10">
        <v>42040</v>
      </c>
      <c r="B53" s="45" t="s">
        <v>154</v>
      </c>
      <c r="C53" s="45" t="s">
        <v>214</v>
      </c>
      <c r="D53" s="45" t="s">
        <v>220</v>
      </c>
      <c r="E53" s="118" t="s">
        <v>234</v>
      </c>
      <c r="F53" s="118" t="s">
        <v>234</v>
      </c>
      <c r="G53" s="109">
        <f t="shared" si="0"/>
        <v>1</v>
      </c>
      <c r="H53" s="54"/>
      <c r="K53" s="46"/>
      <c r="N53" s="56"/>
    </row>
    <row r="54" spans="1:15" ht="16.5">
      <c r="A54" s="10"/>
      <c r="B54" s="45" t="s">
        <v>155</v>
      </c>
      <c r="C54" s="45" t="s">
        <v>226</v>
      </c>
      <c r="D54" s="45" t="s">
        <v>220</v>
      </c>
      <c r="E54" s="118" t="s">
        <v>233</v>
      </c>
      <c r="F54" s="118" t="s">
        <v>239</v>
      </c>
      <c r="G54" s="109">
        <f t="shared" si="0"/>
        <v>6</v>
      </c>
      <c r="H54" s="54"/>
      <c r="K54" s="46"/>
      <c r="L54" s="57"/>
      <c r="M54" s="57"/>
      <c r="N54" s="56"/>
    </row>
    <row r="55" spans="1:15" ht="16.5">
      <c r="A55" s="10">
        <v>42041</v>
      </c>
      <c r="B55" s="45" t="s">
        <v>156</v>
      </c>
      <c r="C55" s="45" t="s">
        <v>215</v>
      </c>
      <c r="D55" s="45" t="s">
        <v>240</v>
      </c>
      <c r="E55" s="118" t="s">
        <v>234</v>
      </c>
      <c r="F55" s="118" t="s">
        <v>237</v>
      </c>
      <c r="G55" s="109">
        <f t="shared" si="0"/>
        <v>0.5</v>
      </c>
      <c r="H55" s="54">
        <v>120</v>
      </c>
      <c r="K55" s="46"/>
      <c r="L55" s="56"/>
      <c r="M55" s="56"/>
      <c r="N55" s="56"/>
    </row>
    <row r="56" spans="1:15" ht="16.5">
      <c r="A56" s="10"/>
      <c r="B56" s="45" t="s">
        <v>157</v>
      </c>
      <c r="C56" s="45" t="s">
        <v>214</v>
      </c>
      <c r="D56" s="45" t="s">
        <v>230</v>
      </c>
      <c r="E56" s="118" t="s">
        <v>233</v>
      </c>
      <c r="F56" s="118" t="s">
        <v>241</v>
      </c>
      <c r="G56" s="109">
        <f t="shared" si="0"/>
        <v>3</v>
      </c>
      <c r="H56" s="82">
        <v>240</v>
      </c>
      <c r="K56" s="46"/>
      <c r="L56" s="56"/>
      <c r="M56" s="56"/>
      <c r="N56" s="56"/>
    </row>
    <row r="57" spans="1:15" ht="16.5">
      <c r="A57" s="10"/>
      <c r="B57" s="45" t="s">
        <v>158</v>
      </c>
      <c r="C57" s="45" t="s">
        <v>214</v>
      </c>
      <c r="D57" s="45" t="s">
        <v>230</v>
      </c>
      <c r="E57" s="118" t="s">
        <v>234</v>
      </c>
      <c r="F57" s="118" t="s">
        <v>237</v>
      </c>
      <c r="G57" s="109">
        <f t="shared" si="0"/>
        <v>0.5</v>
      </c>
      <c r="H57" s="54">
        <v>80</v>
      </c>
      <c r="K57" s="46"/>
      <c r="N57" s="56"/>
    </row>
    <row r="58" spans="1:15" ht="16.5">
      <c r="A58" s="10"/>
      <c r="B58" s="45" t="s">
        <v>159</v>
      </c>
      <c r="C58" s="45" t="s">
        <v>215</v>
      </c>
      <c r="D58" s="45" t="s">
        <v>220</v>
      </c>
      <c r="E58" s="118" t="s">
        <v>233</v>
      </c>
      <c r="F58" s="118" t="s">
        <v>239</v>
      </c>
      <c r="G58" s="109">
        <f t="shared" si="0"/>
        <v>6</v>
      </c>
      <c r="H58" s="54"/>
      <c r="K58" s="46"/>
      <c r="N58" s="56"/>
    </row>
    <row r="59" spans="1:15" ht="16.5">
      <c r="A59" s="10">
        <v>42042</v>
      </c>
      <c r="B59" s="45" t="s">
        <v>160</v>
      </c>
      <c r="C59" s="45" t="s">
        <v>226</v>
      </c>
      <c r="D59" s="45" t="s">
        <v>220</v>
      </c>
      <c r="E59" s="118" t="s">
        <v>234</v>
      </c>
      <c r="F59" s="118" t="s">
        <v>237</v>
      </c>
      <c r="G59" s="109">
        <f t="shared" si="0"/>
        <v>0.5</v>
      </c>
      <c r="H59" s="54"/>
      <c r="K59" s="46"/>
      <c r="L59" s="56"/>
      <c r="M59" s="56"/>
      <c r="N59" s="56"/>
    </row>
    <row r="60" spans="1:15" ht="16.5">
      <c r="A60" s="10"/>
      <c r="B60" s="45" t="s">
        <v>161</v>
      </c>
      <c r="C60" s="46" t="s">
        <v>214</v>
      </c>
      <c r="D60" s="45" t="s">
        <v>220</v>
      </c>
      <c r="E60" s="118" t="s">
        <v>234</v>
      </c>
      <c r="F60" s="118" t="s">
        <v>237</v>
      </c>
      <c r="G60" s="109">
        <f t="shared" si="0"/>
        <v>0.5</v>
      </c>
      <c r="H60" s="54"/>
      <c r="K60" s="46"/>
      <c r="L60" s="56"/>
      <c r="M60" s="56"/>
      <c r="N60" s="56"/>
    </row>
    <row r="61" spans="1:15" ht="16.5">
      <c r="A61" s="10"/>
      <c r="B61" s="45" t="s">
        <v>162</v>
      </c>
      <c r="C61" s="45" t="s">
        <v>214</v>
      </c>
      <c r="D61" s="45" t="s">
        <v>220</v>
      </c>
      <c r="E61" s="118" t="s">
        <v>234</v>
      </c>
      <c r="F61" s="118" t="s">
        <v>237</v>
      </c>
      <c r="G61" s="109">
        <f t="shared" si="0"/>
        <v>0.5</v>
      </c>
      <c r="H61" s="54"/>
      <c r="K61" s="46"/>
      <c r="L61" s="56"/>
      <c r="M61" s="56"/>
      <c r="N61" s="56"/>
    </row>
    <row r="62" spans="1:15" ht="16.5">
      <c r="A62" s="10">
        <v>42044</v>
      </c>
      <c r="B62" s="45" t="s">
        <v>163</v>
      </c>
      <c r="C62" s="45" t="s">
        <v>227</v>
      </c>
      <c r="D62" s="45" t="s">
        <v>220</v>
      </c>
      <c r="E62" s="118" t="s">
        <v>234</v>
      </c>
      <c r="F62" s="118" t="s">
        <v>237</v>
      </c>
      <c r="G62" s="109">
        <f t="shared" si="0"/>
        <v>0.5</v>
      </c>
      <c r="H62" s="54"/>
      <c r="L62" s="56"/>
      <c r="M62" s="56"/>
      <c r="N62" s="56"/>
    </row>
    <row r="63" spans="1:15" ht="16.5">
      <c r="A63" s="9"/>
      <c r="B63" s="45" t="s">
        <v>164</v>
      </c>
      <c r="C63" s="45" t="s">
        <v>215</v>
      </c>
      <c r="D63" s="45" t="s">
        <v>220</v>
      </c>
      <c r="E63" s="118" t="s">
        <v>233</v>
      </c>
      <c r="F63" s="118" t="s">
        <v>239</v>
      </c>
      <c r="G63" s="109">
        <f t="shared" si="0"/>
        <v>6</v>
      </c>
      <c r="H63" s="54"/>
      <c r="K63" s="46"/>
      <c r="L63" s="56"/>
      <c r="M63" s="56"/>
      <c r="N63" s="56"/>
    </row>
    <row r="64" spans="1:15" ht="16.5">
      <c r="A64" s="10">
        <v>42045</v>
      </c>
      <c r="B64" s="45" t="s">
        <v>165</v>
      </c>
      <c r="C64" s="45" t="s">
        <v>214</v>
      </c>
      <c r="D64" s="45" t="s">
        <v>220</v>
      </c>
      <c r="E64" s="118" t="s">
        <v>234</v>
      </c>
      <c r="F64" s="118" t="s">
        <v>233</v>
      </c>
      <c r="G64" s="109">
        <f t="shared" si="0"/>
        <v>2</v>
      </c>
      <c r="H64" s="54"/>
      <c r="K64" s="46"/>
      <c r="L64" s="56"/>
      <c r="M64" s="56"/>
      <c r="N64" s="56"/>
    </row>
    <row r="65" spans="1:14" ht="16.5">
      <c r="A65" s="10"/>
      <c r="B65" s="45" t="s">
        <v>166</v>
      </c>
      <c r="C65" s="46" t="s">
        <v>215</v>
      </c>
      <c r="D65" s="45" t="s">
        <v>220</v>
      </c>
      <c r="E65" s="118" t="s">
        <v>233</v>
      </c>
      <c r="F65" s="118" t="s">
        <v>235</v>
      </c>
      <c r="G65" s="109">
        <f t="shared" si="0"/>
        <v>7</v>
      </c>
      <c r="H65" s="54"/>
      <c r="K65" s="46"/>
      <c r="L65" s="56"/>
      <c r="M65" s="56"/>
      <c r="N65" s="56"/>
    </row>
    <row r="66" spans="1:14" ht="16.5">
      <c r="A66" s="10"/>
      <c r="B66" s="45" t="s">
        <v>167</v>
      </c>
      <c r="C66" s="45" t="s">
        <v>227</v>
      </c>
      <c r="D66" s="45" t="s">
        <v>220</v>
      </c>
      <c r="E66" s="118" t="s">
        <v>234</v>
      </c>
      <c r="F66" s="118" t="s">
        <v>233</v>
      </c>
      <c r="G66" s="109">
        <f t="shared" si="0"/>
        <v>2</v>
      </c>
      <c r="H66" s="54"/>
      <c r="K66" s="46"/>
      <c r="L66" s="56"/>
      <c r="M66" s="56"/>
      <c r="N66" s="56"/>
    </row>
    <row r="67" spans="1:14" ht="16.5">
      <c r="A67" s="10">
        <v>42046</v>
      </c>
      <c r="B67" s="45" t="s">
        <v>168</v>
      </c>
      <c r="C67" s="45" t="s">
        <v>227</v>
      </c>
      <c r="D67" s="45" t="s">
        <v>220</v>
      </c>
      <c r="E67" s="118" t="s">
        <v>234</v>
      </c>
      <c r="F67" s="118" t="s">
        <v>242</v>
      </c>
      <c r="G67" s="109">
        <f t="shared" si="0"/>
        <v>5</v>
      </c>
      <c r="H67" s="54"/>
      <c r="K67" s="46"/>
      <c r="N67" s="56"/>
    </row>
    <row r="68" spans="1:14" ht="16.5">
      <c r="A68" s="9"/>
      <c r="B68" s="45" t="s">
        <v>169</v>
      </c>
      <c r="C68" s="46" t="s">
        <v>215</v>
      </c>
      <c r="D68" s="45" t="s">
        <v>220</v>
      </c>
      <c r="E68" s="118" t="s">
        <v>233</v>
      </c>
      <c r="F68" s="118" t="s">
        <v>243</v>
      </c>
      <c r="G68" s="109">
        <f t="shared" si="0"/>
        <v>8</v>
      </c>
      <c r="H68" s="54"/>
      <c r="K68" s="46"/>
      <c r="L68" s="56"/>
      <c r="M68" s="56"/>
      <c r="N68" s="56"/>
    </row>
    <row r="69" spans="1:14" ht="16.5">
      <c r="A69" s="10">
        <v>42047</v>
      </c>
      <c r="B69" s="45" t="s">
        <v>170</v>
      </c>
      <c r="C69" s="45" t="s">
        <v>226</v>
      </c>
      <c r="D69" s="45" t="s">
        <v>231</v>
      </c>
      <c r="E69" s="118" t="s">
        <v>233</v>
      </c>
      <c r="F69" s="118" t="s">
        <v>239</v>
      </c>
      <c r="G69" s="109">
        <f t="shared" si="0"/>
        <v>6</v>
      </c>
      <c r="H69" s="54">
        <v>860</v>
      </c>
      <c r="K69" s="46"/>
      <c r="L69" s="56"/>
      <c r="M69" s="56"/>
      <c r="N69" s="56"/>
    </row>
    <row r="70" spans="1:14" ht="16.5">
      <c r="A70" s="10"/>
      <c r="B70" s="45" t="s">
        <v>171</v>
      </c>
      <c r="C70" s="46" t="s">
        <v>215</v>
      </c>
      <c r="D70" s="45" t="s">
        <v>220</v>
      </c>
      <c r="E70" s="118" t="s">
        <v>234</v>
      </c>
      <c r="F70" s="118" t="s">
        <v>239</v>
      </c>
      <c r="G70" s="109">
        <f t="shared" ref="G70:G94" si="1">SUM(E70*F70)</f>
        <v>3</v>
      </c>
      <c r="H70" s="54"/>
      <c r="K70" s="46"/>
      <c r="L70" s="56"/>
      <c r="M70" s="56"/>
      <c r="N70" s="56"/>
    </row>
    <row r="71" spans="1:14" ht="16.5">
      <c r="A71" s="9"/>
      <c r="B71" s="45" t="s">
        <v>172</v>
      </c>
      <c r="C71" s="45" t="s">
        <v>215</v>
      </c>
      <c r="D71" s="45" t="s">
        <v>218</v>
      </c>
      <c r="E71" s="118" t="s">
        <v>233</v>
      </c>
      <c r="F71" s="118" t="s">
        <v>237</v>
      </c>
      <c r="G71" s="109">
        <f t="shared" si="1"/>
        <v>1</v>
      </c>
      <c r="H71" s="54"/>
      <c r="K71" s="46"/>
      <c r="L71" s="56"/>
      <c r="M71" s="56"/>
      <c r="N71" s="56"/>
    </row>
    <row r="72" spans="1:14" ht="16.5">
      <c r="A72" s="10">
        <v>42048</v>
      </c>
      <c r="B72" s="45" t="s">
        <v>173</v>
      </c>
      <c r="C72" s="45" t="s">
        <v>214</v>
      </c>
      <c r="D72" s="45" t="s">
        <v>220</v>
      </c>
      <c r="E72" s="118" t="s">
        <v>233</v>
      </c>
      <c r="F72" s="118" t="s">
        <v>241</v>
      </c>
      <c r="G72" s="109">
        <f t="shared" si="1"/>
        <v>3</v>
      </c>
      <c r="H72" s="39"/>
      <c r="K72" s="46"/>
      <c r="L72" s="56"/>
      <c r="M72" s="56"/>
      <c r="N72" s="56"/>
    </row>
    <row r="73" spans="1:14" ht="16.5">
      <c r="A73" s="10"/>
      <c r="B73" s="45" t="s">
        <v>174</v>
      </c>
      <c r="C73" s="45" t="s">
        <v>214</v>
      </c>
      <c r="D73" s="45" t="s">
        <v>220</v>
      </c>
      <c r="E73" s="118" t="s">
        <v>233</v>
      </c>
      <c r="F73" s="118" t="s">
        <v>235</v>
      </c>
      <c r="G73" s="109">
        <f t="shared" si="1"/>
        <v>7</v>
      </c>
      <c r="H73" s="34"/>
      <c r="K73" s="46"/>
      <c r="L73" s="56"/>
      <c r="M73" s="56"/>
      <c r="N73" s="56"/>
    </row>
    <row r="74" spans="1:14" ht="16.5">
      <c r="A74" s="10">
        <v>42049</v>
      </c>
      <c r="B74" s="45" t="s">
        <v>175</v>
      </c>
      <c r="C74" s="45" t="s">
        <v>215</v>
      </c>
      <c r="D74" s="45" t="s">
        <v>220</v>
      </c>
      <c r="E74" s="118" t="s">
        <v>234</v>
      </c>
      <c r="F74" s="118" t="s">
        <v>243</v>
      </c>
      <c r="G74" s="109">
        <f t="shared" si="1"/>
        <v>4</v>
      </c>
      <c r="H74" s="34"/>
    </row>
    <row r="75" spans="1:14" ht="16.5">
      <c r="A75" s="10"/>
      <c r="B75" s="45" t="s">
        <v>176</v>
      </c>
      <c r="C75" s="46" t="s">
        <v>215</v>
      </c>
      <c r="D75" s="45" t="s">
        <v>220</v>
      </c>
      <c r="E75" s="118" t="s">
        <v>234</v>
      </c>
      <c r="F75" s="118" t="s">
        <v>233</v>
      </c>
      <c r="G75" s="109">
        <f t="shared" si="1"/>
        <v>2</v>
      </c>
      <c r="H75" s="61"/>
    </row>
    <row r="76" spans="1:14" ht="16.5">
      <c r="A76" s="10"/>
      <c r="B76" s="45" t="s">
        <v>177</v>
      </c>
      <c r="C76" s="45" t="s">
        <v>226</v>
      </c>
      <c r="D76" s="45" t="s">
        <v>220</v>
      </c>
      <c r="E76" s="118" t="s">
        <v>234</v>
      </c>
      <c r="F76" s="119" t="s">
        <v>245</v>
      </c>
      <c r="G76" s="109">
        <f t="shared" si="1"/>
        <v>2</v>
      </c>
      <c r="H76" s="61"/>
    </row>
    <row r="77" spans="1:14" ht="16.5">
      <c r="A77" s="10"/>
      <c r="B77" s="45" t="s">
        <v>178</v>
      </c>
      <c r="C77" s="45" t="s">
        <v>226</v>
      </c>
      <c r="D77" s="45" t="s">
        <v>231</v>
      </c>
      <c r="E77" s="118" t="s">
        <v>234</v>
      </c>
      <c r="F77" s="118" t="s">
        <v>237</v>
      </c>
      <c r="G77" s="109">
        <f t="shared" si="1"/>
        <v>0.5</v>
      </c>
      <c r="H77" s="61"/>
    </row>
    <row r="78" spans="1:14" ht="16.5">
      <c r="A78" s="10">
        <v>42050</v>
      </c>
      <c r="B78" s="45" t="s">
        <v>179</v>
      </c>
      <c r="C78" s="45" t="s">
        <v>214</v>
      </c>
      <c r="D78" s="45" t="s">
        <v>220</v>
      </c>
      <c r="E78" s="118" t="s">
        <v>234</v>
      </c>
      <c r="F78" s="118" t="s">
        <v>234</v>
      </c>
      <c r="G78" s="109">
        <f t="shared" si="1"/>
        <v>1</v>
      </c>
      <c r="H78" s="61"/>
    </row>
    <row r="79" spans="1:14" ht="16.5">
      <c r="A79" s="9"/>
      <c r="B79" s="45" t="s">
        <v>180</v>
      </c>
      <c r="C79" s="45" t="s">
        <v>227</v>
      </c>
      <c r="D79" s="45" t="s">
        <v>220</v>
      </c>
      <c r="E79" s="118" t="s">
        <v>234</v>
      </c>
      <c r="F79" s="118" t="s">
        <v>234</v>
      </c>
      <c r="G79" s="109">
        <f t="shared" si="1"/>
        <v>1</v>
      </c>
      <c r="H79" s="61"/>
    </row>
    <row r="80" spans="1:14" ht="16.5">
      <c r="A80" s="10">
        <v>42051</v>
      </c>
      <c r="B80" s="45" t="s">
        <v>181</v>
      </c>
      <c r="C80" s="45" t="s">
        <v>214</v>
      </c>
      <c r="D80" s="45" t="s">
        <v>220</v>
      </c>
      <c r="E80" s="118" t="s">
        <v>234</v>
      </c>
      <c r="F80" s="118" t="s">
        <v>241</v>
      </c>
      <c r="G80" s="109">
        <f t="shared" si="1"/>
        <v>1.5</v>
      </c>
      <c r="H80" s="61"/>
    </row>
    <row r="81" spans="1:8" ht="16.5">
      <c r="A81" s="10"/>
      <c r="B81" s="45" t="s">
        <v>182</v>
      </c>
      <c r="C81" s="45" t="s">
        <v>215</v>
      </c>
      <c r="D81" s="45" t="s">
        <v>220</v>
      </c>
      <c r="E81" s="118" t="s">
        <v>233</v>
      </c>
      <c r="F81" s="118" t="s">
        <v>233</v>
      </c>
      <c r="G81" s="109">
        <f t="shared" si="1"/>
        <v>4</v>
      </c>
      <c r="H81" s="61"/>
    </row>
    <row r="82" spans="1:8" ht="16.5">
      <c r="A82" s="10"/>
      <c r="B82" s="45" t="s">
        <v>183</v>
      </c>
      <c r="C82" s="45" t="s">
        <v>214</v>
      </c>
      <c r="D82" s="45" t="s">
        <v>220</v>
      </c>
      <c r="E82" s="118" t="s">
        <v>234</v>
      </c>
      <c r="F82" s="118" t="s">
        <v>233</v>
      </c>
      <c r="G82" s="109">
        <f t="shared" si="1"/>
        <v>2</v>
      </c>
      <c r="H82" s="61"/>
    </row>
    <row r="83" spans="1:8" ht="16.5">
      <c r="A83" s="9"/>
      <c r="B83" s="45" t="s">
        <v>184</v>
      </c>
      <c r="C83" s="45" t="s">
        <v>227</v>
      </c>
      <c r="D83" s="45" t="s">
        <v>225</v>
      </c>
      <c r="E83" s="118" t="s">
        <v>233</v>
      </c>
      <c r="F83" s="118" t="s">
        <v>234</v>
      </c>
      <c r="G83" s="109">
        <f t="shared" si="1"/>
        <v>2</v>
      </c>
      <c r="H83" s="61"/>
    </row>
    <row r="84" spans="1:8" ht="16.5">
      <c r="A84" s="9"/>
      <c r="B84" s="45" t="s">
        <v>185</v>
      </c>
      <c r="C84" s="45" t="s">
        <v>214</v>
      </c>
      <c r="D84" s="45" t="s">
        <v>220</v>
      </c>
      <c r="E84" s="118" t="s">
        <v>234</v>
      </c>
      <c r="F84" s="118" t="s">
        <v>241</v>
      </c>
      <c r="G84" s="109">
        <f t="shared" si="1"/>
        <v>1.5</v>
      </c>
      <c r="H84" s="47"/>
    </row>
    <row r="85" spans="1:8" ht="16.5">
      <c r="A85" s="10">
        <v>42052</v>
      </c>
      <c r="B85" s="45" t="s">
        <v>186</v>
      </c>
      <c r="C85" s="45" t="s">
        <v>214</v>
      </c>
      <c r="D85" s="45" t="s">
        <v>220</v>
      </c>
      <c r="E85" s="118" t="s">
        <v>234</v>
      </c>
      <c r="F85" s="118" t="s">
        <v>237</v>
      </c>
      <c r="G85" s="109">
        <f t="shared" si="1"/>
        <v>0.5</v>
      </c>
      <c r="H85" s="39"/>
    </row>
    <row r="86" spans="1:8" ht="16.5">
      <c r="A86" s="10"/>
      <c r="B86" s="45" t="s">
        <v>187</v>
      </c>
      <c r="C86" s="45" t="s">
        <v>214</v>
      </c>
      <c r="D86" s="45" t="s">
        <v>220</v>
      </c>
      <c r="E86" s="118" t="s">
        <v>233</v>
      </c>
      <c r="F86" s="118" t="s">
        <v>233</v>
      </c>
      <c r="G86" s="109">
        <f t="shared" si="1"/>
        <v>4</v>
      </c>
      <c r="H86" s="34"/>
    </row>
    <row r="87" spans="1:8" ht="16.5">
      <c r="A87" s="10"/>
      <c r="B87" s="45" t="s">
        <v>188</v>
      </c>
      <c r="C87" s="45" t="s">
        <v>214</v>
      </c>
      <c r="D87" s="45" t="s">
        <v>220</v>
      </c>
      <c r="E87" s="118" t="s">
        <v>233</v>
      </c>
      <c r="F87" s="118" t="s">
        <v>243</v>
      </c>
      <c r="G87" s="109">
        <f t="shared" si="1"/>
        <v>8</v>
      </c>
      <c r="H87" s="34"/>
    </row>
    <row r="88" spans="1:8" ht="16.5">
      <c r="A88" s="10"/>
      <c r="B88" s="45" t="s">
        <v>189</v>
      </c>
      <c r="C88" s="45" t="s">
        <v>227</v>
      </c>
      <c r="D88" s="45" t="s">
        <v>220</v>
      </c>
      <c r="E88" s="118" t="s">
        <v>234</v>
      </c>
      <c r="F88" s="118" t="s">
        <v>237</v>
      </c>
      <c r="G88" s="109">
        <f t="shared" si="1"/>
        <v>0.5</v>
      </c>
      <c r="H88" s="34"/>
    </row>
    <row r="89" spans="1:8" ht="16.5">
      <c r="A89" s="9"/>
      <c r="B89" s="45" t="s">
        <v>190</v>
      </c>
      <c r="C89" s="45" t="s">
        <v>226</v>
      </c>
      <c r="D89" s="45" t="s">
        <v>220</v>
      </c>
      <c r="E89" s="119" t="s">
        <v>244</v>
      </c>
      <c r="F89" s="119" t="s">
        <v>244</v>
      </c>
      <c r="G89" s="109">
        <f t="shared" si="1"/>
        <v>1</v>
      </c>
      <c r="H89" s="34"/>
    </row>
    <row r="90" spans="1:8" ht="16.5">
      <c r="A90" s="10"/>
      <c r="B90" s="45" t="s">
        <v>191</v>
      </c>
      <c r="C90" s="45" t="s">
        <v>215</v>
      </c>
      <c r="D90" s="45" t="s">
        <v>220</v>
      </c>
      <c r="E90" s="33">
        <v>1</v>
      </c>
      <c r="F90" s="33">
        <v>1</v>
      </c>
      <c r="G90" s="109">
        <f t="shared" si="1"/>
        <v>1</v>
      </c>
      <c r="H90" s="34"/>
    </row>
    <row r="91" spans="1:8" ht="16.5">
      <c r="A91" s="10"/>
      <c r="B91" s="45" t="s">
        <v>192</v>
      </c>
      <c r="C91" s="45" t="s">
        <v>214</v>
      </c>
      <c r="D91" s="45" t="s">
        <v>220</v>
      </c>
      <c r="E91" s="33">
        <v>1</v>
      </c>
      <c r="F91" s="33">
        <v>1</v>
      </c>
      <c r="G91" s="109">
        <f t="shared" si="1"/>
        <v>1</v>
      </c>
      <c r="H91" s="34"/>
    </row>
    <row r="92" spans="1:8" ht="16.5">
      <c r="A92" s="9"/>
      <c r="B92" s="45" t="s">
        <v>193</v>
      </c>
      <c r="C92" s="45"/>
      <c r="D92" s="45"/>
      <c r="E92" s="33"/>
      <c r="F92" s="33"/>
      <c r="G92" s="109">
        <f t="shared" si="1"/>
        <v>0</v>
      </c>
      <c r="H92" s="34"/>
    </row>
    <row r="93" spans="1:8" ht="16.5">
      <c r="A93" s="10"/>
      <c r="B93" s="45" t="s">
        <v>194</v>
      </c>
      <c r="C93" s="45"/>
      <c r="D93" s="45"/>
      <c r="E93" s="33"/>
      <c r="F93" s="33"/>
      <c r="G93" s="109">
        <f t="shared" si="1"/>
        <v>0</v>
      </c>
      <c r="H93" s="34"/>
    </row>
    <row r="94" spans="1:8" ht="16.5">
      <c r="A94" s="10"/>
      <c r="B94" s="45" t="s">
        <v>195</v>
      </c>
      <c r="C94" s="45"/>
      <c r="D94" s="45"/>
      <c r="E94" s="33"/>
      <c r="F94" s="33"/>
      <c r="G94" s="109">
        <f t="shared" si="1"/>
        <v>0</v>
      </c>
      <c r="H94" s="34"/>
    </row>
    <row r="95" spans="1:8" ht="16.5">
      <c r="A95" s="10"/>
      <c r="B95" s="45" t="s">
        <v>196</v>
      </c>
      <c r="C95" s="45"/>
      <c r="D95" s="45"/>
      <c r="E95" s="33"/>
      <c r="F95" s="33"/>
      <c r="G95" s="90">
        <f t="shared" ref="G95:G99" si="2">SUM(E95*F95)</f>
        <v>0</v>
      </c>
      <c r="H95" s="34"/>
    </row>
    <row r="96" spans="1:8" ht="16.5">
      <c r="A96" s="10"/>
      <c r="B96" s="45" t="s">
        <v>197</v>
      </c>
      <c r="C96" s="45"/>
      <c r="D96" s="45"/>
      <c r="E96" s="38"/>
      <c r="F96" s="38"/>
      <c r="G96" s="90">
        <f t="shared" si="2"/>
        <v>0</v>
      </c>
      <c r="H96" s="39"/>
    </row>
    <row r="97" spans="1:8" ht="16.5">
      <c r="A97" s="10"/>
      <c r="B97" s="45" t="s">
        <v>198</v>
      </c>
      <c r="C97" s="45"/>
      <c r="D97" s="45"/>
      <c r="E97" s="33"/>
      <c r="F97" s="33"/>
      <c r="G97" s="90">
        <f t="shared" si="2"/>
        <v>0</v>
      </c>
      <c r="H97" s="34"/>
    </row>
    <row r="98" spans="1:8" ht="16.5">
      <c r="A98" s="10"/>
      <c r="B98" s="45" t="s">
        <v>199</v>
      </c>
      <c r="C98" s="45"/>
      <c r="D98" s="45"/>
      <c r="E98" s="33"/>
      <c r="F98" s="33"/>
      <c r="G98" s="90">
        <f t="shared" si="2"/>
        <v>0</v>
      </c>
      <c r="H98" s="34"/>
    </row>
    <row r="99" spans="1:8" ht="16.5">
      <c r="A99" s="10"/>
      <c r="B99" s="45" t="s">
        <v>200</v>
      </c>
      <c r="C99" s="45"/>
      <c r="D99" s="45"/>
      <c r="E99" s="33"/>
      <c r="F99" s="33"/>
      <c r="G99" s="90">
        <f t="shared" si="2"/>
        <v>0</v>
      </c>
      <c r="H99" s="34"/>
    </row>
    <row r="100" spans="1:8" ht="16.5">
      <c r="A100" s="10"/>
      <c r="B100" s="45" t="s">
        <v>201</v>
      </c>
      <c r="C100" s="45"/>
      <c r="D100" s="45"/>
      <c r="E100" s="33"/>
      <c r="F100" s="33"/>
      <c r="G100" s="51"/>
      <c r="H100" s="34"/>
    </row>
    <row r="101" spans="1:8" ht="16.5">
      <c r="A101" s="10"/>
      <c r="B101" s="45" t="s">
        <v>202</v>
      </c>
      <c r="C101" s="45"/>
      <c r="D101" s="45"/>
      <c r="E101" s="33"/>
      <c r="F101" s="33"/>
      <c r="G101" s="51"/>
      <c r="H101" s="34"/>
    </row>
    <row r="102" spans="1:8" ht="16.5">
      <c r="A102" s="10"/>
      <c r="B102" s="45" t="s">
        <v>203</v>
      </c>
      <c r="C102" s="45"/>
      <c r="D102" s="45"/>
      <c r="E102" s="33"/>
      <c r="F102" s="33"/>
      <c r="G102" s="51"/>
      <c r="H102" s="34"/>
    </row>
    <row r="103" spans="1:8" ht="16.5">
      <c r="A103" s="10"/>
      <c r="B103" s="45" t="s">
        <v>204</v>
      </c>
      <c r="C103" s="45"/>
      <c r="D103" s="45"/>
      <c r="E103" s="33"/>
      <c r="F103" s="33"/>
      <c r="G103" s="51"/>
      <c r="H103" s="34"/>
    </row>
    <row r="104" spans="1:8" ht="16.5">
      <c r="A104" s="10"/>
      <c r="B104" s="45"/>
      <c r="C104" s="45"/>
      <c r="D104" s="45"/>
      <c r="E104" s="38"/>
      <c r="F104" s="38"/>
      <c r="G104" s="51"/>
      <c r="H104" s="39"/>
    </row>
    <row r="105" spans="1:8" ht="16.5">
      <c r="A105" s="10"/>
      <c r="B105" s="45"/>
      <c r="C105" s="43"/>
      <c r="D105" s="45"/>
      <c r="E105" s="33"/>
      <c r="F105" s="33"/>
      <c r="G105" s="51"/>
      <c r="H105" s="34"/>
    </row>
    <row r="106" spans="1:8" ht="16.5">
      <c r="A106" s="10"/>
      <c r="B106" s="45"/>
      <c r="C106" s="45"/>
      <c r="D106" s="45"/>
      <c r="E106" s="33"/>
      <c r="F106" s="33"/>
      <c r="G106" s="51"/>
      <c r="H106" s="34"/>
    </row>
    <row r="107" spans="1:8" ht="16.5">
      <c r="A107" s="10"/>
      <c r="B107" s="45"/>
      <c r="C107" s="45"/>
      <c r="D107" s="45"/>
      <c r="E107" s="37"/>
      <c r="F107" s="37"/>
      <c r="G107" s="51"/>
      <c r="H107" s="37"/>
    </row>
    <row r="108" spans="1:8" ht="16.5">
      <c r="A108" s="10"/>
      <c r="B108" s="45"/>
      <c r="C108" s="45"/>
      <c r="D108" s="45"/>
      <c r="E108" s="37"/>
      <c r="F108" s="37"/>
      <c r="G108" s="51"/>
      <c r="H108" s="37"/>
    </row>
    <row r="109" spans="1:8" ht="16.5">
      <c r="A109" s="10"/>
      <c r="B109" s="45"/>
      <c r="C109" s="45"/>
      <c r="D109" s="45"/>
      <c r="E109" s="37"/>
      <c r="F109" s="37"/>
      <c r="G109" s="51"/>
      <c r="H109" s="37"/>
    </row>
    <row r="110" spans="1:8" ht="16.5">
      <c r="A110" s="10"/>
      <c r="B110" s="45"/>
      <c r="C110" s="45"/>
      <c r="D110" s="45"/>
      <c r="E110" s="37"/>
      <c r="F110" s="37"/>
      <c r="G110" s="51"/>
      <c r="H110" s="37"/>
    </row>
    <row r="111" spans="1:8" ht="16.5">
      <c r="A111" s="10"/>
      <c r="B111" s="45"/>
      <c r="C111" s="45"/>
      <c r="D111" s="45"/>
      <c r="E111" s="37"/>
      <c r="F111" s="37"/>
      <c r="G111" s="51"/>
      <c r="H111" s="37"/>
    </row>
    <row r="112" spans="1:8" ht="16.5">
      <c r="A112" s="10"/>
      <c r="B112" s="45"/>
      <c r="C112" s="45"/>
      <c r="D112" s="45"/>
      <c r="E112" s="38"/>
      <c r="F112" s="38"/>
      <c r="G112" s="51"/>
      <c r="H112" s="39"/>
    </row>
    <row r="113" spans="1:8" ht="16.5">
      <c r="A113" s="10"/>
      <c r="B113" s="45"/>
      <c r="C113" s="45"/>
      <c r="D113" s="45"/>
      <c r="E113" s="37"/>
      <c r="F113" s="37"/>
      <c r="G113" s="51"/>
      <c r="H113" s="37"/>
    </row>
    <row r="114" spans="1:8" ht="16.5">
      <c r="A114" s="10"/>
      <c r="B114" s="45"/>
      <c r="C114" s="45"/>
      <c r="D114" s="45"/>
      <c r="E114" s="37"/>
      <c r="F114" s="37"/>
      <c r="G114" s="51"/>
      <c r="H114" s="37"/>
    </row>
    <row r="115" spans="1:8" ht="16.5">
      <c r="A115" s="10"/>
      <c r="B115" s="45"/>
      <c r="C115" s="45"/>
      <c r="D115" s="45"/>
      <c r="E115" s="37"/>
      <c r="F115" s="37"/>
      <c r="G115" s="51"/>
      <c r="H115" s="37"/>
    </row>
    <row r="116" spans="1:8" ht="16.5">
      <c r="A116" s="10"/>
      <c r="B116" s="45"/>
      <c r="C116" s="45"/>
      <c r="D116" s="45"/>
      <c r="E116" s="37"/>
      <c r="F116" s="37"/>
      <c r="G116" s="51"/>
      <c r="H116" s="37"/>
    </row>
    <row r="117" spans="1:8" ht="16.5" customHeight="1">
      <c r="A117" s="10"/>
      <c r="B117" s="45"/>
      <c r="C117" s="45"/>
      <c r="D117" s="45"/>
      <c r="E117" s="37"/>
      <c r="F117" s="37"/>
      <c r="G117" s="51"/>
      <c r="H117" s="37"/>
    </row>
    <row r="118" spans="1:8" ht="16.5">
      <c r="A118" s="10"/>
      <c r="B118" s="45"/>
      <c r="C118" s="45"/>
      <c r="D118" s="45"/>
      <c r="E118" s="37"/>
      <c r="F118" s="37"/>
      <c r="G118" s="51"/>
      <c r="H118" s="37"/>
    </row>
    <row r="119" spans="1:8" ht="16.5">
      <c r="A119" s="10"/>
      <c r="B119" s="45"/>
      <c r="C119" s="45"/>
      <c r="D119" s="45"/>
      <c r="E119" s="38"/>
      <c r="F119" s="38"/>
      <c r="G119" s="51"/>
      <c r="H119" s="39"/>
    </row>
    <row r="120" spans="1:8" ht="16.5">
      <c r="A120" s="10"/>
      <c r="B120" s="45"/>
      <c r="C120" s="45"/>
      <c r="D120" s="45"/>
      <c r="E120" s="37"/>
      <c r="F120" s="37"/>
      <c r="G120" s="51"/>
      <c r="H120" s="37"/>
    </row>
    <row r="121" spans="1:8" ht="16.5">
      <c r="A121" s="10"/>
      <c r="B121" s="43"/>
      <c r="C121" s="45"/>
      <c r="D121" s="45"/>
      <c r="E121" s="37"/>
      <c r="F121" s="37"/>
      <c r="G121" s="51"/>
      <c r="H121" s="37"/>
    </row>
    <row r="122" spans="1:8" ht="16.5">
      <c r="A122" s="10"/>
      <c r="B122" s="43"/>
      <c r="C122" s="45"/>
      <c r="D122" s="45"/>
      <c r="E122" s="37"/>
      <c r="F122" s="37"/>
      <c r="G122" s="51"/>
      <c r="H122" s="37"/>
    </row>
    <row r="123" spans="1:8" ht="16.5">
      <c r="A123" s="10"/>
      <c r="B123" s="43"/>
      <c r="C123" s="45"/>
      <c r="D123" s="45"/>
      <c r="E123" s="37"/>
      <c r="F123" s="37"/>
      <c r="G123" s="51"/>
      <c r="H123" s="37"/>
    </row>
    <row r="124" spans="1:8" ht="16.5">
      <c r="A124" s="10"/>
      <c r="B124" s="43"/>
      <c r="C124" s="45"/>
      <c r="D124" s="45"/>
      <c r="E124" s="37"/>
      <c r="F124" s="37"/>
      <c r="G124" s="51"/>
      <c r="H124" s="37"/>
    </row>
    <row r="125" spans="1:8" ht="16.5">
      <c r="A125" s="10"/>
      <c r="B125" s="43"/>
      <c r="C125" s="45"/>
      <c r="D125" s="45"/>
      <c r="E125" s="38"/>
      <c r="F125" s="38"/>
      <c r="G125" s="51"/>
      <c r="H125" s="39"/>
    </row>
    <row r="126" spans="1:8" ht="16.5">
      <c r="A126" s="10"/>
      <c r="B126" s="43"/>
      <c r="C126" s="45"/>
      <c r="D126" s="45"/>
      <c r="E126" s="39"/>
      <c r="F126" s="39"/>
      <c r="G126" s="51"/>
      <c r="H126" s="39"/>
    </row>
    <row r="127" spans="1:8" ht="16.5">
      <c r="A127" s="10"/>
      <c r="B127" s="43"/>
      <c r="C127" s="45"/>
      <c r="D127" s="45"/>
      <c r="E127" s="39"/>
      <c r="F127" s="39"/>
      <c r="G127" s="51"/>
      <c r="H127" s="39"/>
    </row>
    <row r="128" spans="1:8" ht="16.5">
      <c r="A128" s="10"/>
      <c r="B128" s="43"/>
      <c r="C128" s="45"/>
      <c r="D128" s="45"/>
      <c r="E128" s="39"/>
      <c r="F128" s="39"/>
      <c r="G128" s="51"/>
      <c r="H128" s="39"/>
    </row>
    <row r="129" spans="1:8" ht="16.5">
      <c r="A129" s="10"/>
      <c r="B129" s="43"/>
      <c r="C129" s="45"/>
      <c r="D129" s="45"/>
      <c r="E129" s="39"/>
      <c r="F129" s="39"/>
      <c r="G129" s="51"/>
      <c r="H129" s="39"/>
    </row>
    <row r="130" spans="1:8" ht="16.5">
      <c r="A130" s="10"/>
      <c r="B130" s="43"/>
      <c r="C130" s="45"/>
      <c r="D130" s="45"/>
      <c r="E130" s="39"/>
      <c r="F130" s="39"/>
      <c r="G130" s="51"/>
      <c r="H130" s="39"/>
    </row>
    <row r="131" spans="1:8" ht="16.5">
      <c r="A131" s="24"/>
      <c r="B131" s="24"/>
      <c r="C131" s="24"/>
      <c r="D131" s="24"/>
      <c r="E131" s="47"/>
      <c r="F131" s="47"/>
      <c r="G131" s="51"/>
      <c r="H131" s="47"/>
    </row>
    <row r="132" spans="1:8" ht="33" customHeight="1">
      <c r="A132" s="24"/>
      <c r="B132" s="24"/>
      <c r="C132" s="24"/>
      <c r="D132" s="24"/>
      <c r="E132" s="47"/>
      <c r="F132" s="47"/>
      <c r="G132" s="51"/>
      <c r="H132" s="47"/>
    </row>
    <row r="133" spans="1:8" ht="16.5">
      <c r="A133" s="10"/>
      <c r="B133" s="43"/>
      <c r="C133" s="45"/>
      <c r="D133" s="45"/>
      <c r="E133" s="39"/>
      <c r="F133" s="39"/>
      <c r="G133" s="51"/>
      <c r="H133" s="39"/>
    </row>
    <row r="134" spans="1:8" ht="16.5">
      <c r="A134" s="10"/>
      <c r="B134" s="43"/>
      <c r="C134" s="45"/>
      <c r="D134" s="45"/>
      <c r="E134" s="39"/>
      <c r="F134" s="39"/>
      <c r="G134" s="51"/>
      <c r="H134" s="39"/>
    </row>
    <row r="135" spans="1:8" ht="16.5">
      <c r="A135" s="10"/>
      <c r="B135" s="43"/>
      <c r="C135" s="45"/>
      <c r="D135" s="45"/>
      <c r="E135" s="40"/>
      <c r="F135" s="40"/>
      <c r="G135" s="51"/>
      <c r="H135" s="40"/>
    </row>
    <row r="136" spans="1:8" ht="16.5">
      <c r="A136" s="10"/>
      <c r="B136" s="43"/>
      <c r="C136" s="45"/>
      <c r="D136" s="45"/>
      <c r="E136" s="40"/>
      <c r="F136" s="40"/>
      <c r="G136" s="51"/>
      <c r="H136" s="40"/>
    </row>
    <row r="137" spans="1:8" ht="16.5">
      <c r="A137" s="10"/>
      <c r="B137" s="43"/>
      <c r="C137" s="45"/>
      <c r="D137" s="45"/>
      <c r="E137" s="40"/>
      <c r="F137" s="40"/>
      <c r="G137" s="51"/>
      <c r="H137" s="40"/>
    </row>
    <row r="138" spans="1:8" ht="16.5">
      <c r="A138" s="10"/>
      <c r="B138" s="43"/>
      <c r="C138" s="45"/>
      <c r="D138" s="45"/>
      <c r="E138" s="40"/>
      <c r="F138" s="40"/>
      <c r="G138" s="51"/>
      <c r="H138" s="40"/>
    </row>
    <row r="139" spans="1:8" ht="16.5">
      <c r="A139" s="10"/>
      <c r="B139" s="43"/>
      <c r="C139" s="45"/>
      <c r="D139" s="45"/>
      <c r="E139" s="40"/>
      <c r="F139" s="40"/>
      <c r="G139" s="51"/>
      <c r="H139" s="40"/>
    </row>
    <row r="140" spans="1:8" ht="55.5" customHeight="1">
      <c r="A140" s="10"/>
      <c r="B140" s="43"/>
      <c r="C140" s="45"/>
      <c r="D140" s="45"/>
      <c r="E140" s="33"/>
      <c r="F140" s="33"/>
      <c r="G140" s="51"/>
      <c r="H140" s="34"/>
    </row>
  </sheetData>
  <sortState ref="K5:O73">
    <sortCondition descending="1" ref="K5"/>
  </sortState>
  <mergeCells count="10">
    <mergeCell ref="K2:K4"/>
    <mergeCell ref="L2:O2"/>
    <mergeCell ref="L3:O3"/>
    <mergeCell ref="A1:H1"/>
    <mergeCell ref="A2:A4"/>
    <mergeCell ref="B2:B4"/>
    <mergeCell ref="D2:D4"/>
    <mergeCell ref="E2:H2"/>
    <mergeCell ref="E3:H3"/>
    <mergeCell ref="C2:C4"/>
  </mergeCells>
  <phoneticPr fontId="7" type="noConversion"/>
  <pageMargins left="0.70866141732283472" right="0.70866141732283472" top="0.3" bottom="0.26" header="0.31496062992125984" footer="0.31496062992125984"/>
  <pageSetup paperSize="8" scale="350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59"/>
  <sheetViews>
    <sheetView view="pageBreakPreview" topLeftCell="A13" zoomScaleSheetLayoutView="100" workbookViewId="0">
      <selection activeCell="F11" sqref="F11"/>
    </sheetView>
  </sheetViews>
  <sheetFormatPr defaultRowHeight="16.5"/>
  <cols>
    <col min="1" max="1" width="7.625" style="5" customWidth="1"/>
    <col min="2" max="2" width="18.375" style="5" customWidth="1"/>
    <col min="3" max="3" width="10.75" style="5" customWidth="1"/>
    <col min="4" max="4" width="12.625" style="5" customWidth="1"/>
    <col min="5" max="6" width="10.375" style="5" customWidth="1"/>
    <col min="7" max="7" width="11.5" style="5" customWidth="1"/>
    <col min="8" max="8" width="16" style="6" customWidth="1"/>
  </cols>
  <sheetData>
    <row r="1" spans="1:9" ht="20.25" thickBot="1">
      <c r="A1" s="132" t="s">
        <v>289</v>
      </c>
      <c r="B1" s="132"/>
      <c r="C1" s="132"/>
      <c r="D1" s="132"/>
      <c r="E1" s="132"/>
      <c r="F1" s="132"/>
      <c r="G1" s="132"/>
      <c r="H1" s="132"/>
    </row>
    <row r="2" spans="1:9" ht="17.25" thickBot="1">
      <c r="A2" s="133" t="s">
        <v>4</v>
      </c>
      <c r="B2" s="133" t="s">
        <v>3</v>
      </c>
      <c r="C2" s="133" t="s">
        <v>11</v>
      </c>
      <c r="D2" s="136" t="s">
        <v>7</v>
      </c>
      <c r="E2" s="138" t="s">
        <v>1</v>
      </c>
      <c r="F2" s="139"/>
      <c r="G2" s="139"/>
      <c r="H2" s="140"/>
    </row>
    <row r="3" spans="1:9" ht="17.25" thickBot="1">
      <c r="A3" s="134"/>
      <c r="B3" s="135"/>
      <c r="C3" s="135"/>
      <c r="D3" s="137"/>
      <c r="E3" s="16" t="s">
        <v>8</v>
      </c>
      <c r="F3" s="16" t="s">
        <v>9</v>
      </c>
      <c r="G3" s="17" t="s">
        <v>5</v>
      </c>
      <c r="H3" s="18" t="s">
        <v>6</v>
      </c>
    </row>
    <row r="4" spans="1:9" ht="17.25" thickBot="1">
      <c r="A4" s="28">
        <v>1</v>
      </c>
      <c r="B4" s="19" t="s">
        <v>12</v>
      </c>
      <c r="C4" s="26" t="s">
        <v>25</v>
      </c>
      <c r="D4" s="31"/>
      <c r="E4" s="31"/>
      <c r="F4" s="31"/>
      <c r="G4" s="31"/>
      <c r="H4" s="31"/>
    </row>
    <row r="5" spans="1:9" ht="17.25" thickBot="1">
      <c r="A5" s="28">
        <v>2</v>
      </c>
      <c r="B5" s="19" t="s">
        <v>13</v>
      </c>
      <c r="C5" s="141" t="s">
        <v>26</v>
      </c>
      <c r="D5" s="131"/>
      <c r="E5" s="131"/>
      <c r="F5" s="131"/>
      <c r="G5" s="131"/>
      <c r="H5" s="131"/>
    </row>
    <row r="6" spans="1:9" ht="17.25" thickBot="1">
      <c r="A6" s="28">
        <v>3</v>
      </c>
      <c r="B6" s="19" t="s">
        <v>54</v>
      </c>
      <c r="C6" s="142"/>
      <c r="D6" s="131"/>
      <c r="E6" s="131"/>
      <c r="F6" s="131"/>
      <c r="G6" s="131"/>
      <c r="H6" s="131"/>
    </row>
    <row r="7" spans="1:9" ht="17.25" thickBot="1">
      <c r="A7" s="28">
        <v>4</v>
      </c>
      <c r="B7" s="19" t="s">
        <v>55</v>
      </c>
      <c r="C7" s="142"/>
      <c r="D7" s="131"/>
      <c r="E7" s="131"/>
      <c r="F7" s="131"/>
      <c r="G7" s="131"/>
      <c r="H7" s="131"/>
    </row>
    <row r="8" spans="1:9" ht="17.25" thickBot="1">
      <c r="A8" s="28">
        <v>5</v>
      </c>
      <c r="B8" s="19" t="s">
        <v>56</v>
      </c>
      <c r="C8" s="143"/>
      <c r="D8" s="131"/>
      <c r="E8" s="131"/>
      <c r="F8" s="131"/>
      <c r="G8" s="131"/>
      <c r="H8" s="131"/>
    </row>
    <row r="9" spans="1:9" ht="17.25" thickBot="1">
      <c r="A9" s="28">
        <v>6</v>
      </c>
      <c r="B9" s="19" t="s">
        <v>14</v>
      </c>
      <c r="C9" s="26" t="s">
        <v>27</v>
      </c>
      <c r="D9" s="31"/>
      <c r="E9" s="31"/>
      <c r="F9" s="31"/>
      <c r="G9" s="31"/>
      <c r="H9" s="31"/>
    </row>
    <row r="10" spans="1:9" ht="17.25" thickBot="1">
      <c r="A10" s="28">
        <v>7</v>
      </c>
      <c r="B10" s="19" t="s">
        <v>15</v>
      </c>
      <c r="C10" s="26" t="s">
        <v>28</v>
      </c>
      <c r="D10" s="31"/>
      <c r="E10" s="31"/>
      <c r="F10" s="31"/>
      <c r="G10" s="31"/>
      <c r="H10" s="31"/>
    </row>
    <row r="11" spans="1:9" ht="17.25" thickBot="1">
      <c r="A11" s="28">
        <v>8</v>
      </c>
      <c r="B11" s="19" t="s">
        <v>16</v>
      </c>
      <c r="C11" s="26" t="s">
        <v>29</v>
      </c>
      <c r="D11" s="31"/>
      <c r="E11" s="31"/>
      <c r="F11" s="31"/>
      <c r="G11" s="31"/>
      <c r="H11" s="31"/>
    </row>
    <row r="12" spans="1:9" ht="17.25" thickBot="1">
      <c r="A12" s="28">
        <v>9</v>
      </c>
      <c r="B12" s="19" t="s">
        <v>17</v>
      </c>
      <c r="C12" s="26" t="s">
        <v>30</v>
      </c>
      <c r="D12" s="31"/>
      <c r="E12" s="31"/>
      <c r="F12" s="31"/>
      <c r="G12" s="31"/>
      <c r="H12" s="31"/>
    </row>
    <row r="13" spans="1:9" ht="17.25" thickBot="1">
      <c r="A13" s="28">
        <v>10</v>
      </c>
      <c r="B13" s="19" t="s">
        <v>18</v>
      </c>
      <c r="C13" s="26" t="s">
        <v>31</v>
      </c>
      <c r="D13" s="31"/>
      <c r="E13" s="31"/>
      <c r="F13" s="31"/>
      <c r="G13" s="31"/>
      <c r="H13" s="31"/>
    </row>
    <row r="14" spans="1:9" ht="17.25" thickBot="1">
      <c r="A14" s="28">
        <v>11</v>
      </c>
      <c r="B14" s="19" t="s">
        <v>19</v>
      </c>
      <c r="C14" s="26" t="s">
        <v>32</v>
      </c>
      <c r="D14" s="31"/>
      <c r="E14" s="31"/>
      <c r="F14" s="31"/>
      <c r="G14" s="31"/>
      <c r="H14" s="31"/>
    </row>
    <row r="15" spans="1:9" ht="17.25" thickBot="1">
      <c r="A15" s="28">
        <v>12</v>
      </c>
      <c r="B15" s="19" t="s">
        <v>57</v>
      </c>
      <c r="C15" s="26" t="s">
        <v>33</v>
      </c>
      <c r="D15" s="105">
        <v>59</v>
      </c>
      <c r="E15" s="31">
        <v>2</v>
      </c>
      <c r="F15" s="31">
        <v>117</v>
      </c>
      <c r="G15" s="105">
        <v>186.5</v>
      </c>
      <c r="H15" s="31"/>
    </row>
    <row r="16" spans="1:9" ht="17.25" thickBot="1">
      <c r="A16" s="28">
        <v>13</v>
      </c>
      <c r="B16" s="19" t="s">
        <v>58</v>
      </c>
      <c r="C16" s="26" t="s">
        <v>34</v>
      </c>
      <c r="D16" s="31"/>
      <c r="E16" s="31"/>
      <c r="F16" s="31"/>
      <c r="G16" s="31"/>
      <c r="H16" s="31"/>
      <c r="I16" s="4"/>
    </row>
    <row r="17" spans="1:9" ht="17.25" thickBot="1">
      <c r="A17" s="28">
        <v>14</v>
      </c>
      <c r="B17" s="19" t="s">
        <v>59</v>
      </c>
      <c r="C17" s="26" t="s">
        <v>35</v>
      </c>
      <c r="D17" s="31"/>
      <c r="E17" s="31"/>
      <c r="F17" s="31"/>
      <c r="G17" s="31"/>
      <c r="H17" s="31"/>
      <c r="I17" s="4"/>
    </row>
    <row r="18" spans="1:9" ht="17.25" thickBot="1">
      <c r="A18" s="28">
        <v>15</v>
      </c>
      <c r="B18" s="19" t="s">
        <v>60</v>
      </c>
      <c r="C18" s="26" t="s">
        <v>36</v>
      </c>
      <c r="D18" s="31"/>
      <c r="E18" s="31"/>
      <c r="F18" s="31"/>
      <c r="G18" s="31"/>
      <c r="H18" s="31"/>
      <c r="I18" s="4"/>
    </row>
    <row r="19" spans="1:9" ht="33.75" thickBot="1">
      <c r="A19" s="28">
        <v>16</v>
      </c>
      <c r="B19" s="19" t="s">
        <v>23</v>
      </c>
      <c r="C19" s="26" t="s">
        <v>46</v>
      </c>
      <c r="D19" s="31"/>
      <c r="E19" s="31"/>
      <c r="F19" s="31"/>
      <c r="G19" s="31"/>
      <c r="H19" s="31"/>
    </row>
    <row r="20" spans="1:9" ht="17.25" thickBot="1">
      <c r="A20" s="28">
        <v>17</v>
      </c>
      <c r="B20" s="19" t="s">
        <v>61</v>
      </c>
      <c r="C20" s="26" t="s">
        <v>47</v>
      </c>
      <c r="D20" s="84"/>
      <c r="E20" s="84"/>
      <c r="F20" s="84"/>
      <c r="G20" s="84"/>
      <c r="H20" s="84"/>
    </row>
    <row r="21" spans="1:9" ht="17.25" thickBot="1">
      <c r="A21" s="28">
        <v>18</v>
      </c>
      <c r="B21" s="19" t="s">
        <v>62</v>
      </c>
      <c r="C21" s="26" t="s">
        <v>48</v>
      </c>
      <c r="D21" s="31">
        <v>1</v>
      </c>
      <c r="E21" s="31">
        <v>2</v>
      </c>
      <c r="F21" s="31">
        <v>1.5</v>
      </c>
      <c r="G21" s="31">
        <v>3</v>
      </c>
      <c r="H21" s="31"/>
    </row>
    <row r="22" spans="1:9" ht="17.25" thickBot="1">
      <c r="A22" s="28">
        <v>19</v>
      </c>
      <c r="B22" s="19" t="s">
        <v>63</v>
      </c>
      <c r="C22" s="26" t="s">
        <v>49</v>
      </c>
      <c r="D22" s="31"/>
      <c r="E22" s="31"/>
      <c r="F22" s="31"/>
      <c r="G22" s="31"/>
      <c r="H22" s="31"/>
    </row>
    <row r="23" spans="1:9" ht="17.25" thickBot="1">
      <c r="A23" s="28">
        <v>20</v>
      </c>
      <c r="B23" s="19" t="s">
        <v>64</v>
      </c>
      <c r="C23" s="26" t="s">
        <v>50</v>
      </c>
      <c r="D23" s="31"/>
      <c r="E23" s="31"/>
      <c r="F23" s="31"/>
      <c r="G23" s="31"/>
      <c r="H23" s="31"/>
    </row>
    <row r="24" spans="1:9" ht="17.25" thickBot="1">
      <c r="A24" s="28">
        <v>21</v>
      </c>
      <c r="B24" s="19" t="s">
        <v>65</v>
      </c>
      <c r="C24" s="26" t="s">
        <v>51</v>
      </c>
      <c r="D24" s="31"/>
      <c r="E24" s="31"/>
      <c r="F24" s="31"/>
      <c r="G24" s="31"/>
      <c r="H24" s="31"/>
    </row>
    <row r="25" spans="1:9" ht="33.75" thickBot="1">
      <c r="A25" s="28">
        <v>22</v>
      </c>
      <c r="B25" s="23" t="s">
        <v>20</v>
      </c>
      <c r="C25" s="26" t="s">
        <v>37</v>
      </c>
      <c r="D25" s="31"/>
      <c r="E25" s="31"/>
      <c r="F25" s="31"/>
      <c r="G25" s="31"/>
      <c r="H25" s="31"/>
    </row>
    <row r="26" spans="1:9" ht="19.5" customHeight="1" thickBot="1">
      <c r="A26" s="12">
        <v>23</v>
      </c>
      <c r="B26" s="23" t="s">
        <v>66</v>
      </c>
      <c r="C26" s="26" t="s">
        <v>38</v>
      </c>
      <c r="D26" s="31"/>
      <c r="E26" s="31"/>
      <c r="F26" s="31"/>
      <c r="G26" s="31"/>
      <c r="H26" s="31"/>
    </row>
    <row r="27" spans="1:9" ht="17.25" thickBot="1">
      <c r="A27" s="28">
        <v>24</v>
      </c>
      <c r="B27" s="23" t="s">
        <v>67</v>
      </c>
      <c r="C27" s="26" t="s">
        <v>39</v>
      </c>
      <c r="D27" s="31"/>
      <c r="E27" s="31"/>
      <c r="F27" s="31"/>
      <c r="G27" s="31"/>
      <c r="H27" s="31"/>
    </row>
    <row r="28" spans="1:9" ht="17.25" thickBot="1">
      <c r="A28" s="28">
        <v>25</v>
      </c>
      <c r="B28" s="23" t="s">
        <v>68</v>
      </c>
      <c r="C28" s="26" t="s">
        <v>89</v>
      </c>
      <c r="D28" s="105">
        <v>6</v>
      </c>
      <c r="E28" s="105">
        <v>2</v>
      </c>
      <c r="F28" s="105">
        <v>5</v>
      </c>
      <c r="G28" s="105">
        <v>8.5</v>
      </c>
      <c r="H28" s="105">
        <v>640</v>
      </c>
    </row>
    <row r="29" spans="1:9" ht="17.25" thickBot="1">
      <c r="A29" s="28">
        <v>26</v>
      </c>
      <c r="B29" s="23" t="s">
        <v>69</v>
      </c>
      <c r="C29" s="26" t="s">
        <v>40</v>
      </c>
      <c r="D29" s="106">
        <v>1</v>
      </c>
      <c r="E29" s="106">
        <v>1</v>
      </c>
      <c r="F29" s="106">
        <v>0.5</v>
      </c>
      <c r="G29" s="106">
        <v>0.5</v>
      </c>
      <c r="H29" s="106">
        <v>160</v>
      </c>
    </row>
    <row r="30" spans="1:9" ht="33.75" thickBot="1">
      <c r="A30" s="28">
        <v>27</v>
      </c>
      <c r="B30" s="23" t="s">
        <v>21</v>
      </c>
      <c r="C30" s="26" t="s">
        <v>41</v>
      </c>
      <c r="D30" s="107">
        <v>1</v>
      </c>
      <c r="E30" s="107">
        <v>2</v>
      </c>
      <c r="F30" s="107">
        <v>0.5</v>
      </c>
      <c r="G30" s="107">
        <v>0.5</v>
      </c>
      <c r="H30" s="107"/>
    </row>
    <row r="31" spans="1:9" ht="17.25" thickBot="1">
      <c r="A31" s="28">
        <v>28</v>
      </c>
      <c r="B31" s="23" t="s">
        <v>22</v>
      </c>
      <c r="C31" s="26" t="s">
        <v>42</v>
      </c>
      <c r="D31" s="106"/>
      <c r="E31" s="106"/>
      <c r="F31" s="106"/>
      <c r="G31" s="106"/>
      <c r="H31" s="106"/>
    </row>
    <row r="32" spans="1:9" ht="17.25" thickBot="1">
      <c r="A32" s="28">
        <v>29</v>
      </c>
      <c r="B32" s="23" t="s">
        <v>70</v>
      </c>
      <c r="C32" s="26" t="s">
        <v>43</v>
      </c>
      <c r="D32" s="105">
        <v>1</v>
      </c>
      <c r="E32" s="105">
        <v>1</v>
      </c>
      <c r="F32" s="105">
        <v>1</v>
      </c>
      <c r="G32" s="105">
        <v>1</v>
      </c>
      <c r="H32" s="105"/>
    </row>
    <row r="33" spans="1:8" ht="17.25" thickBot="1">
      <c r="A33" s="28">
        <v>30</v>
      </c>
      <c r="B33" s="23" t="s">
        <v>71</v>
      </c>
      <c r="C33" s="26" t="s">
        <v>44</v>
      </c>
      <c r="D33" s="31">
        <v>2</v>
      </c>
      <c r="E33" s="31">
        <v>1</v>
      </c>
      <c r="F33" s="31">
        <v>1</v>
      </c>
      <c r="G33" s="31">
        <v>1</v>
      </c>
      <c r="H33" s="31">
        <v>120</v>
      </c>
    </row>
    <row r="34" spans="1:8" ht="17.25" thickBot="1">
      <c r="A34" s="28">
        <v>31</v>
      </c>
      <c r="B34" s="23" t="s">
        <v>72</v>
      </c>
      <c r="C34" s="26" t="s">
        <v>45</v>
      </c>
      <c r="D34" s="105">
        <v>3</v>
      </c>
      <c r="E34" s="105">
        <v>2</v>
      </c>
      <c r="F34" s="105">
        <v>2.5</v>
      </c>
      <c r="G34" s="105">
        <v>5</v>
      </c>
      <c r="H34" s="31"/>
    </row>
    <row r="35" spans="1:8" ht="17.25" thickBot="1">
      <c r="A35" s="28">
        <v>32</v>
      </c>
      <c r="B35" s="19" t="s">
        <v>24</v>
      </c>
      <c r="C35" s="26" t="s">
        <v>52</v>
      </c>
      <c r="D35" s="31"/>
      <c r="E35" s="31"/>
      <c r="F35" s="31"/>
      <c r="G35" s="31"/>
      <c r="H35" s="31"/>
    </row>
    <row r="36" spans="1:8" ht="33.75" thickBot="1">
      <c r="A36" s="28">
        <v>33</v>
      </c>
      <c r="B36" s="20" t="s">
        <v>99</v>
      </c>
      <c r="C36" s="25" t="s">
        <v>73</v>
      </c>
      <c r="D36" s="31">
        <v>6</v>
      </c>
      <c r="E36" s="31">
        <v>2</v>
      </c>
      <c r="F36" s="31">
        <v>12</v>
      </c>
      <c r="G36" s="31">
        <v>20.5</v>
      </c>
      <c r="H36" s="31">
        <v>8800</v>
      </c>
    </row>
    <row r="37" spans="1:8" ht="17.25" thickBot="1">
      <c r="A37" s="28">
        <v>34</v>
      </c>
      <c r="B37" s="21" t="s">
        <v>74</v>
      </c>
      <c r="C37" s="25" t="s">
        <v>74</v>
      </c>
      <c r="D37" s="31"/>
      <c r="E37" s="31"/>
      <c r="F37" s="31"/>
      <c r="G37" s="31"/>
      <c r="H37" s="31"/>
    </row>
    <row r="38" spans="1:8" ht="17.25" thickBot="1">
      <c r="A38" s="12">
        <v>35</v>
      </c>
      <c r="B38" s="22" t="s">
        <v>75</v>
      </c>
      <c r="C38" s="25" t="s">
        <v>76</v>
      </c>
      <c r="D38" s="105">
        <v>7</v>
      </c>
      <c r="E38" s="105">
        <v>2</v>
      </c>
      <c r="F38" s="105">
        <v>5.5</v>
      </c>
      <c r="G38" s="105">
        <v>10</v>
      </c>
      <c r="H38" s="105">
        <v>1120</v>
      </c>
    </row>
    <row r="39" spans="1:8" ht="16.5" customHeight="1">
      <c r="A39" s="153" t="s">
        <v>77</v>
      </c>
      <c r="B39" s="154"/>
      <c r="C39" s="154"/>
      <c r="D39" s="159" t="s">
        <v>78</v>
      </c>
      <c r="E39" s="159" t="s">
        <v>79</v>
      </c>
      <c r="F39" s="159" t="s">
        <v>80</v>
      </c>
      <c r="G39" s="161" t="s">
        <v>81</v>
      </c>
      <c r="H39" s="161" t="s">
        <v>82</v>
      </c>
    </row>
    <row r="40" spans="1:8" ht="16.5" customHeight="1" thickBot="1">
      <c r="A40" s="155"/>
      <c r="B40" s="156"/>
      <c r="C40" s="156"/>
      <c r="D40" s="160"/>
      <c r="E40" s="160"/>
      <c r="F40" s="160"/>
      <c r="G40" s="162"/>
      <c r="H40" s="162"/>
    </row>
    <row r="41" spans="1:8" ht="17.25" thickBot="1">
      <c r="A41" s="157"/>
      <c r="B41" s="158"/>
      <c r="C41" s="158"/>
      <c r="D41" s="127" t="s">
        <v>272</v>
      </c>
      <c r="E41" s="108" t="s">
        <v>266</v>
      </c>
      <c r="F41" s="108" t="s">
        <v>273</v>
      </c>
      <c r="G41" s="108" t="s">
        <v>274</v>
      </c>
      <c r="H41" s="88">
        <v>11440</v>
      </c>
    </row>
    <row r="42" spans="1:8" ht="14.25" customHeight="1" thickBot="1">
      <c r="A42" s="144" t="s">
        <v>83</v>
      </c>
      <c r="B42" s="145"/>
      <c r="C42" s="13" t="s">
        <v>84</v>
      </c>
      <c r="D42" s="45" t="s">
        <v>267</v>
      </c>
      <c r="E42" s="110">
        <v>2</v>
      </c>
      <c r="F42" s="110">
        <v>28.5</v>
      </c>
      <c r="G42" s="109">
        <v>48</v>
      </c>
      <c r="H42" s="110">
        <v>8800</v>
      </c>
    </row>
    <row r="43" spans="1:8" ht="17.25" thickBot="1">
      <c r="A43" s="146"/>
      <c r="B43" s="147"/>
      <c r="C43" s="32" t="s">
        <v>85</v>
      </c>
      <c r="D43" s="45" t="s">
        <v>268</v>
      </c>
      <c r="E43" s="110">
        <v>2</v>
      </c>
      <c r="F43" s="110">
        <v>43</v>
      </c>
      <c r="G43" s="109">
        <v>74.5</v>
      </c>
      <c r="H43" s="86">
        <v>880</v>
      </c>
    </row>
    <row r="44" spans="1:8" ht="17.25" thickBot="1">
      <c r="A44" s="146"/>
      <c r="B44" s="147"/>
      <c r="C44" s="32" t="s">
        <v>86</v>
      </c>
      <c r="D44" s="45" t="s">
        <v>269</v>
      </c>
      <c r="E44" s="87">
        <v>2</v>
      </c>
      <c r="F44" s="45" t="s">
        <v>270</v>
      </c>
      <c r="G44" s="86">
        <v>90</v>
      </c>
      <c r="H44" s="86">
        <v>1120</v>
      </c>
    </row>
    <row r="45" spans="1:8" ht="17.25" thickBot="1">
      <c r="A45" s="146"/>
      <c r="B45" s="147"/>
      <c r="C45" s="32" t="s">
        <v>87</v>
      </c>
      <c r="D45" s="45" t="s">
        <v>271</v>
      </c>
      <c r="E45" s="87">
        <v>2</v>
      </c>
      <c r="F45" s="85">
        <v>22</v>
      </c>
      <c r="G45" s="85">
        <v>27</v>
      </c>
      <c r="H45" s="85">
        <v>640</v>
      </c>
    </row>
    <row r="46" spans="1:8" ht="17.25" thickBot="1">
      <c r="A46" s="146"/>
      <c r="B46" s="147"/>
      <c r="C46" s="32" t="s">
        <v>88</v>
      </c>
      <c r="D46" s="31"/>
      <c r="E46" s="31"/>
      <c r="F46" s="31"/>
      <c r="G46" s="31"/>
      <c r="H46" s="31"/>
    </row>
    <row r="47" spans="1:8" ht="17.25" thickBot="1">
      <c r="A47" s="148"/>
      <c r="B47" s="149"/>
      <c r="C47" s="13" t="s">
        <v>74</v>
      </c>
      <c r="D47" s="31"/>
      <c r="E47" s="31"/>
      <c r="F47" s="31"/>
      <c r="G47" s="31"/>
      <c r="H47" s="31"/>
    </row>
    <row r="48" spans="1:8">
      <c r="E48" s="79"/>
      <c r="H48" s="5"/>
    </row>
    <row r="49" spans="1:8" ht="21">
      <c r="A49" s="150" t="s">
        <v>282</v>
      </c>
      <c r="B49" s="150"/>
      <c r="C49" s="150"/>
      <c r="D49" s="150"/>
      <c r="E49" s="151" t="s">
        <v>284</v>
      </c>
      <c r="F49" s="152"/>
      <c r="G49" s="152"/>
      <c r="H49" s="152"/>
    </row>
    <row r="50" spans="1:8">
      <c r="A50" s="14"/>
      <c r="B50" s="14"/>
      <c r="C50" s="14"/>
      <c r="D50" s="15"/>
      <c r="E50" s="152"/>
      <c r="F50" s="152"/>
      <c r="G50" s="152"/>
      <c r="H50" s="152"/>
    </row>
    <row r="51" spans="1:8" ht="19.5">
      <c r="A51" s="27" t="s">
        <v>283</v>
      </c>
      <c r="B51" s="27"/>
      <c r="C51" s="27"/>
      <c r="D51" s="14"/>
      <c r="E51" s="81" t="s">
        <v>212</v>
      </c>
      <c r="F51" s="14"/>
      <c r="G51" s="14"/>
      <c r="H51" s="14"/>
    </row>
    <row r="52" spans="1:8" ht="19.5">
      <c r="A52" s="27"/>
      <c r="B52" s="27"/>
      <c r="C52" s="15"/>
      <c r="D52" s="14"/>
      <c r="E52" s="81" t="s">
        <v>213</v>
      </c>
      <c r="F52" s="11"/>
      <c r="G52" s="11"/>
      <c r="H52" s="29"/>
    </row>
    <row r="53" spans="1:8" ht="19.5">
      <c r="A53" s="27" t="s">
        <v>53</v>
      </c>
      <c r="B53" s="27"/>
      <c r="C53" s="30"/>
      <c r="D53" s="14"/>
      <c r="E53" s="80" t="s">
        <v>275</v>
      </c>
      <c r="F53" s="11"/>
      <c r="G53" s="11"/>
      <c r="H53" s="29"/>
    </row>
    <row r="54" spans="1:8">
      <c r="A54" s="11"/>
      <c r="B54" s="11"/>
      <c r="C54" s="11"/>
      <c r="D54" s="11"/>
      <c r="F54" s="11"/>
      <c r="G54" s="11"/>
      <c r="H54" s="29"/>
    </row>
    <row r="59" spans="1:8">
      <c r="B59" s="127"/>
      <c r="C59" s="127"/>
      <c r="D59" s="127"/>
      <c r="E59" s="127"/>
      <c r="F59" s="127"/>
    </row>
  </sheetData>
  <sortState ref="A1:H55">
    <sortCondition ref="C39"/>
  </sortState>
  <mergeCells count="21">
    <mergeCell ref="A1:H1"/>
    <mergeCell ref="A2:A3"/>
    <mergeCell ref="C2:C3"/>
    <mergeCell ref="D2:D3"/>
    <mergeCell ref="E2:H2"/>
    <mergeCell ref="B2:B3"/>
    <mergeCell ref="E49:H50"/>
    <mergeCell ref="A42:B47"/>
    <mergeCell ref="C5:C8"/>
    <mergeCell ref="D5:D8"/>
    <mergeCell ref="E5:E8"/>
    <mergeCell ref="A49:D49"/>
    <mergeCell ref="D39:D40"/>
    <mergeCell ref="E39:E40"/>
    <mergeCell ref="G39:G40"/>
    <mergeCell ref="H5:H8"/>
    <mergeCell ref="A39:C41"/>
    <mergeCell ref="F5:F8"/>
    <mergeCell ref="G5:G8"/>
    <mergeCell ref="H39:H40"/>
    <mergeCell ref="F39:F40"/>
  </mergeCells>
  <phoneticPr fontId="3" type="noConversion"/>
  <printOptions horizontalCentered="1"/>
  <pageMargins left="0.39370078740157483" right="0.39370078740157483" top="0.39370078740157483" bottom="0.39370078740157483" header="0.51181102362204722" footer="0.51181102362204722"/>
  <pageSetup paperSize="9" scale="80" orientation="portrait" horizontalDpi="1200" verticalDpi="1200" r:id="rId1"/>
  <headerFooter alignWithMargins="0"/>
  <colBreaks count="1" manualBreakCount="1">
    <brk id="8" max="51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21"/>
  <sheetViews>
    <sheetView zoomScaleNormal="100" workbookViewId="0">
      <pane ySplit="1" topLeftCell="A86" activePane="bottomLeft" state="frozen"/>
      <selection pane="bottomLeft" activeCell="U74" sqref="U74"/>
    </sheetView>
  </sheetViews>
  <sheetFormatPr defaultRowHeight="16.5"/>
  <cols>
    <col min="1" max="1" width="9.5" bestFit="1" customWidth="1"/>
    <col min="2" max="5" width="6.5" bestFit="1" customWidth="1"/>
    <col min="6" max="6" width="9.5" bestFit="1" customWidth="1"/>
    <col min="7" max="7" width="9.125" style="5" customWidth="1"/>
    <col min="8" max="8" width="6.5" style="5" bestFit="1" customWidth="1"/>
    <col min="9" max="10" width="9.5" style="5" bestFit="1" customWidth="1"/>
    <col min="11" max="11" width="8.875" style="5" bestFit="1" customWidth="1"/>
    <col min="12" max="12" width="9.5" style="5" bestFit="1" customWidth="1"/>
    <col min="13" max="13" width="26" style="5" customWidth="1"/>
    <col min="14" max="14" width="9.5" bestFit="1" customWidth="1"/>
    <col min="15" max="18" width="6.5" bestFit="1" customWidth="1"/>
    <col min="19" max="19" width="9.5" bestFit="1" customWidth="1"/>
    <col min="20" max="20" width="5.375" style="67" customWidth="1"/>
    <col min="21" max="22" width="9.5" style="11" bestFit="1" customWidth="1"/>
    <col min="23" max="25" width="6.5" style="11" bestFit="1" customWidth="1"/>
    <col min="26" max="26" width="9.5" style="11" bestFit="1" customWidth="1"/>
  </cols>
  <sheetData>
    <row r="1" spans="1:27">
      <c r="A1" s="36" t="s">
        <v>91</v>
      </c>
      <c r="B1" s="36" t="s">
        <v>90</v>
      </c>
      <c r="C1" s="36" t="s">
        <v>92</v>
      </c>
      <c r="D1" s="36" t="s">
        <v>93</v>
      </c>
      <c r="E1" s="36" t="s">
        <v>94</v>
      </c>
      <c r="F1" s="36" t="s">
        <v>2</v>
      </c>
      <c r="G1" s="35" t="s">
        <v>91</v>
      </c>
      <c r="H1" s="35" t="s">
        <v>90</v>
      </c>
      <c r="I1" s="35" t="s">
        <v>92</v>
      </c>
      <c r="J1" s="35" t="s">
        <v>93</v>
      </c>
      <c r="K1" s="35" t="s">
        <v>94</v>
      </c>
      <c r="L1" s="35" t="s">
        <v>2</v>
      </c>
      <c r="N1" s="36" t="s">
        <v>91</v>
      </c>
      <c r="O1" s="36" t="s">
        <v>90</v>
      </c>
      <c r="P1" s="36" t="s">
        <v>92</v>
      </c>
      <c r="Q1" s="36" t="s">
        <v>93</v>
      </c>
      <c r="R1" s="36" t="s">
        <v>94</v>
      </c>
      <c r="S1" s="36" t="s">
        <v>2</v>
      </c>
      <c r="T1" s="103"/>
      <c r="U1" s="104" t="s">
        <v>95</v>
      </c>
      <c r="V1" s="104" t="s">
        <v>90</v>
      </c>
      <c r="W1" s="104" t="s">
        <v>92</v>
      </c>
      <c r="X1" s="104" t="s">
        <v>93</v>
      </c>
      <c r="Y1" s="104" t="s">
        <v>94</v>
      </c>
      <c r="Z1" s="104" t="s">
        <v>2</v>
      </c>
    </row>
    <row r="2" spans="1:27">
      <c r="A2" s="45" t="s">
        <v>131</v>
      </c>
      <c r="B2" s="45" t="s">
        <v>104</v>
      </c>
      <c r="C2" s="117">
        <v>2</v>
      </c>
      <c r="D2" s="117">
        <v>0.5</v>
      </c>
      <c r="E2" s="115">
        <f t="shared" ref="E2:E33" si="0">SUM(C2*D2)</f>
        <v>1</v>
      </c>
      <c r="F2" s="116"/>
      <c r="G2" s="45"/>
      <c r="H2" s="45"/>
      <c r="I2" s="112"/>
      <c r="J2" s="115"/>
      <c r="K2" s="95"/>
      <c r="L2" s="77"/>
      <c r="N2" s="44" t="s">
        <v>132</v>
      </c>
      <c r="O2" s="45" t="s">
        <v>206</v>
      </c>
      <c r="P2" s="117">
        <v>2</v>
      </c>
      <c r="Q2" s="117">
        <v>1.5</v>
      </c>
      <c r="R2" s="115">
        <f t="shared" ref="R2:R33" si="1">SUM(P2*Q2)</f>
        <v>3</v>
      </c>
      <c r="S2" s="116"/>
      <c r="T2" s="42"/>
      <c r="U2" s="48" t="s">
        <v>257</v>
      </c>
      <c r="V2" s="48" t="s">
        <v>246</v>
      </c>
      <c r="W2" s="42">
        <v>2</v>
      </c>
      <c r="X2" s="42">
        <v>1.5</v>
      </c>
      <c r="Y2" s="57">
        <v>3</v>
      </c>
      <c r="Z2" s="57"/>
      <c r="AA2" s="70"/>
    </row>
    <row r="3" spans="1:27">
      <c r="A3" s="45" t="s">
        <v>131</v>
      </c>
      <c r="B3" s="45" t="s">
        <v>117</v>
      </c>
      <c r="C3" s="117">
        <v>1</v>
      </c>
      <c r="D3" s="117">
        <v>1.5</v>
      </c>
      <c r="E3" s="115">
        <f t="shared" si="0"/>
        <v>1.5</v>
      </c>
      <c r="F3" s="116"/>
      <c r="G3" s="45"/>
      <c r="H3" s="45"/>
      <c r="I3" s="116"/>
      <c r="J3" s="116"/>
      <c r="K3" s="76"/>
      <c r="L3" s="116"/>
      <c r="N3" s="45" t="s">
        <v>208</v>
      </c>
      <c r="O3" s="45" t="s">
        <v>129</v>
      </c>
      <c r="P3" s="92">
        <v>1</v>
      </c>
      <c r="Q3" s="92">
        <v>1</v>
      </c>
      <c r="R3" s="115">
        <f t="shared" si="1"/>
        <v>1</v>
      </c>
      <c r="S3" s="116"/>
      <c r="T3" s="42"/>
      <c r="U3" s="48"/>
      <c r="V3" s="42"/>
      <c r="W3" s="57"/>
      <c r="X3" s="57"/>
      <c r="Y3" s="42"/>
      <c r="Z3" s="42"/>
      <c r="AA3" s="70"/>
    </row>
    <row r="4" spans="1:27">
      <c r="A4" s="45" t="s">
        <v>131</v>
      </c>
      <c r="B4" s="45" t="s">
        <v>125</v>
      </c>
      <c r="C4" s="117">
        <v>1</v>
      </c>
      <c r="D4" s="117">
        <v>3</v>
      </c>
      <c r="E4" s="115">
        <f t="shared" si="0"/>
        <v>3</v>
      </c>
      <c r="F4" s="116">
        <v>1660</v>
      </c>
      <c r="G4" s="45"/>
      <c r="H4" s="45"/>
      <c r="I4" s="116"/>
      <c r="J4" s="116"/>
      <c r="K4" s="95"/>
      <c r="L4" s="77"/>
      <c r="N4" s="45" t="s">
        <v>130</v>
      </c>
      <c r="O4" s="45" t="s">
        <v>129</v>
      </c>
      <c r="P4" s="92">
        <v>2</v>
      </c>
      <c r="Q4" s="92">
        <v>4</v>
      </c>
      <c r="R4" s="115">
        <f t="shared" si="1"/>
        <v>8</v>
      </c>
      <c r="S4" s="116"/>
      <c r="T4" s="42"/>
      <c r="U4" s="48"/>
      <c r="V4" s="52"/>
      <c r="W4" s="52"/>
      <c r="X4" s="52"/>
      <c r="Y4" s="52"/>
      <c r="Z4" s="52"/>
      <c r="AA4" s="70"/>
    </row>
    <row r="5" spans="1:27">
      <c r="A5" s="44" t="s">
        <v>131</v>
      </c>
      <c r="B5" s="45" t="s">
        <v>127</v>
      </c>
      <c r="C5" s="117">
        <v>2</v>
      </c>
      <c r="D5" s="117">
        <v>1</v>
      </c>
      <c r="E5" s="115">
        <f t="shared" si="0"/>
        <v>2</v>
      </c>
      <c r="F5" s="116"/>
      <c r="G5" s="45"/>
      <c r="H5" s="45"/>
      <c r="I5" s="116"/>
      <c r="J5" s="116"/>
      <c r="K5" s="116"/>
      <c r="L5" s="77"/>
      <c r="N5" s="45" t="s">
        <v>131</v>
      </c>
      <c r="O5" s="45" t="s">
        <v>129</v>
      </c>
      <c r="P5" s="117">
        <v>2</v>
      </c>
      <c r="Q5" s="117">
        <v>0.5</v>
      </c>
      <c r="R5" s="115">
        <f t="shared" si="1"/>
        <v>1</v>
      </c>
      <c r="S5" s="116"/>
      <c r="T5" s="42"/>
      <c r="U5" s="52"/>
      <c r="V5" s="52"/>
      <c r="W5" s="52"/>
      <c r="X5" s="52"/>
      <c r="Y5" s="52"/>
      <c r="Z5" s="52"/>
      <c r="AA5" s="70"/>
    </row>
    <row r="6" spans="1:27">
      <c r="A6" s="44" t="s">
        <v>131</v>
      </c>
      <c r="B6" s="45" t="s">
        <v>128</v>
      </c>
      <c r="C6" s="117">
        <v>2</v>
      </c>
      <c r="D6" s="117">
        <v>3.5</v>
      </c>
      <c r="E6" s="115">
        <f t="shared" si="0"/>
        <v>7</v>
      </c>
      <c r="F6" s="116">
        <v>1780</v>
      </c>
      <c r="G6" s="45"/>
      <c r="H6" s="45"/>
      <c r="I6" s="116"/>
      <c r="J6" s="116"/>
      <c r="K6" s="76"/>
      <c r="L6" s="77"/>
      <c r="N6" s="45" t="s">
        <v>132</v>
      </c>
      <c r="O6" s="45" t="s">
        <v>129</v>
      </c>
      <c r="P6" s="117">
        <v>1</v>
      </c>
      <c r="Q6" s="117">
        <v>0.5</v>
      </c>
      <c r="R6" s="115">
        <f t="shared" si="1"/>
        <v>0.5</v>
      </c>
      <c r="S6" s="116"/>
      <c r="T6" s="42"/>
      <c r="U6" s="48"/>
      <c r="V6" s="52"/>
      <c r="W6" s="52"/>
      <c r="X6" s="52"/>
      <c r="Y6" s="52"/>
      <c r="Z6" s="52"/>
      <c r="AA6" s="70"/>
    </row>
    <row r="7" spans="1:27">
      <c r="A7" s="44" t="s">
        <v>131</v>
      </c>
      <c r="B7" s="45" t="s">
        <v>140</v>
      </c>
      <c r="C7" s="117">
        <v>2</v>
      </c>
      <c r="D7" s="117">
        <v>1</v>
      </c>
      <c r="E7" s="115">
        <f t="shared" si="0"/>
        <v>2</v>
      </c>
      <c r="F7" s="116">
        <v>1500</v>
      </c>
      <c r="G7" s="45"/>
      <c r="H7" s="45"/>
      <c r="I7" s="109"/>
      <c r="J7" s="115"/>
      <c r="K7" s="93"/>
      <c r="L7" s="96"/>
      <c r="N7" s="45" t="s">
        <v>130</v>
      </c>
      <c r="O7" s="45" t="s">
        <v>129</v>
      </c>
      <c r="P7" s="117">
        <v>2</v>
      </c>
      <c r="Q7" s="117">
        <v>3.5</v>
      </c>
      <c r="R7" s="115">
        <f t="shared" si="1"/>
        <v>7</v>
      </c>
      <c r="S7" s="116"/>
      <c r="T7" s="42"/>
      <c r="U7" s="48"/>
      <c r="V7" s="42"/>
      <c r="W7" s="42"/>
      <c r="X7" s="42"/>
      <c r="Y7" s="57"/>
      <c r="Z7" s="42"/>
      <c r="AA7" s="70"/>
    </row>
    <row r="8" spans="1:27">
      <c r="A8" s="44" t="s">
        <v>131</v>
      </c>
      <c r="B8" s="45" t="s">
        <v>141</v>
      </c>
      <c r="C8" s="117">
        <v>2</v>
      </c>
      <c r="D8" s="117">
        <v>1</v>
      </c>
      <c r="E8" s="115">
        <f t="shared" si="0"/>
        <v>2</v>
      </c>
      <c r="F8" s="116">
        <v>3000</v>
      </c>
      <c r="G8" s="45"/>
      <c r="H8" s="45"/>
      <c r="I8" s="109"/>
      <c r="J8" s="115"/>
      <c r="K8" s="109"/>
      <c r="L8" s="110"/>
      <c r="N8" s="45" t="s">
        <v>208</v>
      </c>
      <c r="O8" s="45" t="s">
        <v>129</v>
      </c>
      <c r="P8" s="92">
        <v>1</v>
      </c>
      <c r="Q8" s="92">
        <v>0.5</v>
      </c>
      <c r="R8" s="115">
        <f t="shared" si="1"/>
        <v>0.5</v>
      </c>
      <c r="S8" s="116"/>
      <c r="T8" s="42"/>
      <c r="U8" s="48"/>
      <c r="V8" s="52"/>
      <c r="W8" s="52"/>
      <c r="X8" s="52"/>
      <c r="Y8" s="52"/>
      <c r="Z8" s="52"/>
      <c r="AA8" s="70"/>
    </row>
    <row r="9" spans="1:27">
      <c r="A9" s="45" t="s">
        <v>131</v>
      </c>
      <c r="B9" s="45" t="s">
        <v>144</v>
      </c>
      <c r="C9" s="118" t="s">
        <v>233</v>
      </c>
      <c r="D9" s="118" t="s">
        <v>235</v>
      </c>
      <c r="E9" s="115">
        <f t="shared" si="0"/>
        <v>7</v>
      </c>
      <c r="F9" s="116"/>
      <c r="G9" s="45"/>
      <c r="H9" s="45"/>
      <c r="I9" s="116"/>
      <c r="J9" s="116"/>
      <c r="K9" s="116"/>
      <c r="L9" s="86"/>
      <c r="N9" s="45" t="s">
        <v>208</v>
      </c>
      <c r="O9" s="45" t="s">
        <v>129</v>
      </c>
      <c r="P9" s="92">
        <v>2</v>
      </c>
      <c r="Q9" s="92">
        <v>3.5</v>
      </c>
      <c r="R9" s="115">
        <f t="shared" si="1"/>
        <v>7</v>
      </c>
      <c r="S9" s="116"/>
      <c r="T9" s="42"/>
      <c r="U9" s="46"/>
      <c r="V9" s="46"/>
      <c r="W9" s="52"/>
      <c r="X9" s="52"/>
      <c r="Y9" s="52"/>
      <c r="Z9" s="52"/>
      <c r="AA9" s="70"/>
    </row>
    <row r="10" spans="1:27">
      <c r="A10" s="45" t="s">
        <v>131</v>
      </c>
      <c r="B10" s="45" t="s">
        <v>146</v>
      </c>
      <c r="C10" s="118" t="s">
        <v>234</v>
      </c>
      <c r="D10" s="118" t="s">
        <v>237</v>
      </c>
      <c r="E10" s="115">
        <f t="shared" si="0"/>
        <v>0.5</v>
      </c>
      <c r="F10" s="116"/>
      <c r="G10" s="45"/>
      <c r="H10" s="45"/>
      <c r="I10" s="116"/>
      <c r="J10" s="116"/>
      <c r="K10" s="112"/>
      <c r="L10" s="98"/>
      <c r="N10" s="45" t="s">
        <v>208</v>
      </c>
      <c r="O10" s="45" t="s">
        <v>129</v>
      </c>
      <c r="P10" s="117">
        <v>2</v>
      </c>
      <c r="Q10" s="117">
        <v>1.5</v>
      </c>
      <c r="R10" s="115">
        <f t="shared" si="1"/>
        <v>3</v>
      </c>
      <c r="S10" s="116"/>
      <c r="T10" s="42"/>
      <c r="U10" s="48"/>
      <c r="V10" s="52"/>
      <c r="W10" s="52"/>
      <c r="X10" s="52"/>
      <c r="Y10" s="52"/>
      <c r="Z10" s="52"/>
      <c r="AA10" s="70"/>
    </row>
    <row r="11" spans="1:27">
      <c r="A11" s="45" t="s">
        <v>131</v>
      </c>
      <c r="B11" s="45" t="s">
        <v>150</v>
      </c>
      <c r="C11" s="118" t="s">
        <v>233</v>
      </c>
      <c r="D11" s="118" t="s">
        <v>239</v>
      </c>
      <c r="E11" s="115">
        <f t="shared" si="0"/>
        <v>6</v>
      </c>
      <c r="F11" s="116"/>
      <c r="G11" s="45"/>
      <c r="H11" s="45"/>
      <c r="I11" s="110"/>
      <c r="J11" s="116"/>
      <c r="K11" s="76"/>
      <c r="L11" s="77"/>
      <c r="N11" s="45" t="s">
        <v>130</v>
      </c>
      <c r="O11" s="45" t="s">
        <v>129</v>
      </c>
      <c r="P11" s="117">
        <v>2</v>
      </c>
      <c r="Q11" s="117">
        <v>3.5</v>
      </c>
      <c r="R11" s="115">
        <f t="shared" si="1"/>
        <v>7</v>
      </c>
      <c r="S11" s="116"/>
      <c r="T11" s="42"/>
      <c r="U11" s="52"/>
      <c r="V11" s="52"/>
      <c r="W11" s="52"/>
      <c r="X11" s="52"/>
      <c r="Y11" s="52"/>
      <c r="Z11" s="52"/>
      <c r="AA11" s="70"/>
    </row>
    <row r="12" spans="1:27">
      <c r="A12" s="45" t="s">
        <v>131</v>
      </c>
      <c r="B12" s="45" t="s">
        <v>155</v>
      </c>
      <c r="C12" s="118" t="s">
        <v>233</v>
      </c>
      <c r="D12" s="118" t="s">
        <v>239</v>
      </c>
      <c r="E12" s="115">
        <f t="shared" si="0"/>
        <v>6</v>
      </c>
      <c r="F12" s="116"/>
      <c r="G12" s="45"/>
      <c r="H12" s="45"/>
      <c r="I12" s="110"/>
      <c r="J12" s="116"/>
      <c r="K12" s="115"/>
      <c r="L12" s="110"/>
      <c r="N12" s="45" t="s">
        <v>130</v>
      </c>
      <c r="O12" s="45" t="s">
        <v>129</v>
      </c>
      <c r="P12" s="117">
        <v>1</v>
      </c>
      <c r="Q12" s="117">
        <v>1.5</v>
      </c>
      <c r="R12" s="115">
        <f t="shared" si="1"/>
        <v>1.5</v>
      </c>
      <c r="S12" s="116"/>
      <c r="T12" s="42"/>
      <c r="U12" s="52"/>
      <c r="V12" s="52"/>
      <c r="W12" s="52"/>
      <c r="X12" s="52"/>
      <c r="Y12" s="52"/>
      <c r="Z12" s="52"/>
      <c r="AA12" s="70"/>
    </row>
    <row r="13" spans="1:27">
      <c r="A13" s="45" t="s">
        <v>131</v>
      </c>
      <c r="B13" s="45" t="s">
        <v>160</v>
      </c>
      <c r="C13" s="118" t="s">
        <v>234</v>
      </c>
      <c r="D13" s="118" t="s">
        <v>237</v>
      </c>
      <c r="E13" s="115">
        <f t="shared" si="0"/>
        <v>0.5</v>
      </c>
      <c r="F13" s="116"/>
      <c r="G13" s="44"/>
      <c r="H13" s="45"/>
      <c r="I13" s="115"/>
      <c r="J13" s="115"/>
      <c r="K13" s="76"/>
      <c r="L13" s="77"/>
      <c r="N13" s="45" t="s">
        <v>131</v>
      </c>
      <c r="O13" s="45" t="s">
        <v>129</v>
      </c>
      <c r="P13" s="117">
        <v>1</v>
      </c>
      <c r="Q13" s="117">
        <v>1.5</v>
      </c>
      <c r="R13" s="115">
        <f t="shared" si="1"/>
        <v>1.5</v>
      </c>
      <c r="S13" s="116"/>
      <c r="T13" s="42"/>
      <c r="U13" s="52"/>
      <c r="V13" s="52"/>
      <c r="W13" s="52"/>
      <c r="X13" s="52"/>
      <c r="Y13" s="52"/>
      <c r="Z13" s="52"/>
      <c r="AA13" s="70"/>
    </row>
    <row r="14" spans="1:27">
      <c r="A14" s="45" t="s">
        <v>131</v>
      </c>
      <c r="B14" s="45" t="s">
        <v>170</v>
      </c>
      <c r="C14" s="118" t="s">
        <v>233</v>
      </c>
      <c r="D14" s="118" t="s">
        <v>239</v>
      </c>
      <c r="E14" s="115">
        <f t="shared" si="0"/>
        <v>6</v>
      </c>
      <c r="F14" s="116">
        <v>860</v>
      </c>
      <c r="G14" s="45"/>
      <c r="H14" s="45"/>
      <c r="I14" s="115"/>
      <c r="J14" s="115"/>
      <c r="K14" s="76"/>
      <c r="L14" s="77"/>
      <c r="N14" s="45" t="s">
        <v>130</v>
      </c>
      <c r="O14" s="45" t="s">
        <v>129</v>
      </c>
      <c r="P14" s="117">
        <v>2</v>
      </c>
      <c r="Q14" s="117">
        <v>3.5</v>
      </c>
      <c r="R14" s="115">
        <f t="shared" si="1"/>
        <v>7</v>
      </c>
      <c r="S14" s="116"/>
      <c r="T14" s="42"/>
      <c r="U14" s="52"/>
      <c r="V14" s="52"/>
      <c r="W14" s="52"/>
      <c r="X14" s="52"/>
      <c r="Y14" s="52"/>
      <c r="Z14" s="52"/>
      <c r="AA14" s="70"/>
    </row>
    <row r="15" spans="1:27">
      <c r="A15" s="45" t="s">
        <v>131</v>
      </c>
      <c r="B15" s="45" t="s">
        <v>177</v>
      </c>
      <c r="C15" s="118" t="s">
        <v>234</v>
      </c>
      <c r="D15" s="119" t="s">
        <v>233</v>
      </c>
      <c r="E15" s="115">
        <f t="shared" si="0"/>
        <v>2</v>
      </c>
      <c r="F15" s="116"/>
      <c r="G15" s="45"/>
      <c r="H15" s="45"/>
      <c r="I15" s="113"/>
      <c r="J15" s="116"/>
      <c r="K15" s="76"/>
      <c r="L15" s="77"/>
      <c r="M15" s="11"/>
      <c r="N15" s="44" t="s">
        <v>208</v>
      </c>
      <c r="O15" s="45" t="s">
        <v>129</v>
      </c>
      <c r="P15" s="117">
        <v>2</v>
      </c>
      <c r="Q15" s="117">
        <v>1</v>
      </c>
      <c r="R15" s="115">
        <f t="shared" si="1"/>
        <v>2</v>
      </c>
      <c r="S15" s="116"/>
      <c r="T15" s="42"/>
      <c r="U15" s="52"/>
      <c r="V15" s="52"/>
      <c r="W15" s="52"/>
      <c r="X15" s="52"/>
      <c r="Y15" s="52"/>
      <c r="Z15" s="52"/>
      <c r="AA15" s="70"/>
    </row>
    <row r="16" spans="1:27">
      <c r="A16" s="45" t="s">
        <v>131</v>
      </c>
      <c r="B16" s="45" t="s">
        <v>178</v>
      </c>
      <c r="C16" s="118" t="s">
        <v>234</v>
      </c>
      <c r="D16" s="118" t="s">
        <v>237</v>
      </c>
      <c r="E16" s="115">
        <f t="shared" si="0"/>
        <v>0.5</v>
      </c>
      <c r="F16" s="116"/>
      <c r="G16" s="45"/>
      <c r="H16" s="45"/>
      <c r="I16" s="116"/>
      <c r="J16" s="45">
        <f>+D17+D16+D15+D14+D13+D12+D11+D10+D9+D8+D7+D6+D5+D4+D3+D2</f>
        <v>28.5</v>
      </c>
      <c r="K16" s="45">
        <f t="shared" ref="K16:L16" si="2">+E17+E16+E15+E14+E13+E12+E11+E10+E9+E8+E7+E6+E5+E4+E3+E2</f>
        <v>48</v>
      </c>
      <c r="L16" s="45">
        <f t="shared" si="2"/>
        <v>8800</v>
      </c>
      <c r="M16" s="11"/>
      <c r="N16" s="45" t="s">
        <v>130</v>
      </c>
      <c r="O16" s="45" t="s">
        <v>129</v>
      </c>
      <c r="P16" s="117">
        <v>2</v>
      </c>
      <c r="Q16" s="117">
        <v>4</v>
      </c>
      <c r="R16" s="115">
        <f t="shared" si="1"/>
        <v>8</v>
      </c>
      <c r="S16" s="116"/>
      <c r="T16" s="42"/>
      <c r="U16" s="52"/>
      <c r="V16" s="52"/>
      <c r="W16" s="52"/>
      <c r="X16" s="52"/>
      <c r="Y16" s="52"/>
      <c r="Z16" s="52"/>
      <c r="AA16" s="70"/>
    </row>
    <row r="17" spans="1:27">
      <c r="A17" s="45" t="s">
        <v>131</v>
      </c>
      <c r="B17" s="45" t="s">
        <v>190</v>
      </c>
      <c r="C17" s="119" t="s">
        <v>234</v>
      </c>
      <c r="D17" s="119" t="s">
        <v>234</v>
      </c>
      <c r="E17" s="115">
        <f t="shared" si="0"/>
        <v>1</v>
      </c>
      <c r="F17" s="116"/>
      <c r="G17" s="45" t="s">
        <v>249</v>
      </c>
      <c r="H17" s="45" t="s">
        <v>250</v>
      </c>
      <c r="I17" s="116">
        <v>2</v>
      </c>
      <c r="J17" s="45"/>
      <c r="K17" s="116"/>
      <c r="L17" s="116"/>
      <c r="M17" s="11"/>
      <c r="N17" s="45" t="s">
        <v>130</v>
      </c>
      <c r="O17" s="45" t="s">
        <v>129</v>
      </c>
      <c r="P17" s="117">
        <v>1</v>
      </c>
      <c r="Q17" s="117">
        <v>0.5</v>
      </c>
      <c r="R17" s="115">
        <f t="shared" si="1"/>
        <v>0.5</v>
      </c>
      <c r="S17" s="116"/>
      <c r="T17" s="42"/>
      <c r="U17" s="52"/>
      <c r="V17" s="52"/>
      <c r="W17" s="52"/>
      <c r="X17" s="52"/>
      <c r="Y17" s="52"/>
      <c r="Z17" s="52"/>
      <c r="AA17" s="70"/>
    </row>
    <row r="18" spans="1:27">
      <c r="A18" s="45" t="s">
        <v>208</v>
      </c>
      <c r="B18" s="45" t="s">
        <v>246</v>
      </c>
      <c r="C18" s="92">
        <v>2</v>
      </c>
      <c r="D18" s="92">
        <v>1</v>
      </c>
      <c r="E18" s="115">
        <f t="shared" si="0"/>
        <v>2</v>
      </c>
      <c r="F18" s="116">
        <v>600</v>
      </c>
      <c r="G18" s="45"/>
      <c r="H18" s="45"/>
      <c r="I18" s="115"/>
      <c r="J18" s="115"/>
      <c r="K18" s="115"/>
      <c r="L18" s="77"/>
      <c r="M18" s="11"/>
      <c r="N18" s="44" t="s">
        <v>208</v>
      </c>
      <c r="O18" s="45" t="s">
        <v>129</v>
      </c>
      <c r="P18" s="117">
        <v>1</v>
      </c>
      <c r="Q18" s="117">
        <v>0.5</v>
      </c>
      <c r="R18" s="115">
        <f t="shared" si="1"/>
        <v>0.5</v>
      </c>
      <c r="S18" s="116"/>
      <c r="T18" s="42"/>
      <c r="U18" s="48"/>
      <c r="V18" s="57"/>
      <c r="W18" s="57"/>
      <c r="X18" s="57"/>
      <c r="Y18" s="42"/>
      <c r="Z18" s="52"/>
      <c r="AA18" s="70"/>
    </row>
    <row r="19" spans="1:27">
      <c r="A19" s="45" t="s">
        <v>208</v>
      </c>
      <c r="B19" s="45" t="s">
        <v>247</v>
      </c>
      <c r="C19" s="92">
        <v>1</v>
      </c>
      <c r="D19" s="92">
        <v>1</v>
      </c>
      <c r="E19" s="115">
        <f t="shared" si="0"/>
        <v>1</v>
      </c>
      <c r="F19" s="116"/>
      <c r="G19" s="45"/>
      <c r="H19" s="97"/>
      <c r="I19" s="99"/>
      <c r="J19" s="99"/>
      <c r="K19" s="99"/>
      <c r="L19" s="99"/>
      <c r="M19" s="11"/>
      <c r="N19" s="45" t="s">
        <v>130</v>
      </c>
      <c r="O19" s="45" t="s">
        <v>129</v>
      </c>
      <c r="P19" s="117">
        <v>1</v>
      </c>
      <c r="Q19" s="117">
        <v>0.5</v>
      </c>
      <c r="R19" s="115">
        <f t="shared" si="1"/>
        <v>0.5</v>
      </c>
      <c r="S19" s="116"/>
      <c r="T19" s="42"/>
      <c r="U19" s="52"/>
      <c r="V19" s="52"/>
      <c r="W19" s="52"/>
      <c r="X19" s="52"/>
      <c r="Y19" s="52"/>
      <c r="Z19" s="52"/>
      <c r="AA19" s="70"/>
    </row>
    <row r="20" spans="1:27">
      <c r="A20" s="45" t="s">
        <v>208</v>
      </c>
      <c r="B20" s="45" t="s">
        <v>107</v>
      </c>
      <c r="C20" s="117">
        <v>1</v>
      </c>
      <c r="D20" s="117">
        <v>0.5</v>
      </c>
      <c r="E20" s="115">
        <f t="shared" si="0"/>
        <v>0.5</v>
      </c>
      <c r="F20" s="116">
        <v>160</v>
      </c>
      <c r="G20" s="45"/>
      <c r="H20" s="45"/>
      <c r="I20" s="116"/>
      <c r="J20" s="116"/>
      <c r="K20" s="93"/>
      <c r="L20" s="77"/>
      <c r="M20" s="11"/>
      <c r="N20" s="45" t="s">
        <v>130</v>
      </c>
      <c r="O20" s="45" t="s">
        <v>129</v>
      </c>
      <c r="P20" s="117">
        <v>2</v>
      </c>
      <c r="Q20" s="117">
        <v>3</v>
      </c>
      <c r="R20" s="115">
        <f t="shared" si="1"/>
        <v>6</v>
      </c>
      <c r="S20" s="116"/>
      <c r="T20" s="42"/>
      <c r="U20" s="48"/>
      <c r="V20" s="52"/>
      <c r="W20" s="52"/>
      <c r="X20" s="52"/>
      <c r="Y20" s="52"/>
      <c r="Z20" s="52"/>
      <c r="AA20" s="70"/>
    </row>
    <row r="21" spans="1:27">
      <c r="A21" s="44" t="s">
        <v>208</v>
      </c>
      <c r="B21" s="45" t="s">
        <v>109</v>
      </c>
      <c r="C21" s="117">
        <v>1</v>
      </c>
      <c r="D21" s="117">
        <v>0.5</v>
      </c>
      <c r="E21" s="115">
        <f t="shared" si="0"/>
        <v>0.5</v>
      </c>
      <c r="F21" s="116"/>
      <c r="G21" s="45"/>
      <c r="H21" s="45"/>
      <c r="I21" s="113"/>
      <c r="J21" s="116"/>
      <c r="K21" s="85"/>
      <c r="L21" s="77"/>
      <c r="M21" s="11"/>
      <c r="N21" s="44" t="s">
        <v>131</v>
      </c>
      <c r="O21" s="45" t="s">
        <v>129</v>
      </c>
      <c r="P21" s="117">
        <v>2</v>
      </c>
      <c r="Q21" s="117">
        <v>1</v>
      </c>
      <c r="R21" s="115">
        <f t="shared" si="1"/>
        <v>2</v>
      </c>
      <c r="S21" s="116"/>
      <c r="T21" s="42"/>
      <c r="U21" s="48"/>
      <c r="V21" s="52"/>
      <c r="W21" s="52"/>
      <c r="X21" s="52"/>
      <c r="Y21" s="52"/>
      <c r="Z21" s="52"/>
      <c r="AA21" s="70"/>
    </row>
    <row r="22" spans="1:27">
      <c r="A22" s="45" t="s">
        <v>208</v>
      </c>
      <c r="B22" s="45" t="s">
        <v>112</v>
      </c>
      <c r="C22" s="92">
        <v>1</v>
      </c>
      <c r="D22" s="92">
        <v>0.5</v>
      </c>
      <c r="E22" s="115">
        <f t="shared" si="0"/>
        <v>0.5</v>
      </c>
      <c r="F22" s="116"/>
      <c r="G22" s="45"/>
      <c r="H22" s="45"/>
      <c r="I22" s="2"/>
      <c r="J22" s="2"/>
      <c r="K22" s="115"/>
      <c r="L22" s="77"/>
      <c r="M22" s="11"/>
      <c r="N22" s="45" t="s">
        <v>132</v>
      </c>
      <c r="O22" s="45" t="s">
        <v>129</v>
      </c>
      <c r="P22" s="117">
        <v>1</v>
      </c>
      <c r="Q22" s="117">
        <v>3</v>
      </c>
      <c r="R22" s="115">
        <f t="shared" si="1"/>
        <v>3</v>
      </c>
      <c r="S22" s="116"/>
      <c r="T22" s="42"/>
      <c r="U22" s="52"/>
      <c r="V22" s="52"/>
      <c r="W22" s="52"/>
      <c r="X22" s="52"/>
      <c r="Y22" s="52"/>
      <c r="Z22" s="52"/>
      <c r="AA22" s="70"/>
    </row>
    <row r="23" spans="1:27">
      <c r="A23" s="45" t="s">
        <v>208</v>
      </c>
      <c r="B23" s="45" t="s">
        <v>113</v>
      </c>
      <c r="C23" s="92">
        <v>2</v>
      </c>
      <c r="D23" s="92">
        <v>3.5</v>
      </c>
      <c r="E23" s="115">
        <f t="shared" si="0"/>
        <v>7</v>
      </c>
      <c r="F23" s="116"/>
      <c r="G23" s="45"/>
      <c r="H23" s="45"/>
      <c r="I23" s="115"/>
      <c r="J23" s="115"/>
      <c r="K23" s="76"/>
      <c r="L23" s="77"/>
      <c r="M23" s="11"/>
      <c r="N23" s="44" t="s">
        <v>132</v>
      </c>
      <c r="O23" s="45" t="s">
        <v>129</v>
      </c>
      <c r="P23" s="117">
        <v>1</v>
      </c>
      <c r="Q23" s="117">
        <v>3</v>
      </c>
      <c r="R23" s="115">
        <f t="shared" si="1"/>
        <v>3</v>
      </c>
      <c r="S23" s="116"/>
      <c r="T23" s="42"/>
      <c r="U23" s="52"/>
      <c r="V23" s="52"/>
      <c r="W23" s="52"/>
      <c r="X23" s="52"/>
      <c r="Y23" s="52"/>
      <c r="Z23" s="52"/>
      <c r="AA23" s="70"/>
    </row>
    <row r="24" spans="1:27">
      <c r="A24" s="45" t="s">
        <v>208</v>
      </c>
      <c r="B24" s="45" t="s">
        <v>114</v>
      </c>
      <c r="C24" s="117">
        <v>2</v>
      </c>
      <c r="D24" s="117">
        <v>1.5</v>
      </c>
      <c r="E24" s="115">
        <f t="shared" si="0"/>
        <v>3</v>
      </c>
      <c r="F24" s="116"/>
      <c r="G24" s="45"/>
      <c r="H24" s="98"/>
      <c r="I24" s="98"/>
      <c r="J24" s="98"/>
      <c r="K24" s="98"/>
      <c r="L24" s="77"/>
      <c r="M24" s="11"/>
      <c r="N24" s="45" t="s">
        <v>131</v>
      </c>
      <c r="O24" s="45" t="s">
        <v>129</v>
      </c>
      <c r="P24" s="118" t="s">
        <v>233</v>
      </c>
      <c r="Q24" s="118" t="s">
        <v>235</v>
      </c>
      <c r="R24" s="115">
        <f t="shared" si="1"/>
        <v>7</v>
      </c>
      <c r="S24" s="116"/>
      <c r="T24" s="42"/>
      <c r="U24" s="52"/>
      <c r="V24" s="52"/>
      <c r="W24" s="52"/>
      <c r="X24" s="52"/>
      <c r="Y24" s="52"/>
      <c r="Z24" s="52"/>
      <c r="AA24" s="70"/>
    </row>
    <row r="25" spans="1:27">
      <c r="A25" s="44" t="s">
        <v>208</v>
      </c>
      <c r="B25" s="45" t="s">
        <v>120</v>
      </c>
      <c r="C25" s="117">
        <v>2</v>
      </c>
      <c r="D25" s="117">
        <v>1</v>
      </c>
      <c r="E25" s="115">
        <f t="shared" si="0"/>
        <v>2</v>
      </c>
      <c r="F25" s="116"/>
      <c r="G25" s="45"/>
      <c r="H25" s="45"/>
      <c r="I25" s="96"/>
      <c r="J25" s="116"/>
      <c r="K25" s="112"/>
      <c r="L25" s="77"/>
      <c r="M25" s="11"/>
      <c r="N25" s="45" t="s">
        <v>131</v>
      </c>
      <c r="O25" s="45" t="s">
        <v>129</v>
      </c>
      <c r="P25" s="118" t="s">
        <v>234</v>
      </c>
      <c r="Q25" s="118" t="s">
        <v>237</v>
      </c>
      <c r="R25" s="115">
        <f t="shared" si="1"/>
        <v>0.5</v>
      </c>
      <c r="S25" s="116"/>
      <c r="T25" s="42"/>
      <c r="U25" s="52"/>
      <c r="V25" s="52"/>
      <c r="W25" s="52"/>
      <c r="X25" s="52"/>
      <c r="Y25" s="52"/>
      <c r="Z25" s="52"/>
      <c r="AA25" s="70"/>
    </row>
    <row r="26" spans="1:27">
      <c r="A26" s="44" t="s">
        <v>208</v>
      </c>
      <c r="B26" s="45" t="s">
        <v>123</v>
      </c>
      <c r="C26" s="117">
        <v>1</v>
      </c>
      <c r="D26" s="117">
        <v>0.5</v>
      </c>
      <c r="E26" s="115">
        <f t="shared" si="0"/>
        <v>0.5</v>
      </c>
      <c r="F26" s="116"/>
      <c r="G26" s="45"/>
      <c r="H26" s="45"/>
      <c r="I26" s="110"/>
      <c r="J26" s="116"/>
      <c r="K26" s="76"/>
      <c r="L26" s="77"/>
      <c r="M26" s="11"/>
      <c r="N26" s="45" t="s">
        <v>131</v>
      </c>
      <c r="O26" s="45" t="s">
        <v>129</v>
      </c>
      <c r="P26" s="118" t="s">
        <v>233</v>
      </c>
      <c r="Q26" s="118" t="s">
        <v>239</v>
      </c>
      <c r="R26" s="115">
        <f t="shared" si="1"/>
        <v>6</v>
      </c>
      <c r="S26" s="116"/>
      <c r="T26" s="42"/>
      <c r="U26" s="52"/>
      <c r="V26" s="52"/>
      <c r="W26" s="52"/>
      <c r="X26" s="52"/>
      <c r="Y26" s="52"/>
      <c r="Z26" s="52"/>
      <c r="AA26" s="70"/>
    </row>
    <row r="27" spans="1:27">
      <c r="A27" s="45" t="s">
        <v>208</v>
      </c>
      <c r="B27" s="45" t="s">
        <v>148</v>
      </c>
      <c r="C27" s="118" t="s">
        <v>234</v>
      </c>
      <c r="D27" s="118" t="s">
        <v>237</v>
      </c>
      <c r="E27" s="115">
        <f t="shared" si="0"/>
        <v>0.5</v>
      </c>
      <c r="F27" s="116"/>
      <c r="G27" s="45"/>
      <c r="H27" s="45"/>
      <c r="I27" s="115"/>
      <c r="J27" s="115"/>
      <c r="K27" s="76"/>
      <c r="L27" s="77"/>
      <c r="M27" s="11"/>
      <c r="N27" s="45" t="s">
        <v>208</v>
      </c>
      <c r="O27" s="45" t="s">
        <v>129</v>
      </c>
      <c r="P27" s="118" t="s">
        <v>234</v>
      </c>
      <c r="Q27" s="118" t="s">
        <v>237</v>
      </c>
      <c r="R27" s="115">
        <f t="shared" si="1"/>
        <v>0.5</v>
      </c>
      <c r="S27" s="116"/>
      <c r="T27" s="42"/>
      <c r="U27" s="52"/>
      <c r="V27" s="52"/>
      <c r="W27" s="52"/>
      <c r="X27" s="52"/>
      <c r="Y27" s="52"/>
      <c r="Z27" s="52"/>
      <c r="AA27" s="70"/>
    </row>
    <row r="28" spans="1:27">
      <c r="A28" s="45" t="s">
        <v>208</v>
      </c>
      <c r="B28" s="45" t="s">
        <v>149</v>
      </c>
      <c r="C28" s="118" t="s">
        <v>233</v>
      </c>
      <c r="D28" s="118" t="s">
        <v>234</v>
      </c>
      <c r="E28" s="115">
        <f t="shared" si="0"/>
        <v>2</v>
      </c>
      <c r="F28" s="116"/>
      <c r="G28" s="44"/>
      <c r="H28" s="45"/>
      <c r="I28" s="112"/>
      <c r="J28" s="115"/>
      <c r="K28" s="76"/>
      <c r="L28" s="77"/>
      <c r="M28" s="11"/>
      <c r="N28" s="45" t="s">
        <v>208</v>
      </c>
      <c r="O28" s="45" t="s">
        <v>129</v>
      </c>
      <c r="P28" s="118" t="s">
        <v>233</v>
      </c>
      <c r="Q28" s="118" t="s">
        <v>241</v>
      </c>
      <c r="R28" s="115">
        <f t="shared" si="1"/>
        <v>3</v>
      </c>
      <c r="S28" s="116"/>
      <c r="T28" s="42"/>
      <c r="U28" s="48"/>
      <c r="V28" s="48"/>
      <c r="W28" s="48"/>
      <c r="X28" s="48"/>
      <c r="Y28" s="48"/>
      <c r="Z28" s="48"/>
      <c r="AA28" s="70"/>
    </row>
    <row r="29" spans="1:27" ht="18" customHeight="1">
      <c r="A29" s="45" t="s">
        <v>208</v>
      </c>
      <c r="B29" s="45" t="s">
        <v>151</v>
      </c>
      <c r="C29" s="118" t="s">
        <v>234</v>
      </c>
      <c r="D29" s="118" t="s">
        <v>237</v>
      </c>
      <c r="E29" s="115">
        <f t="shared" si="0"/>
        <v>0.5</v>
      </c>
      <c r="F29" s="116"/>
      <c r="G29" s="45"/>
      <c r="H29" s="45"/>
      <c r="I29" s="115"/>
      <c r="J29" s="115"/>
      <c r="K29" s="76"/>
      <c r="L29" s="94"/>
      <c r="M29" s="11"/>
      <c r="N29" s="45" t="s">
        <v>208</v>
      </c>
      <c r="O29" s="45" t="s">
        <v>129</v>
      </c>
      <c r="P29" s="118" t="s">
        <v>233</v>
      </c>
      <c r="Q29" s="118" t="s">
        <v>239</v>
      </c>
      <c r="R29" s="115">
        <f t="shared" si="1"/>
        <v>6</v>
      </c>
      <c r="S29" s="116"/>
      <c r="T29" s="42"/>
      <c r="U29" s="52"/>
      <c r="V29" s="52"/>
      <c r="W29" s="52"/>
      <c r="X29" s="52"/>
      <c r="Y29" s="52"/>
      <c r="Z29" s="52"/>
      <c r="AA29" s="70"/>
    </row>
    <row r="30" spans="1:27">
      <c r="A30" s="45" t="s">
        <v>208</v>
      </c>
      <c r="B30" s="45" t="s">
        <v>152</v>
      </c>
      <c r="C30" s="118" t="s">
        <v>233</v>
      </c>
      <c r="D30" s="118" t="s">
        <v>241</v>
      </c>
      <c r="E30" s="115">
        <f t="shared" si="0"/>
        <v>3</v>
      </c>
      <c r="F30" s="116"/>
      <c r="G30" s="45"/>
      <c r="H30" s="45"/>
      <c r="I30" s="109"/>
      <c r="J30" s="115"/>
      <c r="K30" s="109"/>
      <c r="L30" s="110"/>
      <c r="M30" s="11"/>
      <c r="N30" s="45" t="s">
        <v>130</v>
      </c>
      <c r="O30" s="45" t="s">
        <v>129</v>
      </c>
      <c r="P30" s="118" t="s">
        <v>234</v>
      </c>
      <c r="Q30" s="118" t="s">
        <v>234</v>
      </c>
      <c r="R30" s="115">
        <f t="shared" si="1"/>
        <v>1</v>
      </c>
      <c r="S30" s="116"/>
      <c r="T30" s="42"/>
      <c r="U30" s="52"/>
      <c r="V30" s="52"/>
      <c r="W30" s="52"/>
      <c r="X30" s="52"/>
      <c r="Y30" s="52"/>
      <c r="Z30" s="52"/>
      <c r="AA30" s="70"/>
    </row>
    <row r="31" spans="1:27">
      <c r="A31" s="45" t="s">
        <v>208</v>
      </c>
      <c r="B31" s="45" t="s">
        <v>153</v>
      </c>
      <c r="C31" s="118" t="s">
        <v>233</v>
      </c>
      <c r="D31" s="118" t="s">
        <v>239</v>
      </c>
      <c r="E31" s="115">
        <f t="shared" si="0"/>
        <v>6</v>
      </c>
      <c r="F31" s="116"/>
      <c r="G31" s="45"/>
      <c r="H31" s="98"/>
      <c r="I31" s="98"/>
      <c r="J31" s="98"/>
      <c r="K31" s="98"/>
      <c r="L31" s="86"/>
      <c r="M31" s="11"/>
      <c r="N31" s="45" t="s">
        <v>131</v>
      </c>
      <c r="O31" s="45" t="s">
        <v>129</v>
      </c>
      <c r="P31" s="118" t="s">
        <v>233</v>
      </c>
      <c r="Q31" s="118" t="s">
        <v>239</v>
      </c>
      <c r="R31" s="115">
        <f t="shared" si="1"/>
        <v>6</v>
      </c>
      <c r="S31" s="116"/>
      <c r="T31" s="42"/>
      <c r="U31" s="52"/>
      <c r="V31" s="52"/>
      <c r="W31" s="52"/>
      <c r="X31" s="52"/>
      <c r="Y31" s="52"/>
      <c r="Z31" s="52"/>
      <c r="AA31" s="70"/>
    </row>
    <row r="32" spans="1:27">
      <c r="A32" s="45" t="s">
        <v>208</v>
      </c>
      <c r="B32" s="45" t="s">
        <v>156</v>
      </c>
      <c r="C32" s="118" t="s">
        <v>234</v>
      </c>
      <c r="D32" s="118" t="s">
        <v>237</v>
      </c>
      <c r="E32" s="115">
        <f t="shared" si="0"/>
        <v>0.5</v>
      </c>
      <c r="F32" s="116">
        <v>120</v>
      </c>
      <c r="G32" s="45"/>
      <c r="H32" s="45"/>
      <c r="I32" s="115"/>
      <c r="J32" s="115"/>
      <c r="K32" s="115"/>
      <c r="L32" s="77"/>
      <c r="M32" s="11"/>
      <c r="N32" s="45" t="s">
        <v>208</v>
      </c>
      <c r="O32" s="45" t="s">
        <v>129</v>
      </c>
      <c r="P32" s="118" t="s">
        <v>233</v>
      </c>
      <c r="Q32" s="118" t="s">
        <v>239</v>
      </c>
      <c r="R32" s="115">
        <f t="shared" si="1"/>
        <v>6</v>
      </c>
      <c r="S32" s="116"/>
      <c r="T32" s="42"/>
      <c r="U32" s="52"/>
      <c r="V32" s="52"/>
      <c r="W32" s="52"/>
      <c r="X32" s="52"/>
      <c r="Y32" s="52"/>
      <c r="Z32" s="52"/>
      <c r="AA32" s="70"/>
    </row>
    <row r="33" spans="1:27">
      <c r="A33" s="45" t="s">
        <v>208</v>
      </c>
      <c r="B33" s="45" t="s">
        <v>159</v>
      </c>
      <c r="C33" s="118" t="s">
        <v>233</v>
      </c>
      <c r="D33" s="118" t="s">
        <v>239</v>
      </c>
      <c r="E33" s="115">
        <f t="shared" si="0"/>
        <v>6</v>
      </c>
      <c r="F33" s="116"/>
      <c r="G33" s="46"/>
      <c r="H33" s="45"/>
      <c r="I33" s="115"/>
      <c r="J33" s="115"/>
      <c r="K33" s="95"/>
      <c r="L33" s="96"/>
      <c r="M33" s="11"/>
      <c r="N33" s="45" t="s">
        <v>131</v>
      </c>
      <c r="O33" s="45" t="s">
        <v>129</v>
      </c>
      <c r="P33" s="118" t="s">
        <v>234</v>
      </c>
      <c r="Q33" s="118" t="s">
        <v>237</v>
      </c>
      <c r="R33" s="115">
        <f t="shared" si="1"/>
        <v>0.5</v>
      </c>
      <c r="S33" s="116"/>
      <c r="T33" s="42"/>
      <c r="U33" s="52"/>
      <c r="V33" s="52"/>
      <c r="W33" s="52"/>
      <c r="X33" s="52"/>
      <c r="Y33" s="52"/>
      <c r="Z33" s="52"/>
      <c r="AA33" s="70"/>
    </row>
    <row r="34" spans="1:27">
      <c r="A34" s="46" t="s">
        <v>208</v>
      </c>
      <c r="B34" s="45" t="s">
        <v>164</v>
      </c>
      <c r="C34" s="118" t="s">
        <v>233</v>
      </c>
      <c r="D34" s="118" t="s">
        <v>239</v>
      </c>
      <c r="E34" s="115">
        <f t="shared" ref="E34:E65" si="3">SUM(C34*D34)</f>
        <v>6</v>
      </c>
      <c r="F34" s="116"/>
      <c r="G34" s="45"/>
      <c r="H34" s="45"/>
      <c r="I34" s="112"/>
      <c r="J34" s="115"/>
      <c r="K34" s="76"/>
      <c r="L34" s="98"/>
      <c r="M34" s="11"/>
      <c r="N34" s="46" t="s">
        <v>130</v>
      </c>
      <c r="O34" s="45" t="s">
        <v>129</v>
      </c>
      <c r="P34" s="118" t="s">
        <v>234</v>
      </c>
      <c r="Q34" s="118" t="s">
        <v>237</v>
      </c>
      <c r="R34" s="115">
        <f t="shared" ref="R34:R65" si="4">SUM(P34*Q34)</f>
        <v>0.5</v>
      </c>
      <c r="S34" s="116"/>
      <c r="T34" s="42"/>
      <c r="U34" s="52"/>
      <c r="V34" s="52"/>
      <c r="W34" s="52"/>
      <c r="X34" s="52"/>
      <c r="Y34" s="52"/>
      <c r="Z34" s="52"/>
      <c r="AA34" s="70"/>
    </row>
    <row r="35" spans="1:27">
      <c r="A35" s="45" t="s">
        <v>208</v>
      </c>
      <c r="B35" s="45" t="s">
        <v>166</v>
      </c>
      <c r="C35" s="118" t="s">
        <v>233</v>
      </c>
      <c r="D35" s="118" t="s">
        <v>235</v>
      </c>
      <c r="E35" s="115">
        <f t="shared" si="3"/>
        <v>7</v>
      </c>
      <c r="F35" s="116"/>
      <c r="G35" s="45"/>
      <c r="H35" s="45"/>
      <c r="I35" s="116"/>
      <c r="J35" s="116"/>
      <c r="K35" s="116"/>
      <c r="L35" s="115"/>
      <c r="M35" s="11"/>
      <c r="N35" s="45" t="s">
        <v>130</v>
      </c>
      <c r="O35" s="45" t="s">
        <v>129</v>
      </c>
      <c r="P35" s="118" t="s">
        <v>234</v>
      </c>
      <c r="Q35" s="118" t="s">
        <v>237</v>
      </c>
      <c r="R35" s="115">
        <f t="shared" si="4"/>
        <v>0.5</v>
      </c>
      <c r="S35" s="116"/>
      <c r="T35" s="42"/>
      <c r="U35" s="52"/>
      <c r="V35" s="52"/>
      <c r="W35" s="52"/>
      <c r="X35" s="52"/>
      <c r="Y35" s="52"/>
      <c r="Z35" s="52"/>
      <c r="AA35" s="70"/>
    </row>
    <row r="36" spans="1:27">
      <c r="A36" s="45" t="s">
        <v>208</v>
      </c>
      <c r="B36" s="45" t="s">
        <v>169</v>
      </c>
      <c r="C36" s="118" t="s">
        <v>233</v>
      </c>
      <c r="D36" s="118" t="s">
        <v>243</v>
      </c>
      <c r="E36" s="115">
        <f t="shared" si="3"/>
        <v>8</v>
      </c>
      <c r="F36" s="116"/>
      <c r="G36" s="45"/>
      <c r="H36" s="98"/>
      <c r="I36" s="98"/>
      <c r="J36" s="98"/>
      <c r="K36" s="98"/>
      <c r="L36" s="77"/>
      <c r="M36" s="11"/>
      <c r="N36" s="45" t="s">
        <v>132</v>
      </c>
      <c r="O36" s="45" t="s">
        <v>129</v>
      </c>
      <c r="P36" s="118" t="s">
        <v>234</v>
      </c>
      <c r="Q36" s="118" t="s">
        <v>237</v>
      </c>
      <c r="R36" s="115">
        <f t="shared" si="4"/>
        <v>0.5</v>
      </c>
      <c r="S36" s="116"/>
      <c r="T36" s="42"/>
      <c r="U36" s="48"/>
      <c r="V36" s="52"/>
      <c r="W36" s="52"/>
      <c r="X36" s="52"/>
      <c r="Y36" s="52"/>
      <c r="Z36" s="52"/>
      <c r="AA36" s="70"/>
    </row>
    <row r="37" spans="1:27">
      <c r="A37" s="45" t="s">
        <v>208</v>
      </c>
      <c r="B37" s="45" t="s">
        <v>171</v>
      </c>
      <c r="C37" s="118" t="s">
        <v>234</v>
      </c>
      <c r="D37" s="118" t="s">
        <v>239</v>
      </c>
      <c r="E37" s="115">
        <f t="shared" si="3"/>
        <v>3</v>
      </c>
      <c r="F37" s="116"/>
      <c r="G37" s="45"/>
      <c r="H37" s="45"/>
      <c r="I37" s="116"/>
      <c r="J37" s="116"/>
      <c r="K37" s="95"/>
      <c r="L37" s="96"/>
      <c r="M37" s="11"/>
      <c r="N37" s="45" t="s">
        <v>208</v>
      </c>
      <c r="O37" s="45" t="s">
        <v>129</v>
      </c>
      <c r="P37" s="118" t="s">
        <v>233</v>
      </c>
      <c r="Q37" s="118" t="s">
        <v>239</v>
      </c>
      <c r="R37" s="115">
        <f t="shared" si="4"/>
        <v>6</v>
      </c>
      <c r="S37" s="116"/>
      <c r="T37" s="42"/>
      <c r="U37" s="48"/>
      <c r="V37" s="52"/>
      <c r="W37" s="52"/>
      <c r="X37" s="52"/>
      <c r="Y37" s="52"/>
      <c r="Z37" s="52"/>
      <c r="AA37" s="70"/>
    </row>
    <row r="38" spans="1:27">
      <c r="A38" s="45" t="s">
        <v>208</v>
      </c>
      <c r="B38" s="45" t="s">
        <v>172</v>
      </c>
      <c r="C38" s="118" t="s">
        <v>233</v>
      </c>
      <c r="D38" s="118" t="s">
        <v>237</v>
      </c>
      <c r="E38" s="115">
        <f t="shared" si="3"/>
        <v>1</v>
      </c>
      <c r="F38" s="116"/>
      <c r="G38" s="45"/>
      <c r="H38" s="45"/>
      <c r="I38" s="112"/>
      <c r="J38" s="115"/>
      <c r="K38" s="112"/>
      <c r="L38" s="116"/>
      <c r="M38" s="11"/>
      <c r="N38" s="45" t="s">
        <v>130</v>
      </c>
      <c r="O38" s="45" t="s">
        <v>129</v>
      </c>
      <c r="P38" s="118" t="s">
        <v>234</v>
      </c>
      <c r="Q38" s="118" t="s">
        <v>233</v>
      </c>
      <c r="R38" s="115">
        <f t="shared" si="4"/>
        <v>2</v>
      </c>
      <c r="S38" s="116"/>
      <c r="T38" s="42"/>
      <c r="U38" s="48"/>
      <c r="V38" s="52"/>
      <c r="W38" s="52"/>
      <c r="X38" s="52"/>
      <c r="Y38" s="52"/>
      <c r="Z38" s="52"/>
      <c r="AA38" s="70"/>
    </row>
    <row r="39" spans="1:27">
      <c r="A39" s="45" t="s">
        <v>208</v>
      </c>
      <c r="B39" s="45" t="s">
        <v>175</v>
      </c>
      <c r="C39" s="118" t="s">
        <v>234</v>
      </c>
      <c r="D39" s="118" t="s">
        <v>243</v>
      </c>
      <c r="E39" s="115">
        <f t="shared" si="3"/>
        <v>4</v>
      </c>
      <c r="F39" s="116"/>
      <c r="G39" s="45"/>
      <c r="H39" s="45"/>
      <c r="I39" s="115"/>
      <c r="J39" s="115"/>
      <c r="K39" s="109"/>
      <c r="L39" s="110"/>
      <c r="M39" s="11"/>
      <c r="N39" s="45" t="s">
        <v>208</v>
      </c>
      <c r="O39" s="45" t="s">
        <v>129</v>
      </c>
      <c r="P39" s="118" t="s">
        <v>233</v>
      </c>
      <c r="Q39" s="118" t="s">
        <v>235</v>
      </c>
      <c r="R39" s="115">
        <f t="shared" si="4"/>
        <v>7</v>
      </c>
      <c r="S39" s="116"/>
      <c r="T39" s="42"/>
      <c r="U39" s="52"/>
      <c r="V39" s="52"/>
      <c r="W39" s="52"/>
      <c r="X39" s="52"/>
      <c r="Y39" s="52"/>
      <c r="Z39" s="52"/>
      <c r="AA39" s="70"/>
    </row>
    <row r="40" spans="1:27">
      <c r="A40" s="45" t="s">
        <v>208</v>
      </c>
      <c r="B40" s="45" t="s">
        <v>176</v>
      </c>
      <c r="C40" s="118" t="s">
        <v>234</v>
      </c>
      <c r="D40" s="118" t="s">
        <v>233</v>
      </c>
      <c r="E40" s="115">
        <f t="shared" si="3"/>
        <v>2</v>
      </c>
      <c r="F40" s="116"/>
      <c r="G40" s="44"/>
      <c r="H40" s="97"/>
      <c r="I40" s="99"/>
      <c r="J40" s="99"/>
      <c r="K40" s="99"/>
      <c r="L40" s="100"/>
      <c r="M40" s="11"/>
      <c r="N40" s="45" t="s">
        <v>132</v>
      </c>
      <c r="O40" s="45" t="s">
        <v>129</v>
      </c>
      <c r="P40" s="118" t="s">
        <v>234</v>
      </c>
      <c r="Q40" s="118" t="s">
        <v>233</v>
      </c>
      <c r="R40" s="115">
        <f t="shared" si="4"/>
        <v>2</v>
      </c>
      <c r="S40" s="116"/>
      <c r="T40" s="42"/>
      <c r="U40" s="52"/>
      <c r="V40" s="52"/>
      <c r="W40" s="57"/>
      <c r="X40" s="57"/>
      <c r="Y40" s="57"/>
      <c r="Z40" s="42"/>
      <c r="AA40" s="70"/>
    </row>
    <row r="41" spans="1:27">
      <c r="A41" s="45" t="s">
        <v>208</v>
      </c>
      <c r="B41" s="45" t="s">
        <v>182</v>
      </c>
      <c r="C41" s="118" t="s">
        <v>233</v>
      </c>
      <c r="D41" s="118" t="s">
        <v>233</v>
      </c>
      <c r="E41" s="115">
        <f t="shared" si="3"/>
        <v>4</v>
      </c>
      <c r="F41" s="116"/>
      <c r="G41" s="45"/>
      <c r="H41" s="45"/>
      <c r="I41" s="115"/>
      <c r="J41" s="44">
        <f>D42+D41+D40+D39+D38+D37+D36+D35+D34+D33+D32+D31+D30+D29+D28+D27+D26+D25+D24+D23+D22+D21+D20+D19+D18</f>
        <v>43</v>
      </c>
      <c r="K41" s="44">
        <f t="shared" ref="K41:L41" si="5">E42+E41+E40+E39+E38+E37+E36+E35+E34+E33+E32+E31+E30+E29+E28+E27+E26+E25+E24+E23+E22+E21+E20+E19+E18</f>
        <v>71.5</v>
      </c>
      <c r="L41" s="44">
        <f t="shared" si="5"/>
        <v>880</v>
      </c>
      <c r="M41" s="11"/>
      <c r="N41" s="45" t="s">
        <v>132</v>
      </c>
      <c r="O41" s="45" t="s">
        <v>129</v>
      </c>
      <c r="P41" s="118" t="s">
        <v>234</v>
      </c>
      <c r="Q41" s="118" t="s">
        <v>242</v>
      </c>
      <c r="R41" s="115">
        <f t="shared" si="4"/>
        <v>5</v>
      </c>
      <c r="S41" s="116"/>
      <c r="T41" s="42"/>
      <c r="U41" s="52"/>
      <c r="V41" s="52"/>
      <c r="W41" s="52"/>
      <c r="X41" s="52"/>
      <c r="Y41" s="52"/>
      <c r="Z41" s="52"/>
      <c r="AA41" s="70"/>
    </row>
    <row r="42" spans="1:27">
      <c r="A42" s="45" t="s">
        <v>208</v>
      </c>
      <c r="B42" s="45" t="s">
        <v>191</v>
      </c>
      <c r="C42" s="116">
        <v>1</v>
      </c>
      <c r="D42" s="116">
        <v>1</v>
      </c>
      <c r="E42" s="115">
        <f t="shared" si="3"/>
        <v>1</v>
      </c>
      <c r="F42" s="116"/>
      <c r="G42" s="45" t="s">
        <v>251</v>
      </c>
      <c r="H42" s="45" t="s">
        <v>252</v>
      </c>
      <c r="I42" s="113">
        <v>2</v>
      </c>
      <c r="J42" s="116"/>
      <c r="K42" s="116"/>
      <c r="L42" s="116"/>
      <c r="M42" s="11"/>
      <c r="N42" s="45" t="s">
        <v>208</v>
      </c>
      <c r="O42" s="45" t="s">
        <v>129</v>
      </c>
      <c r="P42" s="118" t="s">
        <v>233</v>
      </c>
      <c r="Q42" s="118" t="s">
        <v>243</v>
      </c>
      <c r="R42" s="115">
        <f t="shared" si="4"/>
        <v>8</v>
      </c>
      <c r="S42" s="116"/>
      <c r="T42" s="42"/>
      <c r="U42" s="52"/>
      <c r="V42" s="52"/>
      <c r="W42" s="52"/>
      <c r="X42" s="52"/>
      <c r="Y42" s="52"/>
      <c r="Z42" s="52"/>
      <c r="AA42" s="70"/>
    </row>
    <row r="43" spans="1:27">
      <c r="A43" s="45" t="s">
        <v>130</v>
      </c>
      <c r="B43" s="45" t="s">
        <v>101</v>
      </c>
      <c r="C43" s="92">
        <v>2</v>
      </c>
      <c r="D43" s="92">
        <v>4</v>
      </c>
      <c r="E43" s="115">
        <f t="shared" si="3"/>
        <v>8</v>
      </c>
      <c r="F43" s="116"/>
      <c r="G43" s="44"/>
      <c r="H43" s="45"/>
      <c r="I43" s="115"/>
      <c r="J43" s="115"/>
      <c r="K43" s="76"/>
      <c r="L43" s="110"/>
      <c r="M43" s="11"/>
      <c r="N43" s="45" t="s">
        <v>208</v>
      </c>
      <c r="O43" s="45" t="s">
        <v>129</v>
      </c>
      <c r="P43" s="118" t="s">
        <v>234</v>
      </c>
      <c r="Q43" s="118" t="s">
        <v>239</v>
      </c>
      <c r="R43" s="115">
        <f t="shared" si="4"/>
        <v>3</v>
      </c>
      <c r="S43" s="116"/>
      <c r="T43" s="42"/>
      <c r="U43" s="48"/>
      <c r="V43" s="52"/>
      <c r="W43" s="52"/>
      <c r="X43" s="52"/>
      <c r="Y43" s="52"/>
      <c r="Z43" s="52"/>
      <c r="AA43" s="70"/>
    </row>
    <row r="44" spans="1:27">
      <c r="A44" s="45" t="s">
        <v>130</v>
      </c>
      <c r="B44" s="45" t="s">
        <v>103</v>
      </c>
      <c r="C44" s="117">
        <v>2</v>
      </c>
      <c r="D44" s="117">
        <v>0.5</v>
      </c>
      <c r="E44" s="115">
        <f t="shared" si="3"/>
        <v>1</v>
      </c>
      <c r="F44" s="116"/>
      <c r="G44" s="45"/>
      <c r="H44" s="45"/>
      <c r="I44" s="112"/>
      <c r="J44" s="115"/>
      <c r="K44" s="76"/>
      <c r="L44" s="77"/>
      <c r="M44" s="11"/>
      <c r="N44" s="45" t="s">
        <v>130</v>
      </c>
      <c r="O44" s="45" t="s">
        <v>129</v>
      </c>
      <c r="P44" s="118" t="s">
        <v>233</v>
      </c>
      <c r="Q44" s="118" t="s">
        <v>241</v>
      </c>
      <c r="R44" s="115">
        <f t="shared" si="4"/>
        <v>3</v>
      </c>
      <c r="S44" s="116"/>
      <c r="T44" s="42"/>
      <c r="U44" s="52"/>
      <c r="V44" s="52"/>
      <c r="W44" s="52"/>
      <c r="X44" s="52"/>
      <c r="Y44" s="52"/>
      <c r="Z44" s="52"/>
      <c r="AA44" s="70"/>
    </row>
    <row r="45" spans="1:27">
      <c r="A45" s="45" t="s">
        <v>130</v>
      </c>
      <c r="B45" s="45" t="s">
        <v>110</v>
      </c>
      <c r="C45" s="117">
        <v>2</v>
      </c>
      <c r="D45" s="117">
        <v>3.5</v>
      </c>
      <c r="E45" s="115">
        <f t="shared" si="3"/>
        <v>7</v>
      </c>
      <c r="F45" s="116"/>
      <c r="G45" s="45"/>
      <c r="H45" s="45"/>
      <c r="I45" s="116"/>
      <c r="J45" s="116"/>
      <c r="K45" s="112"/>
      <c r="L45" s="77"/>
      <c r="M45" s="11"/>
      <c r="N45" s="45" t="s">
        <v>130</v>
      </c>
      <c r="O45" s="45" t="s">
        <v>129</v>
      </c>
      <c r="P45" s="118" t="s">
        <v>233</v>
      </c>
      <c r="Q45" s="118" t="s">
        <v>235</v>
      </c>
      <c r="R45" s="115">
        <f t="shared" si="4"/>
        <v>7</v>
      </c>
      <c r="S45" s="116"/>
      <c r="T45" s="42"/>
      <c r="U45" s="48"/>
      <c r="V45" s="52"/>
      <c r="W45" s="52"/>
      <c r="X45" s="52"/>
      <c r="Y45" s="52"/>
      <c r="Z45" s="52"/>
      <c r="AA45" s="70"/>
    </row>
    <row r="46" spans="1:27">
      <c r="A46" s="45" t="s">
        <v>130</v>
      </c>
      <c r="B46" s="45" t="s">
        <v>111</v>
      </c>
      <c r="C46" s="92">
        <v>2</v>
      </c>
      <c r="D46" s="92">
        <v>1.5</v>
      </c>
      <c r="E46" s="115">
        <f t="shared" si="3"/>
        <v>3</v>
      </c>
      <c r="F46" s="116"/>
      <c r="G46" s="45"/>
      <c r="H46" s="45"/>
      <c r="I46" s="110"/>
      <c r="J46" s="116"/>
      <c r="K46" s="76"/>
      <c r="L46" s="77"/>
      <c r="M46" s="11"/>
      <c r="N46" s="45" t="s">
        <v>208</v>
      </c>
      <c r="O46" s="45" t="s">
        <v>129</v>
      </c>
      <c r="P46" s="118" t="s">
        <v>234</v>
      </c>
      <c r="Q46" s="118" t="s">
        <v>243</v>
      </c>
      <c r="R46" s="115">
        <f t="shared" si="4"/>
        <v>4</v>
      </c>
      <c r="S46" s="116"/>
      <c r="T46" s="42"/>
      <c r="U46" s="52"/>
      <c r="V46" s="52"/>
      <c r="W46" s="52"/>
      <c r="X46" s="52"/>
      <c r="Y46" s="52"/>
      <c r="Z46" s="52"/>
      <c r="AA46" s="70"/>
    </row>
    <row r="47" spans="1:27">
      <c r="A47" s="45" t="s">
        <v>130</v>
      </c>
      <c r="B47" s="45" t="s">
        <v>115</v>
      </c>
      <c r="C47" s="117">
        <v>2</v>
      </c>
      <c r="D47" s="117">
        <v>3.5</v>
      </c>
      <c r="E47" s="115">
        <f t="shared" si="3"/>
        <v>7</v>
      </c>
      <c r="F47" s="116"/>
      <c r="G47" s="45"/>
      <c r="H47" s="45"/>
      <c r="I47" s="116"/>
      <c r="J47" s="116"/>
      <c r="K47" s="76"/>
      <c r="L47" s="94"/>
      <c r="M47" s="11"/>
      <c r="N47" s="45" t="s">
        <v>208</v>
      </c>
      <c r="O47" s="45" t="s">
        <v>129</v>
      </c>
      <c r="P47" s="118" t="s">
        <v>234</v>
      </c>
      <c r="Q47" s="118" t="s">
        <v>233</v>
      </c>
      <c r="R47" s="115">
        <f t="shared" si="4"/>
        <v>2</v>
      </c>
      <c r="S47" s="116"/>
      <c r="T47" s="42"/>
      <c r="U47" s="52"/>
      <c r="V47" s="52"/>
      <c r="W47" s="52"/>
      <c r="X47" s="52"/>
      <c r="Y47" s="52"/>
      <c r="Z47" s="52"/>
      <c r="AA47" s="70"/>
    </row>
    <row r="48" spans="1:27">
      <c r="A48" s="45" t="s">
        <v>130</v>
      </c>
      <c r="B48" s="45" t="s">
        <v>116</v>
      </c>
      <c r="C48" s="117">
        <v>1</v>
      </c>
      <c r="D48" s="117">
        <v>1.5</v>
      </c>
      <c r="E48" s="115">
        <f t="shared" si="3"/>
        <v>1.5</v>
      </c>
      <c r="F48" s="116"/>
      <c r="G48" s="45"/>
      <c r="H48" s="45"/>
      <c r="I48" s="112"/>
      <c r="J48" s="115"/>
      <c r="K48" s="76"/>
      <c r="L48" s="86"/>
      <c r="M48" s="11"/>
      <c r="N48" s="45" t="s">
        <v>131</v>
      </c>
      <c r="O48" s="45" t="s">
        <v>129</v>
      </c>
      <c r="P48" s="118" t="s">
        <v>234</v>
      </c>
      <c r="Q48" s="119" t="s">
        <v>233</v>
      </c>
      <c r="R48" s="115">
        <f t="shared" si="4"/>
        <v>2</v>
      </c>
      <c r="S48" s="116"/>
      <c r="T48" s="42"/>
      <c r="U48" s="46"/>
      <c r="V48" s="52"/>
      <c r="W48" s="52"/>
      <c r="X48" s="52"/>
      <c r="Y48" s="52"/>
      <c r="Z48" s="52"/>
      <c r="AA48" s="70"/>
    </row>
    <row r="49" spans="1:27">
      <c r="A49" s="45" t="s">
        <v>130</v>
      </c>
      <c r="B49" s="45" t="s">
        <v>118</v>
      </c>
      <c r="C49" s="117">
        <v>2</v>
      </c>
      <c r="D49" s="117">
        <v>3.5</v>
      </c>
      <c r="E49" s="115">
        <f t="shared" si="3"/>
        <v>7</v>
      </c>
      <c r="F49" s="116"/>
      <c r="G49" s="45"/>
      <c r="H49" s="45"/>
      <c r="I49" s="116"/>
      <c r="J49" s="116"/>
      <c r="K49" s="116"/>
      <c r="L49" s="96"/>
      <c r="M49" s="11"/>
      <c r="N49" s="45" t="s">
        <v>130</v>
      </c>
      <c r="O49" s="45" t="s">
        <v>129</v>
      </c>
      <c r="P49" s="118" t="s">
        <v>234</v>
      </c>
      <c r="Q49" s="118" t="s">
        <v>234</v>
      </c>
      <c r="R49" s="115">
        <f t="shared" si="4"/>
        <v>1</v>
      </c>
      <c r="S49" s="116"/>
      <c r="T49" s="42"/>
      <c r="U49" s="48"/>
      <c r="V49" s="52"/>
      <c r="W49" s="52"/>
      <c r="X49" s="52"/>
      <c r="Y49" s="52"/>
      <c r="Z49" s="52"/>
      <c r="AA49" s="70"/>
    </row>
    <row r="50" spans="1:27">
      <c r="A50" s="45" t="s">
        <v>130</v>
      </c>
      <c r="B50" s="45" t="s">
        <v>119</v>
      </c>
      <c r="C50" s="117">
        <v>2</v>
      </c>
      <c r="D50" s="117">
        <v>0.5</v>
      </c>
      <c r="E50" s="115">
        <f t="shared" si="3"/>
        <v>1</v>
      </c>
      <c r="F50" s="116"/>
      <c r="G50" s="45"/>
      <c r="H50" s="45"/>
      <c r="I50" s="2"/>
      <c r="J50" s="2"/>
      <c r="K50" s="76"/>
      <c r="L50" s="77"/>
      <c r="M50" s="11"/>
      <c r="N50" s="45" t="s">
        <v>132</v>
      </c>
      <c r="O50" s="45" t="s">
        <v>129</v>
      </c>
      <c r="P50" s="118" t="s">
        <v>234</v>
      </c>
      <c r="Q50" s="118" t="s">
        <v>234</v>
      </c>
      <c r="R50" s="115">
        <f t="shared" si="4"/>
        <v>1</v>
      </c>
      <c r="S50" s="116"/>
      <c r="T50" s="42"/>
      <c r="U50" s="52"/>
      <c r="V50" s="52"/>
      <c r="W50" s="52"/>
      <c r="X50" s="52"/>
      <c r="Y50" s="52"/>
      <c r="Z50" s="52"/>
      <c r="AA50" s="70"/>
    </row>
    <row r="51" spans="1:27">
      <c r="A51" s="45" t="s">
        <v>130</v>
      </c>
      <c r="B51" s="45" t="s">
        <v>121</v>
      </c>
      <c r="C51" s="117">
        <v>2</v>
      </c>
      <c r="D51" s="117">
        <v>4</v>
      </c>
      <c r="E51" s="115">
        <f t="shared" si="3"/>
        <v>8</v>
      </c>
      <c r="F51" s="116"/>
      <c r="G51" s="45"/>
      <c r="H51" s="45"/>
      <c r="I51" s="113"/>
      <c r="J51" s="116"/>
      <c r="K51" s="109"/>
      <c r="L51" s="77"/>
      <c r="M51" s="11"/>
      <c r="N51" s="45" t="s">
        <v>130</v>
      </c>
      <c r="O51" s="45" t="s">
        <v>129</v>
      </c>
      <c r="P51" s="118" t="s">
        <v>234</v>
      </c>
      <c r="Q51" s="118" t="s">
        <v>241</v>
      </c>
      <c r="R51" s="115">
        <f t="shared" si="4"/>
        <v>1.5</v>
      </c>
      <c r="S51" s="116"/>
      <c r="T51" s="42"/>
      <c r="U51" s="48"/>
      <c r="V51" s="52"/>
      <c r="W51" s="52"/>
      <c r="X51" s="52"/>
      <c r="Y51" s="52"/>
      <c r="Z51" s="52"/>
      <c r="AA51" s="70"/>
    </row>
    <row r="52" spans="1:27">
      <c r="A52" s="45" t="s">
        <v>130</v>
      </c>
      <c r="B52" s="45" t="s">
        <v>122</v>
      </c>
      <c r="C52" s="117">
        <v>1</v>
      </c>
      <c r="D52" s="117">
        <v>0.5</v>
      </c>
      <c r="E52" s="115">
        <f t="shared" si="3"/>
        <v>0.5</v>
      </c>
      <c r="F52" s="116"/>
      <c r="G52" s="45"/>
      <c r="H52" s="45"/>
      <c r="I52" s="116"/>
      <c r="J52" s="116"/>
      <c r="K52" s="95"/>
      <c r="L52" s="77"/>
      <c r="M52" s="11"/>
      <c r="N52" s="45" t="s">
        <v>208</v>
      </c>
      <c r="O52" s="45" t="s">
        <v>129</v>
      </c>
      <c r="P52" s="118" t="s">
        <v>233</v>
      </c>
      <c r="Q52" s="118" t="s">
        <v>233</v>
      </c>
      <c r="R52" s="115">
        <f t="shared" si="4"/>
        <v>4</v>
      </c>
      <c r="S52" s="116"/>
      <c r="T52" s="42"/>
      <c r="U52" s="52"/>
      <c r="V52" s="52"/>
      <c r="W52" s="52"/>
      <c r="X52" s="52"/>
      <c r="Y52" s="52"/>
      <c r="Z52" s="52"/>
      <c r="AA52" s="70"/>
    </row>
    <row r="53" spans="1:27">
      <c r="A53" s="45" t="s">
        <v>130</v>
      </c>
      <c r="B53" s="45" t="s">
        <v>124</v>
      </c>
      <c r="C53" s="117">
        <v>1</v>
      </c>
      <c r="D53" s="117">
        <v>0.5</v>
      </c>
      <c r="E53" s="115">
        <f t="shared" si="3"/>
        <v>0.5</v>
      </c>
      <c r="F53" s="116"/>
      <c r="G53" s="45"/>
      <c r="H53" s="45"/>
      <c r="I53" s="112"/>
      <c r="J53" s="115"/>
      <c r="K53" s="95"/>
      <c r="L53" s="77"/>
      <c r="M53" s="11"/>
      <c r="N53" s="45" t="s">
        <v>130</v>
      </c>
      <c r="O53" s="45" t="s">
        <v>129</v>
      </c>
      <c r="P53" s="118" t="s">
        <v>234</v>
      </c>
      <c r="Q53" s="118" t="s">
        <v>233</v>
      </c>
      <c r="R53" s="115">
        <f t="shared" si="4"/>
        <v>2</v>
      </c>
      <c r="S53" s="116"/>
      <c r="T53" s="42"/>
      <c r="U53" s="52"/>
      <c r="V53" s="52"/>
      <c r="W53" s="52"/>
      <c r="X53" s="52"/>
      <c r="Y53" s="52"/>
      <c r="Z53" s="52"/>
      <c r="AA53" s="70"/>
    </row>
    <row r="54" spans="1:27">
      <c r="A54" s="45" t="s">
        <v>130</v>
      </c>
      <c r="B54" s="45" t="s">
        <v>126</v>
      </c>
      <c r="C54" s="117">
        <v>2</v>
      </c>
      <c r="D54" s="117">
        <v>3</v>
      </c>
      <c r="E54" s="115">
        <f t="shared" si="3"/>
        <v>6</v>
      </c>
      <c r="F54" s="116"/>
      <c r="G54" s="45"/>
      <c r="H54" s="45"/>
      <c r="I54" s="112"/>
      <c r="J54" s="115"/>
      <c r="K54" s="76"/>
      <c r="L54" s="77"/>
      <c r="M54" s="11"/>
      <c r="N54" s="45" t="s">
        <v>130</v>
      </c>
      <c r="O54" s="45" t="s">
        <v>129</v>
      </c>
      <c r="P54" s="118" t="s">
        <v>234</v>
      </c>
      <c r="Q54" s="118" t="s">
        <v>241</v>
      </c>
      <c r="R54" s="115">
        <f t="shared" si="4"/>
        <v>1.5</v>
      </c>
      <c r="S54" s="116"/>
      <c r="T54" s="42"/>
      <c r="U54" s="48"/>
      <c r="V54" s="52"/>
      <c r="W54" s="52"/>
      <c r="X54" s="52"/>
      <c r="Y54" s="52"/>
      <c r="Z54" s="52"/>
      <c r="AA54" s="70"/>
    </row>
    <row r="55" spans="1:27">
      <c r="A55" s="44" t="s">
        <v>130</v>
      </c>
      <c r="B55" s="45" t="s">
        <v>248</v>
      </c>
      <c r="C55" s="117">
        <v>2</v>
      </c>
      <c r="D55" s="117">
        <v>0.5</v>
      </c>
      <c r="E55" s="115">
        <f t="shared" si="3"/>
        <v>1</v>
      </c>
      <c r="F55" s="116">
        <v>400</v>
      </c>
      <c r="G55" s="45"/>
      <c r="H55" s="45"/>
      <c r="I55" s="116"/>
      <c r="J55" s="116"/>
      <c r="K55" s="76"/>
      <c r="L55" s="77"/>
      <c r="M55" s="11"/>
      <c r="N55" s="45" t="s">
        <v>130</v>
      </c>
      <c r="O55" s="45" t="s">
        <v>129</v>
      </c>
      <c r="P55" s="118" t="s">
        <v>234</v>
      </c>
      <c r="Q55" s="118" t="s">
        <v>237</v>
      </c>
      <c r="R55" s="115">
        <f t="shared" si="4"/>
        <v>0.5</v>
      </c>
      <c r="S55" s="116"/>
      <c r="T55" s="42"/>
      <c r="U55" s="48"/>
      <c r="V55" s="52"/>
      <c r="W55" s="52"/>
      <c r="X55" s="52"/>
      <c r="Y55" s="52"/>
      <c r="Z55" s="52"/>
      <c r="AA55" s="70"/>
    </row>
    <row r="56" spans="1:27">
      <c r="A56" s="45" t="s">
        <v>130</v>
      </c>
      <c r="B56" s="45" t="s">
        <v>145</v>
      </c>
      <c r="C56" s="118" t="s">
        <v>234</v>
      </c>
      <c r="D56" s="118" t="s">
        <v>234</v>
      </c>
      <c r="E56" s="115">
        <f t="shared" si="3"/>
        <v>1</v>
      </c>
      <c r="F56" s="116"/>
      <c r="G56" s="44"/>
      <c r="H56" s="45"/>
      <c r="I56" s="116"/>
      <c r="J56" s="116"/>
      <c r="K56" s="95"/>
      <c r="L56" s="96"/>
      <c r="M56" s="11"/>
      <c r="N56" s="45" t="s">
        <v>130</v>
      </c>
      <c r="O56" s="45" t="s">
        <v>129</v>
      </c>
      <c r="P56" s="118" t="s">
        <v>233</v>
      </c>
      <c r="Q56" s="118" t="s">
        <v>233</v>
      </c>
      <c r="R56" s="115">
        <f t="shared" si="4"/>
        <v>4</v>
      </c>
      <c r="S56" s="116"/>
      <c r="T56" s="42"/>
      <c r="U56" s="52"/>
      <c r="V56" s="52"/>
      <c r="W56" s="52"/>
      <c r="X56" s="52"/>
      <c r="Y56" s="52"/>
      <c r="Z56" s="52"/>
      <c r="AA56" s="70"/>
    </row>
    <row r="57" spans="1:27">
      <c r="A57" s="111" t="s">
        <v>130</v>
      </c>
      <c r="B57" s="45" t="s">
        <v>147</v>
      </c>
      <c r="C57" s="118" t="s">
        <v>234</v>
      </c>
      <c r="D57" s="118" t="s">
        <v>238</v>
      </c>
      <c r="E57" s="115">
        <f t="shared" si="3"/>
        <v>0.5</v>
      </c>
      <c r="F57" s="116">
        <v>400</v>
      </c>
      <c r="G57" s="45"/>
      <c r="H57" s="45"/>
      <c r="I57" s="116"/>
      <c r="J57" s="116"/>
      <c r="K57" s="112"/>
      <c r="L57" s="116"/>
      <c r="M57" s="11"/>
      <c r="N57" s="46" t="s">
        <v>130</v>
      </c>
      <c r="O57" s="45" t="s">
        <v>129</v>
      </c>
      <c r="P57" s="118" t="s">
        <v>233</v>
      </c>
      <c r="Q57" s="118" t="s">
        <v>243</v>
      </c>
      <c r="R57" s="115">
        <f t="shared" si="4"/>
        <v>8</v>
      </c>
      <c r="S57" s="116"/>
      <c r="T57" s="42"/>
      <c r="U57" s="48"/>
      <c r="V57" s="57"/>
      <c r="W57" s="57"/>
      <c r="X57" s="57"/>
      <c r="Y57" s="57"/>
      <c r="Z57" s="52"/>
      <c r="AA57" s="70"/>
    </row>
    <row r="58" spans="1:27">
      <c r="A58" s="45" t="s">
        <v>130</v>
      </c>
      <c r="B58" s="45" t="s">
        <v>154</v>
      </c>
      <c r="C58" s="118" t="s">
        <v>234</v>
      </c>
      <c r="D58" s="118" t="s">
        <v>234</v>
      </c>
      <c r="E58" s="115">
        <f t="shared" si="3"/>
        <v>1</v>
      </c>
      <c r="F58" s="116"/>
      <c r="G58" s="45"/>
      <c r="H58" s="45"/>
      <c r="I58" s="113"/>
      <c r="J58" s="116"/>
      <c r="K58" s="76"/>
      <c r="L58" s="77"/>
      <c r="M58" s="11"/>
      <c r="N58" s="45" t="s">
        <v>132</v>
      </c>
      <c r="O58" s="45" t="s">
        <v>129</v>
      </c>
      <c r="P58" s="118" t="s">
        <v>234</v>
      </c>
      <c r="Q58" s="118" t="s">
        <v>237</v>
      </c>
      <c r="R58" s="115">
        <f t="shared" si="4"/>
        <v>0.5</v>
      </c>
      <c r="S58" s="116"/>
      <c r="T58" s="42"/>
      <c r="U58" s="52"/>
      <c r="V58" s="52"/>
      <c r="W58" s="52"/>
      <c r="X58" s="52"/>
      <c r="Y58" s="52"/>
      <c r="Z58" s="52"/>
      <c r="AA58" s="70"/>
    </row>
    <row r="59" spans="1:27">
      <c r="A59" s="45" t="s">
        <v>130</v>
      </c>
      <c r="B59" s="45" t="s">
        <v>157</v>
      </c>
      <c r="C59" s="118" t="s">
        <v>233</v>
      </c>
      <c r="D59" s="118" t="s">
        <v>241</v>
      </c>
      <c r="E59" s="115">
        <f t="shared" si="3"/>
        <v>3</v>
      </c>
      <c r="F59" s="116">
        <v>240</v>
      </c>
      <c r="G59" s="45"/>
      <c r="H59" s="45"/>
      <c r="I59" s="112"/>
      <c r="J59" s="115"/>
      <c r="K59" s="109"/>
      <c r="L59" s="110"/>
      <c r="M59" s="11"/>
      <c r="N59" s="45" t="s">
        <v>131</v>
      </c>
      <c r="O59" s="45" t="s">
        <v>129</v>
      </c>
      <c r="P59" s="119" t="s">
        <v>234</v>
      </c>
      <c r="Q59" s="119" t="s">
        <v>234</v>
      </c>
      <c r="R59" s="115">
        <f t="shared" si="4"/>
        <v>1</v>
      </c>
      <c r="S59" s="116"/>
      <c r="T59" s="42"/>
      <c r="U59" s="52"/>
      <c r="V59" s="52"/>
      <c r="W59" s="52"/>
      <c r="X59" s="52"/>
      <c r="Y59" s="52"/>
      <c r="Z59" s="52"/>
      <c r="AA59" s="70"/>
    </row>
    <row r="60" spans="1:27">
      <c r="A60" s="45" t="s">
        <v>130</v>
      </c>
      <c r="B60" s="45" t="s">
        <v>158</v>
      </c>
      <c r="C60" s="118" t="s">
        <v>234</v>
      </c>
      <c r="D60" s="118" t="s">
        <v>237</v>
      </c>
      <c r="E60" s="115">
        <f t="shared" si="3"/>
        <v>0.5</v>
      </c>
      <c r="F60" s="116">
        <v>80</v>
      </c>
      <c r="G60" s="45"/>
      <c r="H60" s="45"/>
      <c r="I60" s="112"/>
      <c r="J60" s="115"/>
      <c r="K60" s="112"/>
      <c r="L60" s="116"/>
      <c r="M60" s="11"/>
      <c r="N60" s="45" t="s">
        <v>208</v>
      </c>
      <c r="O60" s="45" t="s">
        <v>129</v>
      </c>
      <c r="P60" s="116">
        <v>1</v>
      </c>
      <c r="Q60" s="116">
        <v>1</v>
      </c>
      <c r="R60" s="115">
        <f t="shared" si="4"/>
        <v>1</v>
      </c>
      <c r="S60" s="116"/>
      <c r="T60" s="42"/>
      <c r="U60" s="52"/>
      <c r="V60" s="52"/>
      <c r="W60" s="52"/>
      <c r="X60" s="52"/>
      <c r="Y60" s="52"/>
      <c r="Z60" s="52"/>
      <c r="AA60" s="70"/>
    </row>
    <row r="61" spans="1:27">
      <c r="A61" s="45" t="s">
        <v>130</v>
      </c>
      <c r="B61" s="45" t="s">
        <v>161</v>
      </c>
      <c r="C61" s="118" t="s">
        <v>234</v>
      </c>
      <c r="D61" s="118" t="s">
        <v>237</v>
      </c>
      <c r="E61" s="115">
        <f t="shared" si="3"/>
        <v>0.5</v>
      </c>
      <c r="F61" s="116"/>
      <c r="G61" s="44"/>
      <c r="H61" s="45"/>
      <c r="I61" s="112"/>
      <c r="J61" s="115"/>
      <c r="K61" s="112"/>
      <c r="L61" s="115"/>
      <c r="M61" s="11"/>
      <c r="N61" s="45" t="s">
        <v>130</v>
      </c>
      <c r="O61" s="45" t="s">
        <v>129</v>
      </c>
      <c r="P61" s="116">
        <v>1</v>
      </c>
      <c r="Q61" s="116">
        <v>1</v>
      </c>
      <c r="R61" s="115">
        <f t="shared" si="4"/>
        <v>1</v>
      </c>
      <c r="S61" s="116"/>
      <c r="T61" s="42"/>
      <c r="U61" s="52" t="s">
        <v>258</v>
      </c>
      <c r="V61" s="52">
        <v>59</v>
      </c>
      <c r="W61" s="52">
        <v>2</v>
      </c>
      <c r="X61" s="48">
        <f>Q61+Q60+Q59+Q58+Q57+Q56+Q55+Q54+Q53+Q52+Q51+Q50+Q49+Q48+Q47+Q46+Q45+Q44+Q43+Q42+Q41+Q40+Q39+Q38+Q37+Q36+Q34+Q35+Q33+Q32+Q31+Q30+Q29+Q28+Q27+Q26+Q25+Q24+Q23+Q22+Q21+Q20+Q19+Q18+Q17+Q16+Q15+Q14+Q13+Q12+Q11+Q10+Q9+Q8+Q7+Q6+Q5+Q4+Q3</f>
        <v>117</v>
      </c>
      <c r="Y61" s="48">
        <f t="shared" ref="Y61:Z61" si="6">R61+R60+R59+R58+R57+R56+R55+R54+R53+R52+R51+R50+R49+R48+R47+R46+R45+R44+R43+R42+R41+R40+R39+R38+R37+R36+R34+R35+R33+R32+R31+R30+R29+R28+R27+R26+R25+R24+R23+R22+R21+R20+R19+R18+R17+R16+R15+R14+R13+R12+R11+R10+R9+R8+R7+R6+R5+R4+R3</f>
        <v>186.5</v>
      </c>
      <c r="Z61" s="48">
        <f t="shared" si="6"/>
        <v>0</v>
      </c>
      <c r="AA61" s="52"/>
    </row>
    <row r="62" spans="1:27">
      <c r="A62" s="46" t="s">
        <v>130</v>
      </c>
      <c r="B62" s="45" t="s">
        <v>162</v>
      </c>
      <c r="C62" s="118" t="s">
        <v>234</v>
      </c>
      <c r="D62" s="118" t="s">
        <v>237</v>
      </c>
      <c r="E62" s="115">
        <f t="shared" si="3"/>
        <v>0.5</v>
      </c>
      <c r="F62" s="116"/>
      <c r="G62" s="45"/>
      <c r="H62" s="45"/>
      <c r="I62" s="113"/>
      <c r="J62" s="116"/>
      <c r="K62" s="115"/>
      <c r="L62" s="116"/>
      <c r="M62" s="11"/>
      <c r="N62" s="46" t="s">
        <v>132</v>
      </c>
      <c r="O62" s="45" t="s">
        <v>205</v>
      </c>
      <c r="P62" s="92">
        <v>2</v>
      </c>
      <c r="Q62" s="92">
        <v>0.5</v>
      </c>
      <c r="R62" s="115">
        <f t="shared" si="4"/>
        <v>1</v>
      </c>
      <c r="S62" s="116"/>
      <c r="T62" s="42"/>
      <c r="U62" s="52"/>
      <c r="V62" s="52"/>
      <c r="W62" s="52"/>
      <c r="X62" s="52"/>
      <c r="Y62" s="52"/>
      <c r="Z62" s="52"/>
      <c r="AA62" s="70"/>
    </row>
    <row r="63" spans="1:27">
      <c r="A63" s="45" t="s">
        <v>130</v>
      </c>
      <c r="B63" s="45" t="s">
        <v>165</v>
      </c>
      <c r="C63" s="118" t="s">
        <v>234</v>
      </c>
      <c r="D63" s="118" t="s">
        <v>233</v>
      </c>
      <c r="E63" s="115">
        <f t="shared" si="3"/>
        <v>2</v>
      </c>
      <c r="F63" s="116"/>
      <c r="G63" s="45"/>
      <c r="H63" s="45"/>
      <c r="I63" s="115"/>
      <c r="J63" s="115"/>
      <c r="K63" s="76"/>
      <c r="L63" s="77"/>
      <c r="M63" s="11"/>
      <c r="N63" s="45" t="s">
        <v>132</v>
      </c>
      <c r="O63" s="45" t="s">
        <v>205</v>
      </c>
      <c r="P63" s="117">
        <v>2</v>
      </c>
      <c r="Q63" s="117">
        <v>1</v>
      </c>
      <c r="R63" s="115">
        <f t="shared" si="4"/>
        <v>2</v>
      </c>
      <c r="S63" s="116"/>
      <c r="T63" s="42"/>
      <c r="U63" s="52"/>
      <c r="V63" s="52"/>
      <c r="W63" s="52"/>
      <c r="X63" s="52"/>
      <c r="Y63" s="52"/>
      <c r="Z63" s="52"/>
      <c r="AA63" s="70"/>
    </row>
    <row r="64" spans="1:27">
      <c r="A64" s="45" t="s">
        <v>130</v>
      </c>
      <c r="B64" s="45" t="s">
        <v>173</v>
      </c>
      <c r="C64" s="118" t="s">
        <v>233</v>
      </c>
      <c r="D64" s="118" t="s">
        <v>241</v>
      </c>
      <c r="E64" s="115">
        <f t="shared" si="3"/>
        <v>3</v>
      </c>
      <c r="F64" s="116"/>
      <c r="G64" s="44"/>
      <c r="H64" s="45"/>
      <c r="I64" s="95"/>
      <c r="J64" s="115"/>
      <c r="K64" s="76"/>
      <c r="L64" s="77"/>
      <c r="M64" s="11"/>
      <c r="N64" s="45" t="s">
        <v>132</v>
      </c>
      <c r="O64" s="45" t="s">
        <v>205</v>
      </c>
      <c r="P64" s="117">
        <v>1</v>
      </c>
      <c r="Q64" s="117">
        <v>0.5</v>
      </c>
      <c r="R64" s="115">
        <f t="shared" si="4"/>
        <v>0.5</v>
      </c>
      <c r="S64" s="116"/>
      <c r="T64" s="42"/>
      <c r="U64" s="52"/>
      <c r="V64" s="52"/>
      <c r="W64" s="52"/>
      <c r="X64" s="52"/>
      <c r="Y64" s="52"/>
      <c r="Z64" s="52"/>
      <c r="AA64" s="70"/>
    </row>
    <row r="65" spans="1:27">
      <c r="A65" s="46" t="s">
        <v>130</v>
      </c>
      <c r="B65" s="45" t="s">
        <v>174</v>
      </c>
      <c r="C65" s="118" t="s">
        <v>233</v>
      </c>
      <c r="D65" s="118" t="s">
        <v>235</v>
      </c>
      <c r="E65" s="115">
        <f t="shared" si="3"/>
        <v>7</v>
      </c>
      <c r="F65" s="116"/>
      <c r="G65" s="45"/>
      <c r="H65" s="97"/>
      <c r="I65" s="100"/>
      <c r="J65" s="100"/>
      <c r="K65" s="99"/>
      <c r="L65" s="100"/>
      <c r="M65" s="11"/>
      <c r="N65" s="46" t="s">
        <v>132</v>
      </c>
      <c r="O65" s="45" t="s">
        <v>205</v>
      </c>
      <c r="P65" s="117">
        <v>1</v>
      </c>
      <c r="Q65" s="117">
        <v>1</v>
      </c>
      <c r="R65" s="115">
        <f t="shared" si="4"/>
        <v>1</v>
      </c>
      <c r="S65" s="116">
        <v>640</v>
      </c>
      <c r="T65" s="42"/>
      <c r="U65" s="48"/>
      <c r="V65" s="52"/>
      <c r="W65" s="52"/>
      <c r="X65" s="52"/>
      <c r="Y65" s="52"/>
      <c r="Z65" s="52"/>
      <c r="AA65" s="70"/>
    </row>
    <row r="66" spans="1:27">
      <c r="A66" s="45" t="s">
        <v>130</v>
      </c>
      <c r="B66" s="45" t="s">
        <v>179</v>
      </c>
      <c r="C66" s="118" t="s">
        <v>234</v>
      </c>
      <c r="D66" s="118" t="s">
        <v>234</v>
      </c>
      <c r="E66" s="115">
        <f t="shared" ref="E66:E88" si="7">SUM(C66*D66)</f>
        <v>1</v>
      </c>
      <c r="F66" s="116"/>
      <c r="G66" s="45"/>
      <c r="H66" s="98"/>
      <c r="I66" s="98"/>
      <c r="J66" s="98"/>
      <c r="K66" s="98"/>
      <c r="L66" s="98"/>
      <c r="M66" s="11"/>
      <c r="N66" s="45" t="s">
        <v>132</v>
      </c>
      <c r="O66" s="45" t="s">
        <v>205</v>
      </c>
      <c r="P66" s="118" t="s">
        <v>233</v>
      </c>
      <c r="Q66" s="118" t="s">
        <v>234</v>
      </c>
      <c r="R66" s="115">
        <f t="shared" ref="R66:R88" si="8">SUM(P66*Q66)</f>
        <v>2</v>
      </c>
      <c r="S66" s="116"/>
      <c r="T66" s="42"/>
      <c r="U66" s="52" t="s">
        <v>259</v>
      </c>
      <c r="V66" s="66">
        <v>6</v>
      </c>
      <c r="W66" s="66">
        <v>2</v>
      </c>
      <c r="X66" s="66"/>
      <c r="Y66" s="126">
        <f>Q67+Q66+Q65+Q64+Q63+Q62</f>
        <v>5</v>
      </c>
      <c r="Z66" s="126">
        <f>R67+R66+R65+R64+R63+R62</f>
        <v>8.5</v>
      </c>
      <c r="AA66" s="126">
        <f>S67+S66+S65+S64+S63+S62</f>
        <v>640</v>
      </c>
    </row>
    <row r="67" spans="1:27">
      <c r="A67" s="46" t="s">
        <v>130</v>
      </c>
      <c r="B67" s="45" t="s">
        <v>181</v>
      </c>
      <c r="C67" s="118" t="s">
        <v>234</v>
      </c>
      <c r="D67" s="118" t="s">
        <v>241</v>
      </c>
      <c r="E67" s="115">
        <f t="shared" si="7"/>
        <v>1.5</v>
      </c>
      <c r="F67" s="116"/>
      <c r="G67" s="45"/>
      <c r="H67" s="45"/>
      <c r="I67" s="115"/>
      <c r="J67" s="115"/>
      <c r="K67" s="76"/>
      <c r="L67" s="77"/>
      <c r="M67" s="11"/>
      <c r="N67" s="46" t="s">
        <v>132</v>
      </c>
      <c r="O67" s="45" t="s">
        <v>205</v>
      </c>
      <c r="P67" s="118" t="s">
        <v>233</v>
      </c>
      <c r="Q67" s="118" t="s">
        <v>234</v>
      </c>
      <c r="R67" s="115">
        <f t="shared" si="8"/>
        <v>2</v>
      </c>
      <c r="S67" s="116"/>
      <c r="T67" s="42"/>
      <c r="U67" s="52"/>
      <c r="V67" s="52"/>
      <c r="W67" s="52"/>
      <c r="X67" s="52"/>
      <c r="Y67" s="52"/>
      <c r="Z67" s="52"/>
      <c r="AA67" s="70"/>
    </row>
    <row r="68" spans="1:27">
      <c r="A68" s="45" t="s">
        <v>130</v>
      </c>
      <c r="B68" s="45" t="s">
        <v>183</v>
      </c>
      <c r="C68" s="118" t="s">
        <v>234</v>
      </c>
      <c r="D68" s="118" t="s">
        <v>233</v>
      </c>
      <c r="E68" s="115">
        <f t="shared" si="7"/>
        <v>2</v>
      </c>
      <c r="F68" s="116"/>
      <c r="G68" s="45"/>
      <c r="H68" s="45"/>
      <c r="I68" s="2"/>
      <c r="J68" s="2"/>
      <c r="K68" s="2"/>
      <c r="L68" s="2"/>
      <c r="M68" s="11"/>
      <c r="N68" s="45" t="s">
        <v>208</v>
      </c>
      <c r="O68" s="45" t="s">
        <v>133</v>
      </c>
      <c r="P68" s="117">
        <v>1</v>
      </c>
      <c r="Q68" s="117">
        <v>0.5</v>
      </c>
      <c r="R68" s="115">
        <f t="shared" si="8"/>
        <v>0.5</v>
      </c>
      <c r="S68" s="116">
        <v>160</v>
      </c>
      <c r="T68" s="42"/>
      <c r="U68" s="45" t="s">
        <v>260</v>
      </c>
      <c r="V68" s="52">
        <v>1</v>
      </c>
      <c r="W68" s="52">
        <v>1</v>
      </c>
      <c r="X68" s="52">
        <v>0.5</v>
      </c>
      <c r="Y68" s="52">
        <v>0.5</v>
      </c>
      <c r="Z68" s="52">
        <v>160</v>
      </c>
      <c r="AA68" s="70"/>
    </row>
    <row r="69" spans="1:27">
      <c r="A69" s="45" t="s">
        <v>130</v>
      </c>
      <c r="B69" s="45" t="s">
        <v>185</v>
      </c>
      <c r="C69" s="118" t="s">
        <v>234</v>
      </c>
      <c r="D69" s="118" t="s">
        <v>241</v>
      </c>
      <c r="E69" s="115">
        <f t="shared" si="7"/>
        <v>1.5</v>
      </c>
      <c r="F69" s="116"/>
      <c r="G69" s="45"/>
      <c r="H69" s="45"/>
      <c r="I69" s="109"/>
      <c r="J69" s="115"/>
      <c r="K69" s="76"/>
      <c r="L69" s="77"/>
      <c r="M69" s="11"/>
      <c r="N69" s="45" t="s">
        <v>130</v>
      </c>
      <c r="O69" s="45" t="s">
        <v>210</v>
      </c>
      <c r="P69" s="118" t="s">
        <v>234</v>
      </c>
      <c r="Q69" s="118" t="s">
        <v>234</v>
      </c>
      <c r="R69" s="115">
        <f t="shared" si="8"/>
        <v>1</v>
      </c>
      <c r="S69" s="116"/>
      <c r="T69" s="42"/>
      <c r="U69" s="45" t="s">
        <v>261</v>
      </c>
      <c r="V69" s="52">
        <v>1</v>
      </c>
      <c r="W69" s="52">
        <v>1</v>
      </c>
      <c r="X69" s="52">
        <v>1</v>
      </c>
      <c r="Y69" s="52">
        <v>1</v>
      </c>
      <c r="Z69" s="52"/>
      <c r="AA69" s="70"/>
    </row>
    <row r="70" spans="1:27">
      <c r="A70" s="45" t="s">
        <v>130</v>
      </c>
      <c r="B70" s="45" t="s">
        <v>186</v>
      </c>
      <c r="C70" s="118" t="s">
        <v>234</v>
      </c>
      <c r="D70" s="118" t="s">
        <v>237</v>
      </c>
      <c r="E70" s="115">
        <f t="shared" si="7"/>
        <v>0.5</v>
      </c>
      <c r="F70" s="116"/>
      <c r="G70" s="45"/>
      <c r="H70" s="45"/>
      <c r="I70" s="115"/>
      <c r="J70" s="115"/>
      <c r="K70" s="76"/>
      <c r="L70" s="77"/>
      <c r="M70" s="11"/>
      <c r="N70" s="45" t="s">
        <v>208</v>
      </c>
      <c r="O70" s="45" t="s">
        <v>240</v>
      </c>
      <c r="P70" s="118" t="s">
        <v>234</v>
      </c>
      <c r="Q70" s="118" t="s">
        <v>237</v>
      </c>
      <c r="R70" s="115">
        <f t="shared" si="8"/>
        <v>0.5</v>
      </c>
      <c r="S70" s="116"/>
      <c r="T70" s="42"/>
      <c r="U70" s="52"/>
      <c r="V70" s="52"/>
      <c r="W70" s="52"/>
      <c r="X70" s="52"/>
      <c r="Y70" s="52"/>
      <c r="Z70" s="52"/>
      <c r="AA70" s="70"/>
    </row>
    <row r="71" spans="1:27">
      <c r="A71" s="45" t="s">
        <v>130</v>
      </c>
      <c r="B71" s="45" t="s">
        <v>187</v>
      </c>
      <c r="C71" s="118" t="s">
        <v>233</v>
      </c>
      <c r="D71" s="118" t="s">
        <v>233</v>
      </c>
      <c r="E71" s="115">
        <f t="shared" si="7"/>
        <v>4</v>
      </c>
      <c r="F71" s="116"/>
      <c r="G71" s="45"/>
      <c r="H71" s="45"/>
      <c r="I71" s="116"/>
      <c r="J71" s="116"/>
      <c r="K71" s="93"/>
      <c r="L71" s="82"/>
      <c r="M71" s="11"/>
      <c r="N71" s="45" t="s">
        <v>208</v>
      </c>
      <c r="O71" s="45" t="s">
        <v>240</v>
      </c>
      <c r="P71" s="118" t="s">
        <v>234</v>
      </c>
      <c r="Q71" s="118" t="s">
        <v>237</v>
      </c>
      <c r="R71" s="115">
        <f t="shared" si="8"/>
        <v>0.5</v>
      </c>
      <c r="S71" s="116">
        <v>120</v>
      </c>
      <c r="T71" s="42"/>
      <c r="U71" s="46" t="s">
        <v>262</v>
      </c>
      <c r="V71" s="42">
        <v>2</v>
      </c>
      <c r="W71" s="42">
        <v>1</v>
      </c>
      <c r="X71" s="42">
        <v>1</v>
      </c>
      <c r="Y71" s="42">
        <v>1</v>
      </c>
      <c r="Z71" s="42">
        <v>120</v>
      </c>
      <c r="AA71" s="70"/>
    </row>
    <row r="72" spans="1:27">
      <c r="A72" s="46" t="s">
        <v>130</v>
      </c>
      <c r="B72" s="45" t="s">
        <v>188</v>
      </c>
      <c r="C72" s="118" t="s">
        <v>233</v>
      </c>
      <c r="D72" s="118" t="s">
        <v>243</v>
      </c>
      <c r="E72" s="115">
        <f t="shared" si="7"/>
        <v>8</v>
      </c>
      <c r="F72" s="116"/>
      <c r="G72" s="45"/>
      <c r="H72" s="45"/>
      <c r="I72" s="116"/>
      <c r="J72" s="116"/>
      <c r="K72" s="116"/>
      <c r="L72" s="116"/>
      <c r="M72" s="11"/>
      <c r="N72" s="46" t="s">
        <v>208</v>
      </c>
      <c r="O72" s="45" t="s">
        <v>209</v>
      </c>
      <c r="P72" s="92">
        <v>2</v>
      </c>
      <c r="Q72" s="92">
        <v>1</v>
      </c>
      <c r="R72" s="115">
        <f t="shared" si="8"/>
        <v>2</v>
      </c>
      <c r="S72" s="116">
        <v>600</v>
      </c>
      <c r="T72" s="42"/>
      <c r="U72" s="52"/>
      <c r="V72" s="52"/>
      <c r="W72" s="52"/>
      <c r="X72" s="52"/>
      <c r="Y72" s="52"/>
      <c r="Z72" s="52"/>
      <c r="AA72" s="70"/>
    </row>
    <row r="73" spans="1:27">
      <c r="A73" s="45" t="s">
        <v>130</v>
      </c>
      <c r="B73" s="45" t="s">
        <v>192</v>
      </c>
      <c r="C73" s="116">
        <v>1</v>
      </c>
      <c r="D73" s="116">
        <v>1</v>
      </c>
      <c r="E73" s="115">
        <f t="shared" si="7"/>
        <v>1</v>
      </c>
      <c r="F73" s="116"/>
      <c r="G73" s="45" t="s">
        <v>253</v>
      </c>
      <c r="H73" s="45" t="s">
        <v>254</v>
      </c>
      <c r="I73" s="45">
        <f>D73+D72+D71+D70+D69+D68+D67+D66+D65+D64+D63+D62+D61+D60+D59+D58+D57+D56+D55+D54+D53+D52+D51+D50+D49+D48+D47+D46+D45+D44+D43</f>
        <v>53</v>
      </c>
      <c r="J73" s="45">
        <f>E73+E72+E71+E70+E69+E68+E67+E66+E65+E64+E63+E62+E61+E60+E59+E58+E57+E56+E55+E54+E53+E52+E51+E50+E49+E48+E47+E46+E45+E44+E43</f>
        <v>90</v>
      </c>
      <c r="K73" s="45">
        <f t="shared" ref="K73" si="9">F73+F72+F71+F70+F69+F68+F67+F66+F65+F64+F63+F62+F61+F60+F59+F58+F57+F56+F55+F54+F53+F52+F51+F50+F49+F48+F47+F46+F45+F44+F43</f>
        <v>1120</v>
      </c>
      <c r="L73" s="45"/>
      <c r="M73" s="11"/>
      <c r="N73" s="45" t="s">
        <v>208</v>
      </c>
      <c r="O73" s="45" t="s">
        <v>209</v>
      </c>
      <c r="P73" s="118" t="s">
        <v>233</v>
      </c>
      <c r="Q73" s="118" t="s">
        <v>234</v>
      </c>
      <c r="R73" s="115">
        <f t="shared" si="8"/>
        <v>2</v>
      </c>
      <c r="S73" s="116"/>
      <c r="T73" s="42"/>
      <c r="U73" s="52"/>
      <c r="V73" s="52"/>
      <c r="W73" s="52"/>
      <c r="X73" s="52"/>
      <c r="Y73" s="52"/>
      <c r="Z73" s="52"/>
      <c r="AA73" s="70"/>
    </row>
    <row r="74" spans="1:27">
      <c r="A74" s="45" t="s">
        <v>132</v>
      </c>
      <c r="B74" s="45" t="s">
        <v>100</v>
      </c>
      <c r="C74" s="92">
        <v>2</v>
      </c>
      <c r="D74" s="92">
        <v>0.5</v>
      </c>
      <c r="E74" s="115">
        <f t="shared" si="7"/>
        <v>1</v>
      </c>
      <c r="F74" s="116"/>
      <c r="G74" s="45"/>
      <c r="H74" s="45"/>
      <c r="I74" s="115"/>
      <c r="J74" s="115"/>
      <c r="K74" s="76"/>
      <c r="L74" s="77"/>
      <c r="M74" s="11"/>
      <c r="N74" s="45" t="s">
        <v>208</v>
      </c>
      <c r="O74" s="45" t="s">
        <v>209</v>
      </c>
      <c r="P74" s="118" t="s">
        <v>233</v>
      </c>
      <c r="Q74" s="118" t="s">
        <v>237</v>
      </c>
      <c r="R74" s="115">
        <f t="shared" si="8"/>
        <v>1</v>
      </c>
      <c r="S74" s="116"/>
      <c r="T74" s="42"/>
      <c r="U74" s="48" t="s">
        <v>263</v>
      </c>
      <c r="V74" s="42">
        <v>3</v>
      </c>
      <c r="W74" s="52">
        <v>2</v>
      </c>
      <c r="X74" s="52">
        <v>2.5</v>
      </c>
      <c r="Y74" s="52">
        <v>5</v>
      </c>
      <c r="Z74" s="52"/>
      <c r="AA74" s="70"/>
    </row>
    <row r="75" spans="1:27">
      <c r="A75" s="45" t="s">
        <v>132</v>
      </c>
      <c r="B75" s="45" t="s">
        <v>102</v>
      </c>
      <c r="C75" s="117">
        <v>2</v>
      </c>
      <c r="D75" s="117">
        <v>1</v>
      </c>
      <c r="E75" s="115">
        <f t="shared" si="7"/>
        <v>2</v>
      </c>
      <c r="F75" s="116"/>
      <c r="G75" s="45"/>
      <c r="H75" s="45"/>
      <c r="I75" s="115"/>
      <c r="J75" s="115"/>
      <c r="K75" s="115"/>
      <c r="L75" s="116"/>
      <c r="M75" s="11"/>
      <c r="N75" s="45" t="s">
        <v>130</v>
      </c>
      <c r="O75" s="45" t="s">
        <v>134</v>
      </c>
      <c r="P75" s="117">
        <v>2</v>
      </c>
      <c r="Q75" s="117">
        <v>0.5</v>
      </c>
      <c r="R75" s="115">
        <f t="shared" si="8"/>
        <v>1</v>
      </c>
      <c r="S75" s="116"/>
      <c r="T75" s="42"/>
      <c r="U75" s="52"/>
      <c r="V75" s="52"/>
      <c r="W75" s="52"/>
      <c r="X75" s="52"/>
      <c r="Y75" s="52"/>
      <c r="Z75" s="52"/>
      <c r="AA75" s="70"/>
    </row>
    <row r="76" spans="1:27">
      <c r="A76" s="45" t="s">
        <v>132</v>
      </c>
      <c r="B76" s="45" t="s">
        <v>105</v>
      </c>
      <c r="C76" s="117">
        <v>1</v>
      </c>
      <c r="D76" s="117">
        <v>0.5</v>
      </c>
      <c r="E76" s="115">
        <f t="shared" si="7"/>
        <v>0.5</v>
      </c>
      <c r="F76" s="116"/>
      <c r="G76" s="44"/>
      <c r="H76" s="45"/>
      <c r="I76" s="76"/>
      <c r="J76" s="115"/>
      <c r="K76" s="76"/>
      <c r="L76" s="77"/>
      <c r="N76" s="45" t="s">
        <v>130</v>
      </c>
      <c r="O76" s="45" t="s">
        <v>134</v>
      </c>
      <c r="P76" s="92">
        <v>2</v>
      </c>
      <c r="Q76" s="92">
        <v>1.5</v>
      </c>
      <c r="R76" s="115">
        <f t="shared" si="8"/>
        <v>3</v>
      </c>
      <c r="S76" s="116"/>
      <c r="T76" s="42"/>
      <c r="U76" s="48"/>
      <c r="V76" s="52"/>
      <c r="W76" s="52"/>
      <c r="X76" s="52"/>
      <c r="Y76" s="52"/>
      <c r="Z76" s="52"/>
      <c r="AA76" s="70"/>
    </row>
    <row r="77" spans="1:27">
      <c r="A77" s="45" t="s">
        <v>132</v>
      </c>
      <c r="B77" s="45" t="s">
        <v>106</v>
      </c>
      <c r="C77" s="117">
        <v>1</v>
      </c>
      <c r="D77" s="117">
        <v>0.5</v>
      </c>
      <c r="E77" s="115">
        <f t="shared" si="7"/>
        <v>0.5</v>
      </c>
      <c r="F77" s="116"/>
      <c r="G77" s="44"/>
      <c r="H77" s="45"/>
      <c r="I77" s="76"/>
      <c r="J77" s="115"/>
      <c r="K77" s="76"/>
      <c r="L77" s="77"/>
      <c r="N77" s="45" t="s">
        <v>130</v>
      </c>
      <c r="O77" s="45" t="s">
        <v>134</v>
      </c>
      <c r="P77" s="117">
        <v>2</v>
      </c>
      <c r="Q77" s="117">
        <v>0.5</v>
      </c>
      <c r="R77" s="115">
        <f t="shared" si="8"/>
        <v>1</v>
      </c>
      <c r="S77" s="116"/>
      <c r="T77" s="42"/>
      <c r="U77" s="48"/>
      <c r="V77" s="48"/>
      <c r="W77" s="48"/>
      <c r="X77" s="48"/>
      <c r="Y77" s="48"/>
      <c r="Z77" s="48"/>
      <c r="AA77" s="70"/>
    </row>
    <row r="78" spans="1:27">
      <c r="A78" s="45" t="s">
        <v>132</v>
      </c>
      <c r="B78" s="45" t="s">
        <v>108</v>
      </c>
      <c r="C78" s="117">
        <v>1</v>
      </c>
      <c r="D78" s="117">
        <v>1</v>
      </c>
      <c r="E78" s="115">
        <f t="shared" si="7"/>
        <v>1</v>
      </c>
      <c r="F78" s="116">
        <v>640</v>
      </c>
      <c r="G78" s="45"/>
      <c r="H78" s="45"/>
      <c r="I78" s="116"/>
      <c r="J78" s="116"/>
      <c r="K78" s="116"/>
      <c r="L78" s="77"/>
      <c r="M78" s="11"/>
      <c r="N78" s="44" t="s">
        <v>130</v>
      </c>
      <c r="O78" s="45" t="s">
        <v>134</v>
      </c>
      <c r="P78" s="117">
        <v>2</v>
      </c>
      <c r="Q78" s="117">
        <v>0.5</v>
      </c>
      <c r="R78" s="115">
        <f t="shared" si="8"/>
        <v>1</v>
      </c>
      <c r="S78" s="116">
        <v>400</v>
      </c>
      <c r="T78" s="42"/>
      <c r="U78" s="52"/>
      <c r="V78" s="52"/>
      <c r="W78" s="52"/>
      <c r="X78" s="52"/>
      <c r="Y78" s="52"/>
      <c r="Z78" s="52"/>
      <c r="AA78" s="70"/>
    </row>
    <row r="79" spans="1:27">
      <c r="A79" s="45" t="s">
        <v>132</v>
      </c>
      <c r="B79" s="45" t="s">
        <v>138</v>
      </c>
      <c r="C79" s="117">
        <v>1</v>
      </c>
      <c r="D79" s="117">
        <v>3</v>
      </c>
      <c r="E79" s="115">
        <f t="shared" si="7"/>
        <v>3</v>
      </c>
      <c r="F79" s="116"/>
      <c r="G79" s="45"/>
      <c r="H79" s="45"/>
      <c r="I79" s="115"/>
      <c r="J79" s="115"/>
      <c r="K79" s="115"/>
      <c r="L79" s="116"/>
      <c r="M79" s="11"/>
      <c r="N79" s="44" t="s">
        <v>130</v>
      </c>
      <c r="O79" s="45" t="s">
        <v>134</v>
      </c>
      <c r="P79" s="118" t="s">
        <v>234</v>
      </c>
      <c r="Q79" s="118" t="s">
        <v>238</v>
      </c>
      <c r="R79" s="115">
        <f t="shared" si="8"/>
        <v>0.5</v>
      </c>
      <c r="S79" s="116">
        <v>400</v>
      </c>
      <c r="T79" s="42"/>
      <c r="U79" s="42"/>
      <c r="V79" s="42"/>
      <c r="W79" s="42"/>
      <c r="X79" s="42"/>
      <c r="Y79" s="42"/>
      <c r="Z79" s="42"/>
      <c r="AA79" s="70"/>
    </row>
    <row r="80" spans="1:27">
      <c r="A80" s="44" t="s">
        <v>132</v>
      </c>
      <c r="B80" s="45" t="s">
        <v>139</v>
      </c>
      <c r="C80" s="117">
        <v>2</v>
      </c>
      <c r="D80" s="117">
        <v>1.5</v>
      </c>
      <c r="E80" s="115">
        <f t="shared" si="7"/>
        <v>3</v>
      </c>
      <c r="F80" s="116"/>
      <c r="G80" s="45"/>
      <c r="H80" s="45"/>
      <c r="I80" s="2"/>
      <c r="J80" s="2"/>
      <c r="K80" s="2"/>
      <c r="L80" s="77"/>
      <c r="M80" s="11"/>
      <c r="N80" s="45" t="s">
        <v>130</v>
      </c>
      <c r="O80" s="45" t="s">
        <v>134</v>
      </c>
      <c r="P80" s="118" t="s">
        <v>233</v>
      </c>
      <c r="Q80" s="118" t="s">
        <v>241</v>
      </c>
      <c r="R80" s="115">
        <f t="shared" si="8"/>
        <v>3</v>
      </c>
      <c r="S80" s="116">
        <v>240</v>
      </c>
      <c r="T80" s="42"/>
      <c r="U80" s="42"/>
      <c r="V80" s="42"/>
      <c r="W80" s="42"/>
      <c r="X80" s="42"/>
      <c r="Y80" s="42"/>
      <c r="Z80" s="42"/>
      <c r="AA80" s="70"/>
    </row>
    <row r="81" spans="1:27">
      <c r="A81" s="44" t="s">
        <v>132</v>
      </c>
      <c r="B81" s="45" t="s">
        <v>142</v>
      </c>
      <c r="C81" s="117">
        <v>1</v>
      </c>
      <c r="D81" s="117">
        <v>3</v>
      </c>
      <c r="E81" s="115">
        <f t="shared" si="7"/>
        <v>3</v>
      </c>
      <c r="F81" s="116"/>
      <c r="G81" s="45"/>
      <c r="H81" s="97"/>
      <c r="I81" s="99"/>
      <c r="J81" s="99"/>
      <c r="K81" s="99"/>
      <c r="M81" s="11"/>
      <c r="N81" s="45" t="s">
        <v>130</v>
      </c>
      <c r="O81" s="45" t="s">
        <v>134</v>
      </c>
      <c r="P81" s="118" t="s">
        <v>234</v>
      </c>
      <c r="Q81" s="118" t="s">
        <v>237</v>
      </c>
      <c r="R81" s="115">
        <f t="shared" si="8"/>
        <v>0.5</v>
      </c>
      <c r="S81" s="116">
        <v>80</v>
      </c>
      <c r="T81" s="42"/>
      <c r="U81" s="46" t="s">
        <v>264</v>
      </c>
      <c r="V81" s="42">
        <v>7</v>
      </c>
      <c r="W81" s="42">
        <v>2</v>
      </c>
      <c r="X81" s="48">
        <f>Q81+Q80+Q79+Q78+Q77+Q76+Q75</f>
        <v>5.5</v>
      </c>
      <c r="Y81" s="48">
        <f t="shared" ref="Y81:Z81" si="10">R81+R80+R79+R78+R77+R76+R75</f>
        <v>10</v>
      </c>
      <c r="Z81" s="48">
        <f t="shared" si="10"/>
        <v>1120</v>
      </c>
      <c r="AA81" s="70"/>
    </row>
    <row r="82" spans="1:27">
      <c r="A82" s="45" t="s">
        <v>132</v>
      </c>
      <c r="B82" s="45" t="s">
        <v>143</v>
      </c>
      <c r="C82" s="118" t="s">
        <v>233</v>
      </c>
      <c r="D82" s="118" t="s">
        <v>234</v>
      </c>
      <c r="E82" s="115">
        <f t="shared" si="7"/>
        <v>2</v>
      </c>
      <c r="F82" s="116"/>
      <c r="G82" s="45"/>
      <c r="H82" s="45"/>
      <c r="I82" s="116"/>
      <c r="J82" s="116"/>
      <c r="K82" s="95"/>
      <c r="L82" s="77"/>
      <c r="M82" s="11"/>
      <c r="N82" s="44" t="s">
        <v>208</v>
      </c>
      <c r="O82" s="45" t="s">
        <v>211</v>
      </c>
      <c r="P82" s="117">
        <v>1</v>
      </c>
      <c r="Q82" s="117">
        <v>0.5</v>
      </c>
      <c r="R82" s="115">
        <f t="shared" si="8"/>
        <v>0.5</v>
      </c>
      <c r="S82" s="116"/>
      <c r="T82" s="42"/>
      <c r="U82" s="48" t="s">
        <v>265</v>
      </c>
      <c r="V82" s="42">
        <v>1</v>
      </c>
      <c r="W82" s="42">
        <v>2</v>
      </c>
      <c r="X82" s="42">
        <v>0.5</v>
      </c>
      <c r="Y82" s="42">
        <v>0.5</v>
      </c>
      <c r="Z82" s="42"/>
      <c r="AA82" s="70"/>
    </row>
    <row r="83" spans="1:27">
      <c r="A83" s="45" t="s">
        <v>132</v>
      </c>
      <c r="B83" s="45" t="s">
        <v>163</v>
      </c>
      <c r="C83" s="118" t="s">
        <v>234</v>
      </c>
      <c r="D83" s="118" t="s">
        <v>237</v>
      </c>
      <c r="E83" s="115">
        <f t="shared" si="7"/>
        <v>0.5</v>
      </c>
      <c r="F83" s="116"/>
      <c r="G83" s="45"/>
      <c r="H83" s="45"/>
      <c r="I83" s="115"/>
      <c r="J83" s="115"/>
      <c r="K83" s="76"/>
      <c r="L83" s="77"/>
      <c r="M83" s="11"/>
      <c r="N83" s="45" t="s">
        <v>131</v>
      </c>
      <c r="O83" s="45" t="s">
        <v>207</v>
      </c>
      <c r="P83" s="117">
        <v>1</v>
      </c>
      <c r="Q83" s="117">
        <v>3</v>
      </c>
      <c r="R83" s="115">
        <f t="shared" si="8"/>
        <v>3</v>
      </c>
      <c r="S83" s="116">
        <v>1660</v>
      </c>
      <c r="T83" s="42"/>
      <c r="U83" s="45"/>
      <c r="V83" s="42"/>
      <c r="W83" s="42"/>
      <c r="X83" s="42"/>
      <c r="Y83" s="42"/>
      <c r="Z83" s="42"/>
      <c r="AA83" s="70"/>
    </row>
    <row r="84" spans="1:27">
      <c r="A84" s="45" t="s">
        <v>132</v>
      </c>
      <c r="B84" s="45" t="s">
        <v>167</v>
      </c>
      <c r="C84" s="118" t="s">
        <v>234</v>
      </c>
      <c r="D84" s="118" t="s">
        <v>233</v>
      </c>
      <c r="E84" s="115">
        <f t="shared" si="7"/>
        <v>2</v>
      </c>
      <c r="F84" s="116"/>
      <c r="G84" s="45"/>
      <c r="H84" s="45"/>
      <c r="I84" s="110"/>
      <c r="J84" s="116"/>
      <c r="K84" s="76"/>
      <c r="L84" s="77"/>
      <c r="M84" s="11"/>
      <c r="N84" s="44" t="s">
        <v>131</v>
      </c>
      <c r="O84" s="45" t="s">
        <v>207</v>
      </c>
      <c r="P84" s="117">
        <v>2</v>
      </c>
      <c r="Q84" s="117">
        <v>3.5</v>
      </c>
      <c r="R84" s="115">
        <f t="shared" si="8"/>
        <v>7</v>
      </c>
      <c r="S84" s="116">
        <v>1780</v>
      </c>
      <c r="T84" s="42"/>
      <c r="U84" s="48"/>
      <c r="V84" s="48"/>
      <c r="W84" s="48"/>
      <c r="X84" s="48"/>
      <c r="Y84" s="48"/>
      <c r="Z84" s="48"/>
      <c r="AA84" s="70"/>
    </row>
    <row r="85" spans="1:27">
      <c r="A85" s="45" t="s">
        <v>132</v>
      </c>
      <c r="B85" s="45" t="s">
        <v>168</v>
      </c>
      <c r="C85" s="118" t="s">
        <v>234</v>
      </c>
      <c r="D85" s="118" t="s">
        <v>242</v>
      </c>
      <c r="E85" s="115">
        <f t="shared" si="7"/>
        <v>5</v>
      </c>
      <c r="F85" s="116"/>
      <c r="G85" s="45"/>
      <c r="H85" s="45"/>
      <c r="I85" s="76"/>
      <c r="J85" s="115"/>
      <c r="K85" s="112"/>
      <c r="L85" s="116"/>
      <c r="M85" s="11"/>
      <c r="N85" s="44" t="s">
        <v>131</v>
      </c>
      <c r="O85" s="45" t="s">
        <v>207</v>
      </c>
      <c r="P85" s="117">
        <v>2</v>
      </c>
      <c r="Q85" s="117">
        <v>1</v>
      </c>
      <c r="R85" s="115">
        <f t="shared" si="8"/>
        <v>2</v>
      </c>
      <c r="S85" s="116">
        <v>1500</v>
      </c>
      <c r="T85" s="42"/>
      <c r="U85" s="45"/>
      <c r="AA85" s="70"/>
    </row>
    <row r="86" spans="1:27">
      <c r="A86" s="45" t="s">
        <v>132</v>
      </c>
      <c r="B86" s="45" t="s">
        <v>180</v>
      </c>
      <c r="C86" s="118" t="s">
        <v>234</v>
      </c>
      <c r="D86" s="118" t="s">
        <v>234</v>
      </c>
      <c r="E86" s="115">
        <f t="shared" si="7"/>
        <v>1</v>
      </c>
      <c r="F86" s="116"/>
      <c r="G86" s="45"/>
      <c r="H86" s="45"/>
      <c r="I86" s="115"/>
      <c r="J86" s="115"/>
      <c r="K86" s="76"/>
      <c r="L86" s="77"/>
      <c r="M86" s="11"/>
      <c r="N86" s="44" t="s">
        <v>131</v>
      </c>
      <c r="O86" s="45" t="s">
        <v>207</v>
      </c>
      <c r="P86" s="117">
        <v>2</v>
      </c>
      <c r="Q86" s="117">
        <v>1</v>
      </c>
      <c r="R86" s="115">
        <f t="shared" si="8"/>
        <v>2</v>
      </c>
      <c r="S86" s="116">
        <v>3000</v>
      </c>
      <c r="T86" s="42"/>
      <c r="U86" s="48"/>
      <c r="V86" s="52"/>
      <c r="W86" s="52"/>
      <c r="X86" s="52"/>
      <c r="Y86" s="52"/>
      <c r="Z86" s="52"/>
      <c r="AA86" s="70"/>
    </row>
    <row r="87" spans="1:27">
      <c r="A87" s="45" t="s">
        <v>132</v>
      </c>
      <c r="B87" s="45" t="s">
        <v>184</v>
      </c>
      <c r="C87" s="118" t="s">
        <v>233</v>
      </c>
      <c r="D87" s="118" t="s">
        <v>234</v>
      </c>
      <c r="E87" s="115">
        <f t="shared" si="7"/>
        <v>2</v>
      </c>
      <c r="F87" s="116"/>
      <c r="G87" s="44"/>
      <c r="H87" s="45"/>
      <c r="I87" s="115"/>
      <c r="J87" s="44">
        <f>D88+D87+D86+D85+D84+D83+D82+D81+D80+D79+D78+D77+D76+D75+D74</f>
        <v>22</v>
      </c>
      <c r="K87" s="76"/>
      <c r="L87" s="77"/>
      <c r="M87" s="11"/>
      <c r="N87" s="45" t="s">
        <v>131</v>
      </c>
      <c r="O87" s="45" t="s">
        <v>207</v>
      </c>
      <c r="P87" s="118" t="s">
        <v>233</v>
      </c>
      <c r="Q87" s="118" t="s">
        <v>239</v>
      </c>
      <c r="R87" s="115">
        <f t="shared" si="8"/>
        <v>6</v>
      </c>
      <c r="S87" s="116">
        <v>860</v>
      </c>
      <c r="T87" s="42"/>
      <c r="U87" s="48"/>
      <c r="V87" s="48"/>
      <c r="W87" s="48"/>
      <c r="X87" s="48"/>
      <c r="Y87" s="48"/>
      <c r="Z87" s="48"/>
      <c r="AA87" s="70"/>
    </row>
    <row r="88" spans="1:27">
      <c r="A88" s="45" t="s">
        <v>132</v>
      </c>
      <c r="B88" s="45" t="s">
        <v>189</v>
      </c>
      <c r="C88" s="118" t="s">
        <v>234</v>
      </c>
      <c r="D88" s="118" t="s">
        <v>237</v>
      </c>
      <c r="E88" s="115">
        <f t="shared" si="7"/>
        <v>0.5</v>
      </c>
      <c r="F88" s="116"/>
      <c r="G88" s="45" t="s">
        <v>255</v>
      </c>
      <c r="H88" s="45" t="s">
        <v>256</v>
      </c>
      <c r="I88" s="115">
        <v>2</v>
      </c>
      <c r="J88" s="115"/>
      <c r="K88" s="115">
        <f t="shared" ref="K88:L88" si="11">SUM(E74:E88)</f>
        <v>27</v>
      </c>
      <c r="L88" s="115">
        <f t="shared" si="11"/>
        <v>640</v>
      </c>
      <c r="M88" s="11"/>
      <c r="N88" s="45" t="s">
        <v>131</v>
      </c>
      <c r="O88" s="45" t="s">
        <v>207</v>
      </c>
      <c r="P88" s="118" t="s">
        <v>234</v>
      </c>
      <c r="Q88" s="118" t="s">
        <v>237</v>
      </c>
      <c r="R88" s="115">
        <f t="shared" si="8"/>
        <v>0.5</v>
      </c>
      <c r="S88" s="116"/>
      <c r="T88" s="42"/>
      <c r="U88" s="45" t="s">
        <v>207</v>
      </c>
      <c r="V88" s="52">
        <v>6</v>
      </c>
      <c r="W88" s="52">
        <v>2</v>
      </c>
      <c r="X88" s="48">
        <f>Q88+Q87+Q86+Q85+Q84+Q83</f>
        <v>12</v>
      </c>
      <c r="Y88" s="48">
        <f t="shared" ref="Y88:Z88" si="12">R88+R87+R86+R85+R84+R83</f>
        <v>20.5</v>
      </c>
      <c r="Z88" s="48">
        <f t="shared" si="12"/>
        <v>8800</v>
      </c>
      <c r="AA88" s="70"/>
    </row>
    <row r="89" spans="1:27">
      <c r="A89" s="50"/>
      <c r="B89" s="50"/>
      <c r="C89" s="73"/>
      <c r="D89" s="73"/>
      <c r="E89" s="2"/>
      <c r="F89" s="73"/>
      <c r="G89" s="74"/>
      <c r="H89" s="45"/>
      <c r="I89" s="68"/>
      <c r="J89" s="115"/>
      <c r="K89" s="68"/>
      <c r="L89" s="69"/>
      <c r="M89" s="11"/>
      <c r="N89" s="45"/>
      <c r="O89" s="45"/>
      <c r="P89" s="92"/>
      <c r="Q89" s="92"/>
      <c r="R89" s="93"/>
      <c r="S89" s="94"/>
      <c r="T89" s="42"/>
      <c r="U89" s="52"/>
      <c r="V89" s="52"/>
      <c r="W89" s="52"/>
      <c r="X89" s="52"/>
      <c r="Y89" s="52"/>
      <c r="Z89" s="52"/>
      <c r="AA89" s="70"/>
    </row>
    <row r="90" spans="1:27">
      <c r="A90" s="50"/>
      <c r="B90" s="50"/>
      <c r="C90" s="73"/>
      <c r="D90" s="73"/>
      <c r="E90" s="2"/>
      <c r="F90" s="73"/>
      <c r="G90" s="74"/>
      <c r="H90" s="45"/>
      <c r="I90" s="68"/>
      <c r="J90" s="115"/>
      <c r="K90" s="68"/>
      <c r="L90" s="69"/>
      <c r="M90" s="11"/>
      <c r="N90" s="45"/>
      <c r="O90" s="45"/>
      <c r="P90" s="92"/>
      <c r="Q90" s="92"/>
      <c r="R90" s="93"/>
      <c r="S90" s="94"/>
      <c r="T90" s="42"/>
      <c r="U90" s="48"/>
      <c r="V90" s="52"/>
      <c r="W90" s="52"/>
      <c r="X90" s="52"/>
      <c r="Y90" s="52"/>
      <c r="Z90" s="52"/>
      <c r="AA90" s="70"/>
    </row>
    <row r="91" spans="1:27">
      <c r="A91" s="50"/>
      <c r="B91" s="50"/>
      <c r="C91" s="73"/>
      <c r="D91" s="73"/>
      <c r="E91" s="2"/>
      <c r="F91" s="73"/>
      <c r="G91" s="74"/>
      <c r="H91" s="45"/>
      <c r="I91" s="2"/>
      <c r="J91" s="2"/>
      <c r="K91" s="68"/>
      <c r="L91" s="69"/>
      <c r="M91" s="11"/>
      <c r="N91" s="45"/>
      <c r="O91" s="45"/>
      <c r="P91" s="92"/>
      <c r="Q91" s="92"/>
      <c r="R91" s="93"/>
      <c r="S91" s="94"/>
      <c r="T91" s="42"/>
      <c r="U91" s="52"/>
      <c r="V91" s="52"/>
      <c r="W91" s="52"/>
      <c r="X91" s="52"/>
      <c r="Y91" s="52"/>
      <c r="Z91" s="52"/>
      <c r="AA91" s="70"/>
    </row>
    <row r="92" spans="1:27">
      <c r="A92" s="71"/>
      <c r="B92" s="50"/>
      <c r="C92" s="2"/>
      <c r="D92" s="2"/>
      <c r="E92" s="2"/>
      <c r="F92" s="73"/>
      <c r="G92" s="74"/>
      <c r="H92" s="45"/>
      <c r="I92" s="69"/>
      <c r="J92" s="116"/>
      <c r="K92" s="68"/>
      <c r="L92" s="69"/>
      <c r="M92" s="11"/>
      <c r="N92" s="45"/>
      <c r="O92" s="45"/>
      <c r="P92" s="96"/>
      <c r="Q92" s="96"/>
      <c r="R92" s="93"/>
      <c r="S92" s="94"/>
      <c r="T92" s="42"/>
      <c r="U92" s="52"/>
      <c r="V92" s="52"/>
      <c r="W92" s="52"/>
      <c r="X92" s="52"/>
      <c r="Y92" s="52"/>
      <c r="Z92" s="52"/>
      <c r="AA92" s="70"/>
    </row>
    <row r="93" spans="1:27">
      <c r="A93" s="71"/>
      <c r="B93" s="50"/>
      <c r="C93" s="2"/>
      <c r="D93" s="2"/>
      <c r="E93" s="2"/>
      <c r="F93" s="73"/>
      <c r="G93" s="74"/>
      <c r="H93" s="45"/>
      <c r="I93" s="68"/>
      <c r="J93" s="115"/>
      <c r="K93" s="68"/>
      <c r="L93" s="69"/>
      <c r="M93" s="11"/>
      <c r="N93" s="44"/>
      <c r="O93" s="45"/>
      <c r="P93" s="93"/>
      <c r="Q93" s="93"/>
      <c r="R93" s="93"/>
      <c r="S93" s="94"/>
      <c r="T93" s="42"/>
      <c r="U93" s="52"/>
      <c r="V93" s="52"/>
      <c r="W93" s="52"/>
      <c r="X93" s="52"/>
      <c r="Y93" s="52"/>
      <c r="Z93" s="52"/>
      <c r="AA93" s="70"/>
    </row>
    <row r="94" spans="1:27">
      <c r="A94" s="50"/>
      <c r="B94" s="50"/>
      <c r="C94" s="2"/>
      <c r="D94" s="2"/>
      <c r="E94" s="2"/>
      <c r="F94" s="73"/>
      <c r="G94" s="74"/>
      <c r="H94" s="45"/>
      <c r="I94" s="68"/>
      <c r="J94" s="115"/>
      <c r="K94" s="68"/>
      <c r="L94" s="69"/>
      <c r="M94" s="11"/>
      <c r="N94" s="44"/>
      <c r="O94" s="45"/>
      <c r="P94" s="95"/>
      <c r="Q94" s="95"/>
      <c r="R94" s="93"/>
      <c r="S94" s="94"/>
      <c r="T94" s="42"/>
      <c r="U94" s="48"/>
      <c r="V94" s="52"/>
      <c r="W94" s="52"/>
      <c r="X94" s="52"/>
      <c r="Y94" s="52"/>
      <c r="Z94" s="52"/>
      <c r="AA94" s="70"/>
    </row>
    <row r="95" spans="1:27">
      <c r="A95" s="50"/>
      <c r="B95" s="72"/>
      <c r="C95" s="2"/>
      <c r="D95" s="2"/>
      <c r="E95" s="2"/>
      <c r="F95" s="73"/>
      <c r="G95" s="74"/>
      <c r="H95" s="45"/>
      <c r="I95" s="69"/>
      <c r="J95" s="116"/>
      <c r="K95" s="68"/>
      <c r="L95" s="69"/>
      <c r="M95" s="11"/>
      <c r="N95" s="44"/>
      <c r="O95" s="45"/>
      <c r="P95" s="93"/>
      <c r="Q95" s="93"/>
      <c r="R95" s="93"/>
      <c r="S95" s="94"/>
      <c r="T95" s="42"/>
      <c r="U95" s="52"/>
      <c r="V95" s="52"/>
      <c r="W95" s="52"/>
      <c r="X95" s="52"/>
      <c r="Y95" s="52"/>
      <c r="Z95" s="52"/>
      <c r="AA95" s="70"/>
    </row>
    <row r="96" spans="1:27">
      <c r="A96" s="75"/>
      <c r="B96" s="72"/>
      <c r="C96" s="2"/>
      <c r="D96" s="2"/>
      <c r="E96" s="2"/>
      <c r="F96" s="2"/>
      <c r="G96" s="74"/>
      <c r="H96" s="45"/>
      <c r="I96" s="77"/>
      <c r="J96" s="116"/>
      <c r="K96" s="77"/>
      <c r="L96" s="69"/>
      <c r="M96" s="11"/>
      <c r="N96" s="45"/>
      <c r="O96" s="45"/>
      <c r="P96" s="95"/>
      <c r="Q96" s="95"/>
      <c r="R96" s="93"/>
      <c r="S96" s="94"/>
      <c r="T96" s="42"/>
      <c r="U96" s="48"/>
      <c r="V96" s="52"/>
      <c r="W96" s="52"/>
      <c r="X96" s="52"/>
      <c r="Y96" s="52"/>
      <c r="Z96" s="52"/>
      <c r="AA96" s="70"/>
    </row>
    <row r="97" spans="1:26">
      <c r="A97" s="50"/>
      <c r="B97" s="72"/>
      <c r="C97" s="2"/>
      <c r="D97" s="2"/>
      <c r="E97" s="2"/>
      <c r="F97" s="73"/>
      <c r="G97" s="11"/>
      <c r="H97" s="11"/>
      <c r="I97" s="11"/>
      <c r="J97" s="11"/>
      <c r="K97" s="11"/>
      <c r="L97" s="11"/>
      <c r="M97" s="11"/>
      <c r="N97" s="45"/>
      <c r="O97" s="45"/>
      <c r="P97" s="95"/>
      <c r="Q97" s="95"/>
      <c r="R97" s="93"/>
      <c r="S97" s="94"/>
      <c r="T97" s="42"/>
      <c r="U97" s="52"/>
      <c r="V97" s="52"/>
      <c r="W97" s="52"/>
      <c r="X97" s="52"/>
      <c r="Y97" s="52"/>
      <c r="Z97" s="52"/>
    </row>
    <row r="98" spans="1:26">
      <c r="A98" s="50"/>
      <c r="B98" s="72"/>
      <c r="C98" s="2"/>
      <c r="D98" s="2"/>
      <c r="E98" s="2"/>
      <c r="F98" s="73"/>
      <c r="G98" s="11"/>
      <c r="H98" s="11"/>
      <c r="I98" s="11"/>
      <c r="J98" s="11"/>
      <c r="K98" s="11"/>
      <c r="L98" s="11"/>
      <c r="M98" s="11"/>
      <c r="N98" s="45"/>
      <c r="O98" s="45"/>
      <c r="P98" s="95"/>
      <c r="Q98" s="95"/>
      <c r="R98" s="93"/>
      <c r="S98" s="94"/>
      <c r="T98" s="42"/>
      <c r="U98" s="48"/>
      <c r="V98" s="52"/>
      <c r="W98" s="52"/>
      <c r="X98" s="52"/>
      <c r="Y98" s="52"/>
      <c r="Z98" s="52"/>
    </row>
    <row r="99" spans="1:26">
      <c r="A99" s="50"/>
      <c r="B99" s="72"/>
      <c r="C99" s="2"/>
      <c r="D99" s="2"/>
      <c r="E99" s="2"/>
      <c r="F99" s="73"/>
      <c r="G99" s="11"/>
      <c r="H99" s="11"/>
      <c r="I99" s="11"/>
      <c r="J99" s="11"/>
      <c r="K99" s="11"/>
      <c r="L99" s="11"/>
      <c r="M99" s="11"/>
      <c r="N99" s="45"/>
      <c r="O99" s="45"/>
      <c r="P99" s="95"/>
      <c r="Q99" s="95"/>
      <c r="R99" s="93"/>
      <c r="S99" s="94"/>
      <c r="T99" s="42"/>
      <c r="U99" s="52"/>
      <c r="V99" s="52"/>
      <c r="W99" s="52"/>
      <c r="X99" s="52"/>
      <c r="Y99" s="52"/>
      <c r="Z99" s="52"/>
    </row>
    <row r="100" spans="1:26">
      <c r="A100" s="50"/>
      <c r="B100" s="72"/>
      <c r="C100" s="72"/>
      <c r="D100" s="72"/>
      <c r="E100" s="72"/>
      <c r="F100" s="72"/>
      <c r="G100" s="11"/>
      <c r="H100" s="11"/>
      <c r="I100" s="11"/>
      <c r="J100" s="11"/>
      <c r="K100" s="11"/>
      <c r="L100" s="11"/>
      <c r="M100" s="11"/>
      <c r="N100" s="45"/>
      <c r="O100" s="45"/>
      <c r="P100" s="95"/>
      <c r="Q100" s="95"/>
      <c r="R100" s="93"/>
      <c r="S100" s="94"/>
      <c r="T100" s="42"/>
      <c r="U100" s="52"/>
      <c r="V100" s="52"/>
      <c r="W100" s="52"/>
      <c r="X100" s="52"/>
      <c r="Y100" s="52"/>
      <c r="Z100" s="52"/>
    </row>
    <row r="101" spans="1:26">
      <c r="A101" s="50"/>
      <c r="B101" s="72"/>
      <c r="C101" s="2"/>
      <c r="D101" s="2"/>
      <c r="E101" s="2"/>
      <c r="F101" s="2"/>
      <c r="G101" s="58"/>
      <c r="H101" s="42"/>
      <c r="I101" s="42"/>
      <c r="J101" s="42"/>
      <c r="K101" s="42"/>
      <c r="L101" s="42"/>
      <c r="M101" s="11"/>
      <c r="N101" s="45"/>
      <c r="O101" s="45"/>
      <c r="P101" s="92"/>
      <c r="Q101" s="92"/>
      <c r="R101" s="93"/>
      <c r="S101" s="94"/>
      <c r="T101" s="57"/>
      <c r="U101" s="52"/>
      <c r="V101" s="52"/>
      <c r="W101" s="52"/>
      <c r="X101" s="52"/>
      <c r="Y101" s="52"/>
      <c r="Z101" s="52"/>
    </row>
    <row r="102" spans="1:26">
      <c r="A102" s="50"/>
      <c r="B102" s="72"/>
      <c r="C102" s="2"/>
      <c r="D102" s="2"/>
      <c r="E102" s="2"/>
      <c r="F102" s="73"/>
      <c r="G102" s="60"/>
      <c r="H102" s="60"/>
      <c r="I102" s="60"/>
      <c r="J102" s="60"/>
      <c r="K102" s="60"/>
      <c r="L102" s="60"/>
      <c r="M102" s="11"/>
      <c r="N102" s="45"/>
      <c r="O102" s="45"/>
      <c r="P102" s="92"/>
      <c r="Q102" s="92"/>
      <c r="R102" s="93"/>
      <c r="S102" s="94"/>
      <c r="T102" s="57"/>
      <c r="U102" s="53"/>
      <c r="V102" s="53"/>
      <c r="W102" s="53"/>
      <c r="X102" s="53"/>
      <c r="Y102" s="53"/>
      <c r="Z102" s="53"/>
    </row>
    <row r="103" spans="1:26">
      <c r="A103" s="50"/>
      <c r="B103" s="72"/>
      <c r="C103" s="2"/>
      <c r="D103" s="2"/>
      <c r="E103" s="2"/>
      <c r="F103" s="2"/>
      <c r="G103" s="11"/>
      <c r="H103" s="11"/>
      <c r="I103" s="11"/>
      <c r="J103" s="11"/>
      <c r="K103" s="11"/>
      <c r="L103" s="11"/>
      <c r="M103" s="11"/>
      <c r="N103" s="45"/>
      <c r="O103" s="45"/>
      <c r="P103" s="96"/>
      <c r="Q103" s="96"/>
      <c r="R103" s="93"/>
      <c r="S103" s="94"/>
      <c r="T103" s="42"/>
      <c r="U103" s="52"/>
      <c r="V103" s="52"/>
      <c r="W103" s="52"/>
      <c r="X103" s="52"/>
      <c r="Y103" s="52"/>
      <c r="Z103" s="52"/>
    </row>
    <row r="104" spans="1:26">
      <c r="A104" s="50"/>
      <c r="B104" s="72"/>
      <c r="C104" s="2"/>
      <c r="D104" s="2"/>
      <c r="E104" s="2"/>
      <c r="F104" s="2"/>
      <c r="G104" s="11"/>
      <c r="H104" s="11"/>
      <c r="I104" s="11"/>
      <c r="J104" s="11"/>
      <c r="K104" s="11"/>
      <c r="L104" s="11"/>
      <c r="M104" s="11"/>
      <c r="N104" s="44"/>
      <c r="O104" s="45"/>
      <c r="P104" s="95"/>
      <c r="Q104" s="95"/>
      <c r="R104" s="93"/>
      <c r="S104" s="94"/>
      <c r="T104" s="57"/>
      <c r="U104" s="52"/>
      <c r="V104" s="52"/>
      <c r="W104" s="52"/>
      <c r="X104" s="52"/>
      <c r="Y104" s="52"/>
      <c r="Z104" s="52"/>
    </row>
    <row r="105" spans="1:26">
      <c r="A105" s="50"/>
      <c r="B105" s="72"/>
      <c r="C105" s="73"/>
      <c r="D105" s="73"/>
      <c r="E105" s="2"/>
      <c r="F105" s="73"/>
      <c r="G105" s="11"/>
      <c r="H105" s="11"/>
      <c r="I105" s="11"/>
      <c r="J105" s="11"/>
      <c r="K105" s="11"/>
      <c r="L105" s="11"/>
      <c r="M105" s="11"/>
      <c r="N105" s="44"/>
      <c r="O105" s="45"/>
      <c r="P105" s="93"/>
      <c r="Q105" s="93"/>
      <c r="R105" s="93"/>
      <c r="S105" s="94"/>
      <c r="T105" s="57"/>
      <c r="U105" s="52"/>
      <c r="V105" s="52"/>
      <c r="W105" s="52"/>
      <c r="X105" s="52"/>
      <c r="Y105" s="52"/>
      <c r="Z105" s="52"/>
    </row>
    <row r="106" spans="1:26">
      <c r="A106" s="46"/>
      <c r="B106" s="55"/>
      <c r="C106" s="3"/>
      <c r="D106" s="3"/>
      <c r="E106" s="56"/>
      <c r="F106" s="3"/>
      <c r="G106" s="11"/>
      <c r="H106" s="11"/>
      <c r="I106" s="11"/>
      <c r="J106" s="11"/>
      <c r="K106" s="11"/>
      <c r="L106" s="11"/>
      <c r="M106" s="11"/>
      <c r="N106" s="44"/>
      <c r="O106" s="45"/>
      <c r="P106" s="93"/>
      <c r="Q106" s="93"/>
      <c r="R106" s="93"/>
      <c r="S106" s="94"/>
      <c r="T106" s="42"/>
      <c r="U106" s="52"/>
      <c r="V106" s="52"/>
      <c r="W106" s="52"/>
      <c r="X106" s="52"/>
      <c r="Y106" s="52"/>
      <c r="Z106" s="52"/>
    </row>
    <row r="107" spans="1:26">
      <c r="A107" s="46"/>
      <c r="B107" s="55"/>
      <c r="C107" s="3"/>
      <c r="D107" s="3"/>
      <c r="E107" s="56"/>
      <c r="F107" s="3"/>
      <c r="G107" s="11"/>
      <c r="H107" s="11"/>
      <c r="I107" s="11"/>
      <c r="J107" s="11"/>
      <c r="K107" s="11"/>
      <c r="L107" s="11"/>
      <c r="M107" s="11"/>
      <c r="N107" s="45"/>
      <c r="O107" s="45"/>
      <c r="P107" s="96"/>
      <c r="Q107" s="96"/>
      <c r="R107" s="93"/>
      <c r="S107" s="94"/>
      <c r="T107" s="42"/>
      <c r="U107" s="52"/>
      <c r="V107" s="52"/>
      <c r="W107" s="52"/>
      <c r="X107" s="52"/>
      <c r="Y107" s="52"/>
      <c r="Z107" s="52"/>
    </row>
    <row r="108" spans="1:26">
      <c r="A108" s="46"/>
      <c r="B108" s="55"/>
      <c r="C108" s="3"/>
      <c r="D108" s="3"/>
      <c r="E108" s="56"/>
      <c r="F108" s="3"/>
      <c r="G108" s="11"/>
      <c r="H108" s="11"/>
      <c r="I108" s="11"/>
      <c r="J108" s="11"/>
      <c r="K108" s="11"/>
      <c r="L108" s="11"/>
      <c r="M108" s="11"/>
      <c r="N108" s="44"/>
      <c r="O108" s="45"/>
      <c r="P108" s="95"/>
      <c r="Q108" s="95"/>
      <c r="R108" s="93"/>
      <c r="S108" s="94"/>
      <c r="T108" s="42"/>
      <c r="U108" s="52"/>
      <c r="V108" s="52"/>
      <c r="W108" s="52"/>
      <c r="X108" s="52"/>
      <c r="Y108" s="52"/>
      <c r="Z108" s="52"/>
    </row>
    <row r="109" spans="1:26">
      <c r="A109" s="46"/>
      <c r="B109" s="55"/>
      <c r="C109" s="3"/>
      <c r="D109" s="3"/>
      <c r="E109" s="56"/>
      <c r="F109" s="3"/>
      <c r="G109" s="11"/>
      <c r="H109" s="11"/>
      <c r="I109" s="11"/>
      <c r="J109" s="11"/>
      <c r="K109" s="11"/>
      <c r="L109" s="11"/>
      <c r="M109" s="11"/>
      <c r="N109" s="44"/>
      <c r="O109" s="45"/>
      <c r="P109" s="93"/>
      <c r="Q109" s="93"/>
      <c r="R109" s="93"/>
      <c r="S109" s="94"/>
      <c r="T109" s="42"/>
      <c r="U109" s="52"/>
      <c r="V109" s="52"/>
      <c r="W109" s="52"/>
      <c r="X109" s="52"/>
      <c r="Y109" s="52"/>
      <c r="Z109" s="52"/>
    </row>
    <row r="110" spans="1:26">
      <c r="A110" s="46"/>
      <c r="B110" s="55"/>
      <c r="C110" s="3"/>
      <c r="D110" s="3"/>
      <c r="E110" s="56"/>
      <c r="F110" s="3"/>
      <c r="G110" s="11"/>
      <c r="H110" s="11"/>
      <c r="I110" s="11"/>
      <c r="J110" s="11"/>
      <c r="K110" s="11"/>
      <c r="L110" s="11"/>
      <c r="M110" s="11"/>
      <c r="N110" s="44"/>
      <c r="O110" s="45"/>
      <c r="P110" s="93"/>
      <c r="Q110" s="93"/>
      <c r="R110" s="93"/>
      <c r="S110" s="94"/>
      <c r="T110" s="42"/>
      <c r="U110" s="52"/>
      <c r="V110" s="52"/>
      <c r="W110" s="52"/>
      <c r="X110" s="52"/>
      <c r="Y110" s="52"/>
      <c r="Z110" s="52"/>
    </row>
    <row r="111" spans="1:26">
      <c r="A111" s="59"/>
      <c r="B111" s="55"/>
      <c r="C111" s="3"/>
      <c r="D111" s="3"/>
      <c r="E111" s="56"/>
      <c r="F111" s="3"/>
      <c r="G111" s="11"/>
      <c r="H111" s="11"/>
      <c r="I111" s="11"/>
      <c r="J111" s="11"/>
      <c r="K111" s="11"/>
      <c r="L111" s="11"/>
      <c r="M111" s="11"/>
      <c r="N111" s="45"/>
      <c r="O111" s="45"/>
      <c r="P111" s="93"/>
      <c r="Q111" s="93"/>
      <c r="R111" s="93"/>
      <c r="S111" s="94"/>
      <c r="T111" s="42"/>
      <c r="U111" s="52"/>
      <c r="V111" s="52"/>
      <c r="W111" s="52"/>
      <c r="X111" s="52"/>
      <c r="Y111" s="52"/>
      <c r="Z111" s="52"/>
    </row>
    <row r="112" spans="1:26">
      <c r="A112" s="46"/>
      <c r="B112" s="55"/>
      <c r="C112" s="56"/>
      <c r="D112" s="56"/>
      <c r="E112" s="56"/>
      <c r="F112" s="3"/>
      <c r="G112" s="11"/>
      <c r="H112" s="11"/>
      <c r="I112" s="11"/>
      <c r="J112" s="11"/>
      <c r="K112" s="11"/>
      <c r="L112" s="11"/>
      <c r="M112" s="11"/>
      <c r="N112" s="45"/>
      <c r="O112" s="45"/>
      <c r="P112" s="93"/>
      <c r="Q112" s="93"/>
      <c r="R112" s="93"/>
      <c r="S112" s="94"/>
      <c r="T112" s="42"/>
      <c r="U112" s="52"/>
      <c r="V112" s="52"/>
      <c r="W112" s="52"/>
      <c r="X112" s="52"/>
      <c r="Y112" s="52"/>
      <c r="Z112" s="52"/>
    </row>
    <row r="113" spans="1:26">
      <c r="A113" s="46"/>
      <c r="B113" s="55"/>
      <c r="C113" s="3"/>
      <c r="D113" s="3"/>
      <c r="E113" s="56"/>
      <c r="F113" s="3"/>
      <c r="G113" s="11"/>
      <c r="H113" s="11"/>
      <c r="I113" s="11"/>
      <c r="J113" s="11"/>
      <c r="K113" s="11"/>
      <c r="L113" s="11"/>
      <c r="M113" s="11"/>
      <c r="N113" s="45"/>
      <c r="O113" s="45"/>
      <c r="P113" s="93"/>
      <c r="Q113" s="93"/>
      <c r="R113" s="93"/>
      <c r="S113" s="94"/>
      <c r="T113" s="42"/>
      <c r="U113" s="52"/>
      <c r="V113" s="52"/>
      <c r="W113" s="52"/>
      <c r="X113" s="52"/>
      <c r="Y113" s="52"/>
      <c r="Z113" s="52"/>
    </row>
    <row r="114" spans="1:26">
      <c r="A114" s="46"/>
      <c r="B114" s="55"/>
      <c r="C114" s="56"/>
      <c r="D114" s="56"/>
      <c r="E114" s="56"/>
      <c r="F114" s="3"/>
      <c r="G114" s="62"/>
      <c r="H114" s="11"/>
      <c r="I114" s="11"/>
      <c r="J114" s="11"/>
      <c r="K114" s="11"/>
      <c r="L114" s="11"/>
      <c r="M114" s="11"/>
      <c r="N114" s="45"/>
      <c r="O114" s="45"/>
      <c r="P114" s="93"/>
      <c r="Q114" s="93"/>
      <c r="R114" s="93"/>
      <c r="S114" s="94"/>
      <c r="T114" s="42"/>
      <c r="U114" s="48"/>
      <c r="V114" s="52"/>
      <c r="W114" s="52"/>
      <c r="X114" s="52"/>
      <c r="Y114" s="52"/>
      <c r="Z114" s="52"/>
    </row>
    <row r="115" spans="1:26">
      <c r="A115" s="46"/>
      <c r="B115" s="55"/>
      <c r="C115" s="56"/>
      <c r="D115" s="56"/>
      <c r="E115" s="56"/>
      <c r="F115" s="3"/>
      <c r="G115" s="11"/>
      <c r="H115" s="11"/>
      <c r="I115" s="11"/>
      <c r="J115" s="11"/>
      <c r="K115" s="11"/>
      <c r="L115" s="11"/>
      <c r="M115" s="11"/>
      <c r="N115" s="45"/>
      <c r="O115" s="45"/>
      <c r="P115" s="93"/>
      <c r="Q115" s="93"/>
      <c r="R115" s="93"/>
      <c r="S115" s="94"/>
      <c r="T115" s="42"/>
      <c r="U115" s="45" t="s">
        <v>134</v>
      </c>
      <c r="V115" s="52">
        <v>30</v>
      </c>
      <c r="W115" s="52">
        <v>2</v>
      </c>
      <c r="X115" s="52">
        <f>SUM(Q86:Q115)</f>
        <v>1</v>
      </c>
      <c r="Y115" s="52"/>
      <c r="Z115" s="52"/>
    </row>
    <row r="116" spans="1:26">
      <c r="A116" s="46"/>
      <c r="B116" s="55"/>
      <c r="C116" s="56"/>
      <c r="D116" s="56"/>
      <c r="E116" s="56"/>
      <c r="F116" s="3"/>
      <c r="G116" s="11"/>
      <c r="H116" s="11"/>
      <c r="I116" s="11"/>
      <c r="J116" s="11"/>
      <c r="K116" s="11"/>
      <c r="L116" s="11"/>
      <c r="M116" s="11"/>
      <c r="N116" s="45"/>
      <c r="O116" s="45"/>
      <c r="P116" s="92"/>
      <c r="Q116" s="92"/>
      <c r="R116" s="93"/>
      <c r="S116" s="94"/>
      <c r="T116" s="42"/>
      <c r="U116" s="52"/>
      <c r="V116" s="52"/>
      <c r="W116" s="52"/>
      <c r="X116" s="52"/>
      <c r="Y116" s="52"/>
      <c r="Z116" s="52"/>
    </row>
    <row r="117" spans="1:26">
      <c r="A117" s="46"/>
      <c r="B117" s="55"/>
      <c r="C117" s="56"/>
      <c r="D117" s="56"/>
      <c r="E117" s="56"/>
      <c r="F117" s="56"/>
      <c r="G117" s="11"/>
      <c r="H117" s="11"/>
      <c r="I117" s="11"/>
      <c r="J117" s="11"/>
      <c r="K117" s="11"/>
      <c r="L117" s="11"/>
      <c r="M117" s="11"/>
      <c r="N117" s="45"/>
      <c r="O117" s="45"/>
      <c r="P117" s="92"/>
      <c r="Q117" s="92"/>
      <c r="R117" s="93"/>
      <c r="S117" s="94"/>
      <c r="T117" s="42"/>
      <c r="U117" s="52"/>
      <c r="V117" s="52"/>
      <c r="W117" s="52"/>
      <c r="X117" s="52"/>
      <c r="Y117" s="52"/>
      <c r="Z117" s="52"/>
    </row>
    <row r="118" spans="1:26">
      <c r="A118" s="46"/>
      <c r="B118" s="55"/>
      <c r="C118" s="3"/>
      <c r="D118" s="3"/>
      <c r="E118" s="56"/>
      <c r="F118" s="3"/>
      <c r="G118" s="62"/>
      <c r="H118" s="11"/>
      <c r="I118" s="11"/>
      <c r="J118" s="11"/>
      <c r="K118" s="11"/>
      <c r="L118" s="11"/>
      <c r="M118" s="11"/>
      <c r="N118" s="45"/>
      <c r="O118" s="45"/>
      <c r="P118" s="92"/>
      <c r="Q118" s="92"/>
      <c r="R118" s="93"/>
      <c r="S118" s="94"/>
      <c r="T118" s="42"/>
      <c r="U118" s="48"/>
      <c r="V118" s="52"/>
      <c r="W118" s="52"/>
      <c r="X118" s="52"/>
      <c r="Y118" s="52"/>
      <c r="Z118" s="52"/>
    </row>
    <row r="119" spans="1:26">
      <c r="A119" s="3"/>
      <c r="B119" s="4"/>
      <c r="C119" s="4"/>
      <c r="D119" s="4"/>
      <c r="E119" s="4"/>
      <c r="F119" s="4"/>
      <c r="G119" s="63"/>
      <c r="H119" s="63"/>
      <c r="I119" s="63"/>
      <c r="J119" s="63"/>
      <c r="K119" s="63"/>
      <c r="L119" s="63"/>
      <c r="M119" s="11"/>
      <c r="N119" s="45"/>
      <c r="O119" s="45"/>
      <c r="P119" s="92"/>
      <c r="Q119" s="92"/>
      <c r="R119" s="93"/>
      <c r="S119" s="94"/>
      <c r="T119" s="70"/>
      <c r="U119" s="58"/>
      <c r="V119" s="58"/>
      <c r="W119" s="58"/>
      <c r="X119" s="58"/>
      <c r="Y119" s="58"/>
      <c r="Z119" s="58"/>
    </row>
    <row r="120" spans="1:26">
      <c r="A120" s="4"/>
      <c r="B120" s="4"/>
      <c r="C120" s="4"/>
      <c r="D120" s="4"/>
      <c r="E120" s="4"/>
      <c r="F120" s="4"/>
      <c r="G120" s="11"/>
      <c r="H120" s="11"/>
      <c r="I120" s="11"/>
      <c r="J120" s="11"/>
      <c r="K120" s="11"/>
      <c r="L120" s="11"/>
      <c r="M120" s="11"/>
      <c r="N120" s="45"/>
      <c r="O120" s="45"/>
      <c r="P120" s="92"/>
      <c r="Q120" s="92"/>
      <c r="R120" s="93"/>
      <c r="S120" s="94"/>
      <c r="T120" s="70"/>
    </row>
    <row r="121" spans="1:26">
      <c r="A121" s="4"/>
      <c r="B121" s="4"/>
      <c r="C121" s="4"/>
      <c r="D121" s="4"/>
      <c r="E121" s="4"/>
      <c r="F121" s="4"/>
      <c r="G121" s="11"/>
      <c r="H121" s="11"/>
      <c r="I121" s="11"/>
      <c r="J121" s="11"/>
      <c r="K121" s="11"/>
      <c r="L121" s="11"/>
      <c r="M121" s="11"/>
      <c r="N121" s="4"/>
      <c r="O121" s="4"/>
      <c r="P121" s="4"/>
      <c r="Q121" s="4"/>
      <c r="R121" s="4"/>
      <c r="S121" s="4"/>
      <c r="T121" s="70"/>
    </row>
  </sheetData>
  <sortState ref="N2:S121">
    <sortCondition ref="O1"/>
  </sortState>
  <phoneticPr fontId="7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6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具名範圍</vt:lpstr>
      </vt:variant>
      <vt:variant>
        <vt:i4>3</vt:i4>
      </vt:variant>
    </vt:vector>
  </HeadingPairs>
  <TitlesOfParts>
    <vt:vector size="9" baseType="lpstr">
      <vt:lpstr>各單位總表 (規範)</vt:lpstr>
      <vt:lpstr>請修記錄 (規範)</vt:lpstr>
      <vt:lpstr>請修記錄</vt:lpstr>
      <vt:lpstr>各單位總表</vt:lpstr>
      <vt:lpstr>Sheet1</vt:lpstr>
      <vt:lpstr>工作表1</vt:lpstr>
      <vt:lpstr>各單位總表!Print_Area</vt:lpstr>
      <vt:lpstr>'各單位總表 (規範)'!Print_Area</vt:lpstr>
      <vt:lpstr>'請修記錄 (規範)'!Print_Area</vt:lpstr>
    </vt:vector>
  </TitlesOfParts>
  <Company>CMT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孫治瑋</cp:lastModifiedBy>
  <cp:lastPrinted>2015-05-14T03:20:28Z</cp:lastPrinted>
  <dcterms:created xsi:type="dcterms:W3CDTF">2009-07-09T08:41:30Z</dcterms:created>
  <dcterms:modified xsi:type="dcterms:W3CDTF">2025-08-28T02:21:26Z</dcterms:modified>
</cp:coreProperties>
</file>