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theme/themeOverride12.xml" ContentType="application/vnd.openxmlformats-officedocument.themeOverride+xml"/>
  <Override PartName="/xl/charts/chart14.xml" ContentType="application/vnd.openxmlformats-officedocument.drawingml.chart+xml"/>
  <Override PartName="/xl/theme/themeOverride1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05" yWindow="-105" windowWidth="23250" windowHeight="12570" firstSheet="14" activeTab="14"/>
  </bookViews>
  <sheets>
    <sheet name="5月趨勢圖" sheetId="8" state="hidden" r:id="rId1"/>
    <sheet name="105" sheetId="1" state="hidden" r:id="rId2"/>
    <sheet name="106.1" sheetId="16" state="hidden" r:id="rId3"/>
    <sheet name="106.2" sheetId="17" state="hidden" r:id="rId4"/>
    <sheet name="106.3" sheetId="19" state="hidden" r:id="rId5"/>
    <sheet name="106.4" sheetId="20" state="hidden" r:id="rId6"/>
    <sheet name="106.5" sheetId="21" state="hidden" r:id="rId7"/>
    <sheet name="106.6" sheetId="22" state="hidden" r:id="rId8"/>
    <sheet name="106.7" sheetId="24" state="hidden" r:id="rId9"/>
    <sheet name="106.8" sheetId="25" state="hidden" r:id="rId10"/>
    <sheet name="106.9" sheetId="26" state="hidden" r:id="rId11"/>
    <sheet name="106.10" sheetId="27" state="hidden" r:id="rId12"/>
    <sheet name="106.11" sheetId="28" state="hidden" r:id="rId13"/>
    <sheet name="106.12" sheetId="29" state="hidden" r:id="rId14"/>
    <sheet name="01" sheetId="59" r:id="rId15"/>
    <sheet name="02" sheetId="47" r:id="rId16"/>
    <sheet name="03" sheetId="48" r:id="rId17"/>
    <sheet name="04" sheetId="49" r:id="rId18"/>
    <sheet name="05" sheetId="50" r:id="rId19"/>
    <sheet name="06" sheetId="51" r:id="rId20"/>
    <sheet name="07" sheetId="52" r:id="rId21"/>
    <sheet name="08" sheetId="53" r:id="rId22"/>
    <sheet name="09" sheetId="61" r:id="rId23"/>
    <sheet name="10809" sheetId="54" state="hidden" r:id="rId24"/>
    <sheet name="10" sheetId="55" r:id="rId25"/>
    <sheet name="11" sheetId="56" r:id="rId26"/>
    <sheet name="12" sheetId="60" r:id="rId27"/>
  </sheets>
  <externalReferences>
    <externalReference r:id="rId28"/>
  </externalReferences>
  <definedNames>
    <definedName name="_xlnm.Print_Area" localSheetId="2">'106.1'!$A$1:$O$38</definedName>
    <definedName name="_xlnm.Print_Area" localSheetId="11">'106.10'!$A$1:$O$38</definedName>
    <definedName name="_xlnm.Print_Area" localSheetId="12">'106.11'!$A$1:$O$38</definedName>
    <definedName name="_xlnm.Print_Area" localSheetId="13">'106.12'!$A$1:$O$38</definedName>
    <definedName name="_xlnm.Print_Area" localSheetId="3">'106.2'!$A$1:$O$38</definedName>
    <definedName name="_xlnm.Print_Area" localSheetId="4">'106.3'!$A$1:$O$38</definedName>
    <definedName name="_xlnm.Print_Area" localSheetId="5">'106.4'!$A$1:$O$38</definedName>
    <definedName name="_xlnm.Print_Area" localSheetId="6">'106.5'!$A$1:$O$38</definedName>
    <definedName name="_xlnm.Print_Area" localSheetId="7">'106.6'!$A$1:$O$38</definedName>
    <definedName name="_xlnm.Print_Area" localSheetId="8">'106.7'!$A$1:$O$38</definedName>
    <definedName name="_xlnm.Print_Area" localSheetId="9">'106.8'!$A$1:$O$38</definedName>
    <definedName name="_xlnm.Print_Area" localSheetId="10">'106.9'!$A$1:$O$38</definedName>
    <definedName name="_xlnm.Print_Area" localSheetId="0">'5月趨勢圖'!$A$1:$CR$122</definedName>
  </definedNames>
  <calcPr calcId="145621"/>
</workbook>
</file>

<file path=xl/calcChain.xml><?xml version="1.0" encoding="utf-8"?>
<calcChain xmlns="http://schemas.openxmlformats.org/spreadsheetml/2006/main">
  <c r="G54" i="47" l="1"/>
  <c r="N69" i="60" l="1"/>
  <c r="N70" i="60"/>
  <c r="M69" i="60"/>
  <c r="M70" i="60"/>
  <c r="L69" i="60"/>
  <c r="L70" i="60"/>
  <c r="K69" i="60"/>
  <c r="I69" i="60"/>
  <c r="I70" i="60"/>
  <c r="J68" i="60"/>
  <c r="J69" i="60"/>
  <c r="L69" i="56"/>
  <c r="L70" i="56"/>
  <c r="N69" i="56"/>
  <c r="N70" i="56"/>
  <c r="M69" i="56"/>
  <c r="M70" i="56"/>
  <c r="N61" i="61"/>
  <c r="I69" i="52"/>
  <c r="I70" i="52"/>
  <c r="K47" i="51"/>
  <c r="K48" i="51"/>
  <c r="K49" i="51"/>
  <c r="I69" i="50"/>
  <c r="I70" i="50"/>
  <c r="B70" i="49"/>
  <c r="C69" i="47"/>
  <c r="K55" i="47"/>
  <c r="K56" i="47"/>
  <c r="N69" i="47"/>
  <c r="M69" i="47"/>
  <c r="L69" i="47"/>
  <c r="I69" i="47"/>
  <c r="N53" i="47"/>
  <c r="K50" i="47"/>
  <c r="O42" i="47"/>
  <c r="N42" i="47"/>
  <c r="M42" i="47"/>
  <c r="L42" i="47"/>
  <c r="K42" i="47"/>
  <c r="K43" i="47"/>
  <c r="J55" i="59"/>
  <c r="J56" i="59"/>
  <c r="J57" i="59"/>
  <c r="B45" i="55" l="1"/>
  <c r="B46" i="55"/>
  <c r="B47" i="55"/>
  <c r="B63" i="55"/>
  <c r="B64" i="61"/>
  <c r="B65" i="61"/>
  <c r="B66" i="61"/>
  <c r="B67" i="61"/>
  <c r="B58" i="61"/>
  <c r="B59" i="61"/>
  <c r="B60" i="61"/>
  <c r="B61" i="61"/>
  <c r="B62" i="61"/>
  <c r="B63" i="61"/>
  <c r="B54" i="61"/>
  <c r="B55" i="61"/>
  <c r="B56" i="61"/>
  <c r="B44" i="61"/>
  <c r="B45" i="61"/>
  <c r="A42" i="53"/>
  <c r="B42" i="53"/>
  <c r="C42" i="53"/>
  <c r="D42" i="53"/>
  <c r="E42" i="53"/>
  <c r="F42" i="53"/>
  <c r="G42" i="53"/>
  <c r="H42" i="53"/>
  <c r="I42" i="53"/>
  <c r="J42" i="53"/>
  <c r="K42" i="53"/>
  <c r="L42" i="53"/>
  <c r="M42" i="53"/>
  <c r="N42" i="53"/>
  <c r="O42" i="53"/>
  <c r="A43" i="53"/>
  <c r="B43" i="53"/>
  <c r="C43" i="53"/>
  <c r="D43" i="53"/>
  <c r="E43" i="53"/>
  <c r="F43" i="53"/>
  <c r="G43" i="53"/>
  <c r="H43" i="53"/>
  <c r="I43" i="53"/>
  <c r="J43" i="53"/>
  <c r="K43" i="53"/>
  <c r="L43" i="53"/>
  <c r="M43" i="53"/>
  <c r="N43" i="53"/>
  <c r="O43" i="53"/>
  <c r="A44" i="53"/>
  <c r="B44" i="53"/>
  <c r="C44" i="53"/>
  <c r="D44" i="53"/>
  <c r="E44" i="53"/>
  <c r="F44" i="53"/>
  <c r="G44" i="53"/>
  <c r="H44" i="53"/>
  <c r="I44" i="53"/>
  <c r="J44" i="53"/>
  <c r="K44" i="53"/>
  <c r="L44" i="53"/>
  <c r="M44" i="53"/>
  <c r="N44" i="53"/>
  <c r="O44" i="53"/>
  <c r="A45" i="53"/>
  <c r="B45" i="53"/>
  <c r="C45" i="53"/>
  <c r="D45" i="53"/>
  <c r="E45" i="53"/>
  <c r="F45" i="53"/>
  <c r="G45" i="53"/>
  <c r="H45" i="53"/>
  <c r="I45" i="53"/>
  <c r="J45" i="53"/>
  <c r="K45" i="53"/>
  <c r="L45" i="53"/>
  <c r="M45" i="53"/>
  <c r="N45" i="53"/>
  <c r="O45" i="53"/>
  <c r="A46" i="53"/>
  <c r="B46" i="53"/>
  <c r="C46" i="53"/>
  <c r="D46" i="53"/>
  <c r="E46" i="53"/>
  <c r="F46" i="53"/>
  <c r="G46" i="53"/>
  <c r="H46" i="53"/>
  <c r="I46" i="53"/>
  <c r="J46" i="53"/>
  <c r="K46" i="53"/>
  <c r="L46" i="53"/>
  <c r="M46" i="53"/>
  <c r="N46" i="53"/>
  <c r="O46" i="53"/>
  <c r="A47" i="53"/>
  <c r="B47" i="53"/>
  <c r="C47" i="53"/>
  <c r="D47" i="53"/>
  <c r="E47" i="53"/>
  <c r="F47" i="53"/>
  <c r="G47" i="53"/>
  <c r="H47" i="53"/>
  <c r="I47" i="53"/>
  <c r="J47" i="53"/>
  <c r="K47" i="53"/>
  <c r="L47" i="53"/>
  <c r="M47" i="53"/>
  <c r="N47" i="53"/>
  <c r="O47" i="53"/>
  <c r="A48" i="53"/>
  <c r="B48" i="53"/>
  <c r="C48" i="53"/>
  <c r="D48" i="53"/>
  <c r="E48" i="53"/>
  <c r="F48" i="53"/>
  <c r="G48" i="53"/>
  <c r="H48" i="53"/>
  <c r="I48" i="53"/>
  <c r="J48" i="53"/>
  <c r="K48" i="53"/>
  <c r="L48" i="53"/>
  <c r="M48" i="53"/>
  <c r="N48" i="53"/>
  <c r="O48" i="53"/>
  <c r="A49" i="53"/>
  <c r="B49" i="53"/>
  <c r="C49" i="53"/>
  <c r="D49" i="53"/>
  <c r="E49" i="53"/>
  <c r="F49" i="53"/>
  <c r="G49" i="53"/>
  <c r="H49" i="53"/>
  <c r="I49" i="53"/>
  <c r="J49" i="53"/>
  <c r="K49" i="53"/>
  <c r="L49" i="53"/>
  <c r="M49" i="53"/>
  <c r="N49" i="53"/>
  <c r="O49" i="53"/>
  <c r="A50" i="53"/>
  <c r="B50" i="53"/>
  <c r="C50" i="53"/>
  <c r="D50" i="53"/>
  <c r="E50" i="53"/>
  <c r="F50" i="53"/>
  <c r="G50" i="53"/>
  <c r="H50" i="53"/>
  <c r="I50" i="53"/>
  <c r="J50" i="53"/>
  <c r="K50" i="53"/>
  <c r="L50" i="53"/>
  <c r="M50" i="53"/>
  <c r="N50" i="53"/>
  <c r="O50" i="53"/>
  <c r="A51" i="53"/>
  <c r="B51" i="53"/>
  <c r="C51" i="53"/>
  <c r="D51" i="53"/>
  <c r="E51" i="53"/>
  <c r="F51" i="53"/>
  <c r="G51" i="53"/>
  <c r="H51" i="53"/>
  <c r="I51" i="53"/>
  <c r="J51" i="53"/>
  <c r="K51" i="53"/>
  <c r="L51" i="53"/>
  <c r="M51" i="53"/>
  <c r="N51" i="53"/>
  <c r="O51" i="53"/>
  <c r="A42" i="52"/>
  <c r="B42" i="52"/>
  <c r="C42" i="52"/>
  <c r="D42" i="52"/>
  <c r="E42" i="52"/>
  <c r="F42" i="52"/>
  <c r="G42" i="52"/>
  <c r="H42" i="52"/>
  <c r="I42" i="52"/>
  <c r="J42" i="52"/>
  <c r="K42" i="52"/>
  <c r="L42" i="52"/>
  <c r="M42" i="52"/>
  <c r="N42" i="52"/>
  <c r="O42" i="52"/>
  <c r="A43" i="52"/>
  <c r="B43" i="52"/>
  <c r="C43" i="52"/>
  <c r="D43" i="52"/>
  <c r="E43" i="52"/>
  <c r="F43" i="52"/>
  <c r="G43" i="52"/>
  <c r="H43" i="52"/>
  <c r="I43" i="52"/>
  <c r="J43" i="52"/>
  <c r="K43" i="52"/>
  <c r="L43" i="52"/>
  <c r="M43" i="52"/>
  <c r="N43" i="52"/>
  <c r="O43" i="52"/>
  <c r="A44" i="52"/>
  <c r="B44" i="52"/>
  <c r="C44" i="52"/>
  <c r="D44" i="52"/>
  <c r="E44" i="52"/>
  <c r="F44" i="52"/>
  <c r="G44" i="52"/>
  <c r="H44" i="52"/>
  <c r="I44" i="52"/>
  <c r="J44" i="52"/>
  <c r="K44" i="52"/>
  <c r="L44" i="52"/>
  <c r="M44" i="52"/>
  <c r="N44" i="52"/>
  <c r="O44" i="52"/>
  <c r="A45" i="52"/>
  <c r="B45" i="52"/>
  <c r="C45" i="52"/>
  <c r="D45" i="52"/>
  <c r="E45" i="52"/>
  <c r="F45" i="52"/>
  <c r="G45" i="52"/>
  <c r="H45" i="52"/>
  <c r="I45" i="52"/>
  <c r="J45" i="52"/>
  <c r="K45" i="52"/>
  <c r="L45" i="52"/>
  <c r="M45" i="52"/>
  <c r="N45" i="52"/>
  <c r="O45" i="52"/>
  <c r="A46" i="52"/>
  <c r="B46" i="52"/>
  <c r="C46" i="52"/>
  <c r="D46" i="52"/>
  <c r="E46" i="52"/>
  <c r="F46" i="52"/>
  <c r="G46" i="52"/>
  <c r="H46" i="52"/>
  <c r="I46" i="52"/>
  <c r="J46" i="52"/>
  <c r="K46" i="52"/>
  <c r="L46" i="52"/>
  <c r="M46" i="52"/>
  <c r="N46" i="52"/>
  <c r="O46" i="52"/>
  <c r="A47" i="52"/>
  <c r="B47" i="52"/>
  <c r="C47" i="52"/>
  <c r="D47" i="52"/>
  <c r="E47" i="52"/>
  <c r="F47" i="52"/>
  <c r="G47" i="52"/>
  <c r="H47" i="52"/>
  <c r="I47" i="52"/>
  <c r="J47" i="52"/>
  <c r="K47" i="52"/>
  <c r="L47" i="52"/>
  <c r="M47" i="52"/>
  <c r="N47" i="52"/>
  <c r="O47" i="52"/>
  <c r="A48" i="52"/>
  <c r="B48" i="52"/>
  <c r="C48" i="52"/>
  <c r="D48" i="52"/>
  <c r="E48" i="52"/>
  <c r="F48" i="52"/>
  <c r="G48" i="52"/>
  <c r="H48" i="52"/>
  <c r="I48" i="52"/>
  <c r="J48" i="52"/>
  <c r="K48" i="52"/>
  <c r="L48" i="52"/>
  <c r="M48" i="52"/>
  <c r="N48" i="52"/>
  <c r="O48" i="52"/>
  <c r="A49" i="52"/>
  <c r="B49" i="52"/>
  <c r="C49" i="52"/>
  <c r="D49" i="52"/>
  <c r="E49" i="52"/>
  <c r="F49" i="52"/>
  <c r="G49" i="52"/>
  <c r="H49" i="52"/>
  <c r="I49" i="52"/>
  <c r="J49" i="52"/>
  <c r="K49" i="52"/>
  <c r="L49" i="52"/>
  <c r="M49" i="52"/>
  <c r="N49" i="52"/>
  <c r="O49" i="52"/>
  <c r="A50" i="52"/>
  <c r="B50" i="52"/>
  <c r="C50" i="52"/>
  <c r="D50" i="52"/>
  <c r="E50" i="52"/>
  <c r="F50" i="52"/>
  <c r="G50" i="52"/>
  <c r="H50" i="52"/>
  <c r="I50" i="52"/>
  <c r="J50" i="52"/>
  <c r="K50" i="52"/>
  <c r="L50" i="52"/>
  <c r="M50" i="52"/>
  <c r="N50" i="52"/>
  <c r="O50" i="52"/>
  <c r="A51" i="52"/>
  <c r="B51" i="52"/>
  <c r="C51" i="52"/>
  <c r="D51" i="52"/>
  <c r="E51" i="52"/>
  <c r="F51" i="52"/>
  <c r="G51" i="52"/>
  <c r="H51" i="52"/>
  <c r="I51" i="52"/>
  <c r="J51" i="52"/>
  <c r="K51" i="52"/>
  <c r="L51" i="52"/>
  <c r="M51" i="52"/>
  <c r="N51" i="52"/>
  <c r="O51" i="52"/>
  <c r="A42" i="50"/>
  <c r="B42" i="50"/>
  <c r="C42" i="50"/>
  <c r="C80" i="50" s="1"/>
  <c r="D42" i="50"/>
  <c r="D80" i="50" s="1"/>
  <c r="E42" i="50"/>
  <c r="E80" i="50" s="1"/>
  <c r="F42" i="50"/>
  <c r="G42" i="50"/>
  <c r="H42" i="50"/>
  <c r="H80" i="50" s="1"/>
  <c r="I42" i="50"/>
  <c r="I80" i="50" s="1"/>
  <c r="J42" i="50"/>
  <c r="J80" i="50" s="1"/>
  <c r="K42" i="50"/>
  <c r="K80" i="50" s="1"/>
  <c r="L42" i="50"/>
  <c r="M42" i="50"/>
  <c r="M80" i="50" s="1"/>
  <c r="N42" i="50"/>
  <c r="O42" i="50"/>
  <c r="O80" i="50" s="1"/>
  <c r="A43" i="50"/>
  <c r="B43" i="50"/>
  <c r="C43" i="50"/>
  <c r="D43" i="50"/>
  <c r="E43" i="50"/>
  <c r="F43" i="50"/>
  <c r="G43" i="50"/>
  <c r="H43" i="50"/>
  <c r="I43" i="50"/>
  <c r="J43" i="50"/>
  <c r="K43" i="50"/>
  <c r="L43" i="50"/>
  <c r="M43" i="50"/>
  <c r="N43" i="50"/>
  <c r="O43" i="50"/>
  <c r="A44" i="50"/>
  <c r="B44" i="50"/>
  <c r="C44" i="50"/>
  <c r="D44" i="50"/>
  <c r="E44" i="50"/>
  <c r="F44" i="50"/>
  <c r="G44" i="50"/>
  <c r="H44" i="50"/>
  <c r="I44" i="50"/>
  <c r="J44" i="50"/>
  <c r="K44" i="50"/>
  <c r="L44" i="50"/>
  <c r="M44" i="50"/>
  <c r="N44" i="50"/>
  <c r="O44" i="50"/>
  <c r="A45" i="50"/>
  <c r="B45" i="50"/>
  <c r="C45" i="50"/>
  <c r="D45" i="50"/>
  <c r="E45" i="50"/>
  <c r="F45" i="50"/>
  <c r="G45" i="50"/>
  <c r="H45" i="50"/>
  <c r="I45" i="50"/>
  <c r="J45" i="50"/>
  <c r="K45" i="50"/>
  <c r="L45" i="50"/>
  <c r="M45" i="50"/>
  <c r="N45" i="50"/>
  <c r="O45" i="50"/>
  <c r="A46" i="50"/>
  <c r="B46" i="50"/>
  <c r="C46" i="50"/>
  <c r="D46" i="50"/>
  <c r="E46" i="50"/>
  <c r="F46" i="50"/>
  <c r="G46" i="50"/>
  <c r="H46" i="50"/>
  <c r="I46" i="50"/>
  <c r="J46" i="50"/>
  <c r="K46" i="50"/>
  <c r="L46" i="50"/>
  <c r="M46" i="50"/>
  <c r="N46" i="50"/>
  <c r="O46" i="50"/>
  <c r="A47" i="50"/>
  <c r="B47" i="50"/>
  <c r="C47" i="50"/>
  <c r="D47" i="50"/>
  <c r="E47" i="50"/>
  <c r="F47" i="50"/>
  <c r="G47" i="50"/>
  <c r="H47" i="50"/>
  <c r="I47" i="50"/>
  <c r="J47" i="50"/>
  <c r="K47" i="50"/>
  <c r="L47" i="50"/>
  <c r="M47" i="50"/>
  <c r="N47" i="50"/>
  <c r="O47" i="50"/>
  <c r="A48" i="50"/>
  <c r="B48" i="50"/>
  <c r="C48" i="50"/>
  <c r="D48" i="50"/>
  <c r="E48" i="50"/>
  <c r="F48" i="50"/>
  <c r="G48" i="50"/>
  <c r="H48" i="50"/>
  <c r="I48" i="50"/>
  <c r="J48" i="50"/>
  <c r="K48" i="50"/>
  <c r="L48" i="50"/>
  <c r="M48" i="50"/>
  <c r="N48" i="50"/>
  <c r="O48" i="50"/>
  <c r="A49" i="50"/>
  <c r="B49" i="50"/>
  <c r="C49" i="50"/>
  <c r="D49" i="50"/>
  <c r="E49" i="50"/>
  <c r="F49" i="50"/>
  <c r="G49" i="50"/>
  <c r="H49" i="50"/>
  <c r="I49" i="50"/>
  <c r="J49" i="50"/>
  <c r="K49" i="50"/>
  <c r="L49" i="50"/>
  <c r="M49" i="50"/>
  <c r="N49" i="50"/>
  <c r="O49" i="50"/>
  <c r="A50" i="50"/>
  <c r="B50" i="50"/>
  <c r="C50" i="50"/>
  <c r="D50" i="50"/>
  <c r="E50" i="50"/>
  <c r="F50" i="50"/>
  <c r="G50" i="50"/>
  <c r="H50" i="50"/>
  <c r="I50" i="50"/>
  <c r="J50" i="50"/>
  <c r="K50" i="50"/>
  <c r="L50" i="50"/>
  <c r="M50" i="50"/>
  <c r="N50" i="50"/>
  <c r="O50" i="50"/>
  <c r="A51" i="50"/>
  <c r="B51" i="50"/>
  <c r="C51" i="50"/>
  <c r="D51" i="50"/>
  <c r="E51" i="50"/>
  <c r="F51" i="50"/>
  <c r="G51" i="50"/>
  <c r="H51" i="50"/>
  <c r="I51" i="50"/>
  <c r="J51" i="50"/>
  <c r="K51" i="50"/>
  <c r="L51" i="50"/>
  <c r="M51" i="50"/>
  <c r="N51" i="50"/>
  <c r="O51" i="50"/>
  <c r="A80" i="50"/>
  <c r="L80" i="50"/>
  <c r="N80" i="50"/>
  <c r="A81" i="50"/>
  <c r="A82" i="50"/>
  <c r="A83" i="50"/>
  <c r="A84" i="50"/>
  <c r="A85" i="50"/>
  <c r="A86" i="50"/>
  <c r="A87" i="50"/>
  <c r="A88" i="50"/>
  <c r="F81" i="50" l="1"/>
  <c r="N81" i="50"/>
  <c r="D81" i="50"/>
  <c r="N83" i="50"/>
  <c r="J82" i="50"/>
  <c r="M84" i="50"/>
  <c r="K87" i="50"/>
  <c r="F86" i="50"/>
  <c r="F87" i="50"/>
  <c r="K86" i="50"/>
  <c r="K84" i="50"/>
  <c r="F85" i="50"/>
  <c r="B86" i="50"/>
  <c r="I87" i="50"/>
  <c r="E86" i="50"/>
  <c r="F88" i="50"/>
  <c r="K85" i="50"/>
  <c r="F84" i="50"/>
  <c r="H82" i="50"/>
  <c r="K82" i="50"/>
  <c r="D88" i="50"/>
  <c r="O88" i="50"/>
  <c r="G86" i="50"/>
  <c r="C84" i="50"/>
  <c r="O82" i="50"/>
  <c r="N87" i="50"/>
  <c r="N86" i="50"/>
  <c r="N85" i="50"/>
  <c r="N88" i="50"/>
  <c r="N82" i="50"/>
  <c r="N84" i="50"/>
  <c r="L82" i="50"/>
  <c r="J85" i="50"/>
  <c r="G85" i="50"/>
  <c r="F82" i="50"/>
  <c r="B84" i="50"/>
  <c r="B82" i="50"/>
  <c r="D87" i="50"/>
  <c r="D85" i="50"/>
  <c r="D84" i="50"/>
  <c r="D82" i="50"/>
  <c r="D86" i="50"/>
  <c r="C88" i="50"/>
  <c r="C82" i="50"/>
  <c r="C86" i="50"/>
  <c r="C81" i="50"/>
  <c r="C87" i="50"/>
  <c r="C83" i="50"/>
  <c r="C85" i="50"/>
  <c r="O87" i="50"/>
  <c r="O85" i="50"/>
  <c r="O81" i="50"/>
  <c r="O86" i="50"/>
  <c r="O84" i="50"/>
  <c r="O83" i="50"/>
  <c r="M87" i="50"/>
  <c r="M86" i="50"/>
  <c r="M81" i="50"/>
  <c r="M88" i="50"/>
  <c r="M85" i="50"/>
  <c r="M83" i="50"/>
  <c r="M82" i="50"/>
  <c r="L81" i="50"/>
  <c r="L83" i="50"/>
  <c r="L88" i="50"/>
  <c r="L87" i="50"/>
  <c r="L85" i="50"/>
  <c r="L86" i="50"/>
  <c r="L84" i="50"/>
  <c r="K88" i="50"/>
  <c r="K83" i="50"/>
  <c r="K81" i="50"/>
  <c r="J87" i="50"/>
  <c r="J84" i="50"/>
  <c r="J81" i="50"/>
  <c r="J83" i="50"/>
  <c r="J88" i="50"/>
  <c r="J86" i="50"/>
  <c r="I84" i="50"/>
  <c r="I81" i="50"/>
  <c r="I88" i="50"/>
  <c r="I86" i="50"/>
  <c r="I83" i="50"/>
  <c r="I85" i="50"/>
  <c r="I82" i="50"/>
  <c r="H85" i="50"/>
  <c r="H84" i="50"/>
  <c r="H83" i="50"/>
  <c r="H88" i="50"/>
  <c r="H87" i="50"/>
  <c r="H86" i="50"/>
  <c r="H81" i="50"/>
  <c r="G84" i="50"/>
  <c r="G82" i="50"/>
  <c r="G81" i="50"/>
  <c r="G88" i="50"/>
  <c r="G83" i="50"/>
  <c r="G80" i="50"/>
  <c r="G87" i="50"/>
  <c r="F80" i="50"/>
  <c r="F83" i="50"/>
  <c r="B85" i="50"/>
  <c r="B80" i="50"/>
  <c r="B87" i="50"/>
  <c r="B83" i="50"/>
  <c r="B81" i="50"/>
  <c r="B88" i="50"/>
  <c r="E87" i="50"/>
  <c r="E81" i="50"/>
  <c r="E88" i="50"/>
  <c r="E84" i="50"/>
  <c r="E82" i="50"/>
  <c r="E85" i="50"/>
  <c r="D83" i="50"/>
  <c r="E83" i="50"/>
  <c r="F69" i="56"/>
  <c r="F70" i="56"/>
  <c r="F71" i="56"/>
  <c r="G69" i="56"/>
  <c r="G70" i="56"/>
  <c r="G71" i="56"/>
  <c r="H69" i="56"/>
  <c r="H70" i="56"/>
  <c r="H71" i="56"/>
  <c r="I69" i="56"/>
  <c r="I70" i="56"/>
  <c r="I71" i="56"/>
  <c r="I72" i="56"/>
  <c r="E59" i="56"/>
  <c r="E60" i="56"/>
  <c r="E61" i="56"/>
  <c r="E62" i="56"/>
  <c r="D59" i="56"/>
  <c r="D60" i="56"/>
  <c r="D61" i="56"/>
  <c r="C59" i="56"/>
  <c r="C60" i="56"/>
  <c r="B59" i="56"/>
  <c r="B60" i="56"/>
  <c r="B61" i="56"/>
  <c r="B54" i="56"/>
  <c r="B55" i="56"/>
  <c r="B56" i="56"/>
  <c r="B57" i="56"/>
  <c r="O54" i="56"/>
  <c r="O55" i="56"/>
  <c r="O56" i="56"/>
  <c r="N54" i="56"/>
  <c r="N55" i="56"/>
  <c r="N56" i="56"/>
  <c r="M54" i="56"/>
  <c r="M55" i="56"/>
  <c r="M56" i="56"/>
  <c r="M57" i="56"/>
  <c r="L54" i="56"/>
  <c r="L55" i="56"/>
  <c r="L56" i="56"/>
  <c r="L57" i="56"/>
  <c r="K54" i="56"/>
  <c r="K55" i="56"/>
  <c r="K56" i="56"/>
  <c r="K57" i="56"/>
  <c r="J54" i="56"/>
  <c r="J55" i="56"/>
  <c r="J56" i="56"/>
  <c r="I54" i="56"/>
  <c r="I55" i="56"/>
  <c r="I56" i="56"/>
  <c r="I57" i="56"/>
  <c r="H54" i="56"/>
  <c r="H55" i="56"/>
  <c r="H56" i="56"/>
  <c r="H57" i="56"/>
  <c r="G54" i="56"/>
  <c r="G55" i="56"/>
  <c r="G56" i="56"/>
  <c r="G57" i="56"/>
  <c r="F54" i="56"/>
  <c r="F55" i="56"/>
  <c r="F56" i="56"/>
  <c r="E54" i="56"/>
  <c r="E55" i="56"/>
  <c r="E56" i="56"/>
  <c r="E57" i="56"/>
  <c r="D54" i="56"/>
  <c r="D55" i="56"/>
  <c r="D56" i="56"/>
  <c r="D57" i="56"/>
  <c r="C54" i="56"/>
  <c r="C55" i="56"/>
  <c r="C56" i="56"/>
  <c r="C47" i="56"/>
  <c r="C48" i="56"/>
  <c r="C49" i="56"/>
  <c r="B47" i="56"/>
  <c r="B48" i="56"/>
  <c r="B49" i="56"/>
  <c r="B50" i="56"/>
  <c r="B51" i="56"/>
  <c r="B52" i="56"/>
  <c r="M61" i="61"/>
  <c r="M62" i="61"/>
  <c r="M58" i="61"/>
  <c r="M59" i="61"/>
  <c r="M60" i="61"/>
  <c r="N58" i="61"/>
  <c r="N59" i="61"/>
  <c r="N60" i="61"/>
  <c r="E62" i="53"/>
  <c r="N58" i="53" l="1"/>
  <c r="N59" i="53"/>
  <c r="N69" i="52"/>
  <c r="I69" i="51"/>
  <c r="L69" i="51"/>
  <c r="M69" i="51"/>
  <c r="N69" i="51"/>
  <c r="N70" i="51"/>
  <c r="O58" i="51"/>
  <c r="N58" i="51"/>
  <c r="M58" i="51"/>
  <c r="C50" i="51"/>
  <c r="C65" i="50"/>
  <c r="D65" i="50"/>
  <c r="E65" i="50"/>
  <c r="I69" i="49"/>
  <c r="I70" i="49"/>
  <c r="L69" i="49"/>
  <c r="L70" i="49"/>
  <c r="N69" i="49"/>
  <c r="N70" i="49"/>
  <c r="A80" i="53" l="1"/>
  <c r="A81" i="53"/>
  <c r="A82" i="53"/>
  <c r="A83" i="53"/>
  <c r="A84" i="53"/>
  <c r="A85" i="53"/>
  <c r="A86" i="53"/>
  <c r="A87" i="53"/>
  <c r="K68" i="60" l="1"/>
  <c r="K69" i="56" l="1"/>
  <c r="J69" i="56"/>
  <c r="K68" i="56"/>
  <c r="B62" i="56" l="1"/>
  <c r="N57" i="56" l="1"/>
  <c r="N58" i="56"/>
  <c r="N59" i="56"/>
  <c r="M58" i="56"/>
  <c r="M59" i="56"/>
  <c r="O57" i="56"/>
  <c r="O58" i="56"/>
  <c r="O59" i="56"/>
  <c r="J68" i="55" l="1"/>
  <c r="J69" i="55"/>
  <c r="M68" i="55"/>
  <c r="M69" i="55"/>
  <c r="L68" i="55"/>
  <c r="L69" i="55"/>
  <c r="J66" i="55"/>
  <c r="J67" i="55"/>
  <c r="L51" i="55" l="1"/>
  <c r="L52" i="55"/>
  <c r="D65" i="55" l="1"/>
  <c r="E65" i="55"/>
  <c r="F65" i="55"/>
  <c r="G65" i="55"/>
  <c r="H65" i="55"/>
  <c r="I65" i="55"/>
  <c r="J65" i="55"/>
  <c r="K65" i="55"/>
  <c r="L65" i="55"/>
  <c r="M65" i="55"/>
  <c r="N65" i="55"/>
  <c r="O65" i="55"/>
  <c r="D66" i="55"/>
  <c r="E66" i="55"/>
  <c r="F66" i="55"/>
  <c r="G66" i="55"/>
  <c r="H66" i="55"/>
  <c r="I66" i="55"/>
  <c r="K66" i="55"/>
  <c r="L66" i="55"/>
  <c r="M66" i="55"/>
  <c r="N66" i="55"/>
  <c r="O66" i="55"/>
  <c r="C65" i="55"/>
  <c r="C66" i="55"/>
  <c r="B65" i="55"/>
  <c r="B66" i="55"/>
  <c r="E58" i="55"/>
  <c r="B36" i="55"/>
  <c r="C36" i="55"/>
  <c r="D36" i="55"/>
  <c r="E36" i="55"/>
  <c r="F36" i="55"/>
  <c r="G36" i="55"/>
  <c r="H36" i="55"/>
  <c r="I36" i="55"/>
  <c r="J36" i="55"/>
  <c r="K36" i="55"/>
  <c r="L36" i="55"/>
  <c r="M36" i="55"/>
  <c r="A42" i="55"/>
  <c r="B42" i="55"/>
  <c r="B81" i="55" s="1"/>
  <c r="C42" i="55"/>
  <c r="C80" i="55" s="1"/>
  <c r="D42" i="55"/>
  <c r="E42" i="55"/>
  <c r="E80" i="55" s="1"/>
  <c r="F42" i="55"/>
  <c r="F80" i="55" s="1"/>
  <c r="G42" i="55"/>
  <c r="G80" i="55" s="1"/>
  <c r="H42" i="55"/>
  <c r="I42" i="55"/>
  <c r="I80" i="55" s="1"/>
  <c r="J42" i="55"/>
  <c r="K42" i="55"/>
  <c r="K80" i="55" s="1"/>
  <c r="L42" i="55"/>
  <c r="M42" i="55"/>
  <c r="M80" i="55" s="1"/>
  <c r="N42" i="55"/>
  <c r="N80" i="55" s="1"/>
  <c r="O42" i="55"/>
  <c r="O80" i="55" s="1"/>
  <c r="A43" i="55"/>
  <c r="B43" i="55"/>
  <c r="C43" i="55"/>
  <c r="D43" i="55"/>
  <c r="E43" i="55"/>
  <c r="F43" i="55"/>
  <c r="G43" i="55"/>
  <c r="H43" i="55"/>
  <c r="I43" i="55"/>
  <c r="J43" i="55"/>
  <c r="K43" i="55"/>
  <c r="L43" i="55"/>
  <c r="M43" i="55"/>
  <c r="N43" i="55"/>
  <c r="O43" i="55"/>
  <c r="A44" i="55"/>
  <c r="B44" i="55"/>
  <c r="C44" i="55"/>
  <c r="D44" i="55"/>
  <c r="E44" i="55"/>
  <c r="F44" i="55"/>
  <c r="G44" i="55"/>
  <c r="H44" i="55"/>
  <c r="I44" i="55"/>
  <c r="J44" i="55"/>
  <c r="K44" i="55"/>
  <c r="L44" i="55"/>
  <c r="M44" i="55"/>
  <c r="N44" i="55"/>
  <c r="O44" i="55"/>
  <c r="A45" i="55"/>
  <c r="C45" i="55"/>
  <c r="D45" i="55"/>
  <c r="E45" i="55"/>
  <c r="F45" i="55"/>
  <c r="G45" i="55"/>
  <c r="H45" i="55"/>
  <c r="I45" i="55"/>
  <c r="J45" i="55"/>
  <c r="K45" i="55"/>
  <c r="L45" i="55"/>
  <c r="M45" i="55"/>
  <c r="N45" i="55"/>
  <c r="O45" i="55"/>
  <c r="A46" i="55"/>
  <c r="C46" i="55"/>
  <c r="D46" i="55"/>
  <c r="E46" i="55"/>
  <c r="F46" i="55"/>
  <c r="G46" i="55"/>
  <c r="H46" i="55"/>
  <c r="I46" i="55"/>
  <c r="J46" i="55"/>
  <c r="K46" i="55"/>
  <c r="L46" i="55"/>
  <c r="M46" i="55"/>
  <c r="N46" i="55"/>
  <c r="O46" i="55"/>
  <c r="A47" i="55"/>
  <c r="C47" i="55"/>
  <c r="D47" i="55"/>
  <c r="E47" i="55"/>
  <c r="F47" i="55"/>
  <c r="G47" i="55"/>
  <c r="H47" i="55"/>
  <c r="I47" i="55"/>
  <c r="J47" i="55"/>
  <c r="K47" i="55"/>
  <c r="L47" i="55"/>
  <c r="M47" i="55"/>
  <c r="N47" i="55"/>
  <c r="O47" i="55"/>
  <c r="A48" i="55"/>
  <c r="B48" i="55"/>
  <c r="C48" i="55"/>
  <c r="D48" i="55"/>
  <c r="E48" i="55"/>
  <c r="F48" i="55"/>
  <c r="G48" i="55"/>
  <c r="H48" i="55"/>
  <c r="I48" i="55"/>
  <c r="J48" i="55"/>
  <c r="K48" i="55"/>
  <c r="L48" i="55"/>
  <c r="M48" i="55"/>
  <c r="N48" i="55"/>
  <c r="O48" i="55"/>
  <c r="A49" i="55"/>
  <c r="B49" i="55"/>
  <c r="C49" i="55"/>
  <c r="D49" i="55"/>
  <c r="E49" i="55"/>
  <c r="F49" i="55"/>
  <c r="G49" i="55"/>
  <c r="H49" i="55"/>
  <c r="I49" i="55"/>
  <c r="J49" i="55"/>
  <c r="K49" i="55"/>
  <c r="L49" i="55"/>
  <c r="M49" i="55"/>
  <c r="N49" i="55"/>
  <c r="O49" i="55"/>
  <c r="A50" i="55"/>
  <c r="B50" i="55"/>
  <c r="C50" i="55"/>
  <c r="D50" i="55"/>
  <c r="E50" i="55"/>
  <c r="F50" i="55"/>
  <c r="G50" i="55"/>
  <c r="H50" i="55"/>
  <c r="I50" i="55"/>
  <c r="J50" i="55"/>
  <c r="K50" i="55"/>
  <c r="L50" i="55"/>
  <c r="M50" i="55"/>
  <c r="N50" i="55"/>
  <c r="O50" i="55"/>
  <c r="A51" i="55"/>
  <c r="B51" i="55"/>
  <c r="C51" i="55"/>
  <c r="D51" i="55"/>
  <c r="E51" i="55"/>
  <c r="F51" i="55"/>
  <c r="G51" i="55"/>
  <c r="H51" i="55"/>
  <c r="I51" i="55"/>
  <c r="J51" i="55"/>
  <c r="K51" i="55"/>
  <c r="M51" i="55"/>
  <c r="N51" i="55"/>
  <c r="O51" i="55"/>
  <c r="A52" i="55"/>
  <c r="B52" i="55"/>
  <c r="C52" i="55"/>
  <c r="D52" i="55"/>
  <c r="E52" i="55"/>
  <c r="F52" i="55"/>
  <c r="G52" i="55"/>
  <c r="H52" i="55"/>
  <c r="I52" i="55"/>
  <c r="J52" i="55"/>
  <c r="K52" i="55"/>
  <c r="M52" i="55"/>
  <c r="N52" i="55"/>
  <c r="O52" i="55"/>
  <c r="A53" i="55"/>
  <c r="B53" i="55"/>
  <c r="C53" i="55"/>
  <c r="D53" i="55"/>
  <c r="E53" i="55"/>
  <c r="F53" i="55"/>
  <c r="G53" i="55"/>
  <c r="H53" i="55"/>
  <c r="I53" i="55"/>
  <c r="J53" i="55"/>
  <c r="K53" i="55"/>
  <c r="L53" i="55"/>
  <c r="M53" i="55"/>
  <c r="N53" i="55"/>
  <c r="O53" i="55"/>
  <c r="A54" i="55"/>
  <c r="B54" i="55"/>
  <c r="C54" i="55"/>
  <c r="D54" i="55"/>
  <c r="E54" i="55"/>
  <c r="F54" i="55"/>
  <c r="G54" i="55"/>
  <c r="H54" i="55"/>
  <c r="I54" i="55"/>
  <c r="J54" i="55"/>
  <c r="K54" i="55"/>
  <c r="L54" i="55"/>
  <c r="M54" i="55"/>
  <c r="N54" i="55"/>
  <c r="O54" i="55"/>
  <c r="A55" i="55"/>
  <c r="B55" i="55"/>
  <c r="C55" i="55"/>
  <c r="D55" i="55"/>
  <c r="E55" i="55"/>
  <c r="F55" i="55"/>
  <c r="G55" i="55"/>
  <c r="H55" i="55"/>
  <c r="I55" i="55"/>
  <c r="J55" i="55"/>
  <c r="K55" i="55"/>
  <c r="L55" i="55"/>
  <c r="M55" i="55"/>
  <c r="N55" i="55"/>
  <c r="O55" i="55"/>
  <c r="A56" i="55"/>
  <c r="B56" i="55"/>
  <c r="C56" i="55"/>
  <c r="D56" i="55"/>
  <c r="E56" i="55"/>
  <c r="F56" i="55"/>
  <c r="G56" i="55"/>
  <c r="H56" i="55"/>
  <c r="I56" i="55"/>
  <c r="J56" i="55"/>
  <c r="K56" i="55"/>
  <c r="L56" i="55"/>
  <c r="M56" i="55"/>
  <c r="N56" i="55"/>
  <c r="O56" i="55"/>
  <c r="A57" i="55"/>
  <c r="B57" i="55"/>
  <c r="C57" i="55"/>
  <c r="D57" i="55"/>
  <c r="E57" i="55"/>
  <c r="F57" i="55"/>
  <c r="G57" i="55"/>
  <c r="H57" i="55"/>
  <c r="I57" i="55"/>
  <c r="J57" i="55"/>
  <c r="K57" i="55"/>
  <c r="L57" i="55"/>
  <c r="M57" i="55"/>
  <c r="N57" i="55"/>
  <c r="O57" i="55"/>
  <c r="A58" i="55"/>
  <c r="B58" i="55"/>
  <c r="C58" i="55"/>
  <c r="D58" i="55"/>
  <c r="F58" i="55"/>
  <c r="G58" i="55"/>
  <c r="H58" i="55"/>
  <c r="I58" i="55"/>
  <c r="J58" i="55"/>
  <c r="K58" i="55"/>
  <c r="L58" i="55"/>
  <c r="M58" i="55"/>
  <c r="N58" i="55"/>
  <c r="O58" i="55"/>
  <c r="A59" i="55"/>
  <c r="B59" i="55"/>
  <c r="C59" i="55"/>
  <c r="D59" i="55"/>
  <c r="E59" i="55"/>
  <c r="F59" i="55"/>
  <c r="G59" i="55"/>
  <c r="H59" i="55"/>
  <c r="I59" i="55"/>
  <c r="J59" i="55"/>
  <c r="K59" i="55"/>
  <c r="L59" i="55"/>
  <c r="M59" i="55"/>
  <c r="N59" i="55"/>
  <c r="O59" i="55"/>
  <c r="A60" i="55"/>
  <c r="B60" i="55"/>
  <c r="C60" i="55"/>
  <c r="D60" i="55"/>
  <c r="E60" i="55"/>
  <c r="F60" i="55"/>
  <c r="G60" i="55"/>
  <c r="H60" i="55"/>
  <c r="I60" i="55"/>
  <c r="J60" i="55"/>
  <c r="K60" i="55"/>
  <c r="L60" i="55"/>
  <c r="M60" i="55"/>
  <c r="N60" i="55"/>
  <c r="O60" i="55"/>
  <c r="A61" i="55"/>
  <c r="B61" i="55"/>
  <c r="C61" i="55"/>
  <c r="D61" i="55"/>
  <c r="E61" i="55"/>
  <c r="F61" i="55"/>
  <c r="G61" i="55"/>
  <c r="H61" i="55"/>
  <c r="I61" i="55"/>
  <c r="J61" i="55"/>
  <c r="K61" i="55"/>
  <c r="L61" i="55"/>
  <c r="M61" i="55"/>
  <c r="N61" i="55"/>
  <c r="O61" i="55"/>
  <c r="A62" i="55"/>
  <c r="B62" i="55"/>
  <c r="C62" i="55"/>
  <c r="D62" i="55"/>
  <c r="E62" i="55"/>
  <c r="F62" i="55"/>
  <c r="G62" i="55"/>
  <c r="H62" i="55"/>
  <c r="I62" i="55"/>
  <c r="J62" i="55"/>
  <c r="K62" i="55"/>
  <c r="L62" i="55"/>
  <c r="M62" i="55"/>
  <c r="N62" i="55"/>
  <c r="O62" i="55"/>
  <c r="A63" i="55"/>
  <c r="C63" i="55"/>
  <c r="D63" i="55"/>
  <c r="E63" i="55"/>
  <c r="F63" i="55"/>
  <c r="G63" i="55"/>
  <c r="H63" i="55"/>
  <c r="I63" i="55"/>
  <c r="J63" i="55"/>
  <c r="K63" i="55"/>
  <c r="L63" i="55"/>
  <c r="M63" i="55"/>
  <c r="N63" i="55"/>
  <c r="O63" i="55"/>
  <c r="A64" i="55"/>
  <c r="B64" i="55"/>
  <c r="C64" i="55"/>
  <c r="D64" i="55"/>
  <c r="E64" i="55"/>
  <c r="F64" i="55"/>
  <c r="G64" i="55"/>
  <c r="H64" i="55"/>
  <c r="I64" i="55"/>
  <c r="J64" i="55"/>
  <c r="K64" i="55"/>
  <c r="L64" i="55"/>
  <c r="M64" i="55"/>
  <c r="N64" i="55"/>
  <c r="O64" i="55"/>
  <c r="A67" i="55"/>
  <c r="B67" i="55"/>
  <c r="C67" i="55"/>
  <c r="D67" i="55"/>
  <c r="E67" i="55"/>
  <c r="F67" i="55"/>
  <c r="G67" i="55"/>
  <c r="H67" i="55"/>
  <c r="I67" i="55"/>
  <c r="K67" i="55"/>
  <c r="L67" i="55"/>
  <c r="M67" i="55"/>
  <c r="N67" i="55"/>
  <c r="O67" i="55"/>
  <c r="A68" i="55"/>
  <c r="B68" i="55"/>
  <c r="C68" i="55"/>
  <c r="D68" i="55"/>
  <c r="E68" i="55"/>
  <c r="F68" i="55"/>
  <c r="G68" i="55"/>
  <c r="H68" i="55"/>
  <c r="I68" i="55"/>
  <c r="K68" i="55"/>
  <c r="N68" i="55"/>
  <c r="O68" i="55"/>
  <c r="A69" i="55"/>
  <c r="B69" i="55"/>
  <c r="C69" i="55"/>
  <c r="D69" i="55"/>
  <c r="E69" i="55"/>
  <c r="F69" i="55"/>
  <c r="G69" i="55"/>
  <c r="H69" i="55"/>
  <c r="I69" i="55"/>
  <c r="K69" i="55"/>
  <c r="N69" i="55"/>
  <c r="O69" i="55"/>
  <c r="A70" i="55"/>
  <c r="B70" i="55"/>
  <c r="C70" i="55"/>
  <c r="D70" i="55"/>
  <c r="E70" i="55"/>
  <c r="F70" i="55"/>
  <c r="G70" i="55"/>
  <c r="H70" i="55"/>
  <c r="I70" i="55"/>
  <c r="J70" i="55"/>
  <c r="K70" i="55"/>
  <c r="L70" i="55"/>
  <c r="M70" i="55"/>
  <c r="N70" i="55"/>
  <c r="O70" i="55"/>
  <c r="A71" i="55"/>
  <c r="B71" i="55"/>
  <c r="C71" i="55"/>
  <c r="D71" i="55"/>
  <c r="E71" i="55"/>
  <c r="F71" i="55"/>
  <c r="G71" i="55"/>
  <c r="H71" i="55"/>
  <c r="I71" i="55"/>
  <c r="J71" i="55"/>
  <c r="K71" i="55"/>
  <c r="L71" i="55"/>
  <c r="M71" i="55"/>
  <c r="N71" i="55"/>
  <c r="O71" i="55"/>
  <c r="A72" i="55"/>
  <c r="B72" i="55"/>
  <c r="C72" i="55"/>
  <c r="D72" i="55"/>
  <c r="E72" i="55"/>
  <c r="F72" i="55"/>
  <c r="G72" i="55"/>
  <c r="H72" i="55"/>
  <c r="I72" i="55"/>
  <c r="J72" i="55"/>
  <c r="K72" i="55"/>
  <c r="L72" i="55"/>
  <c r="M72" i="55"/>
  <c r="N72" i="55"/>
  <c r="O72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08" i="55"/>
  <c r="A109" i="55"/>
  <c r="A110" i="55"/>
  <c r="B80" i="55" l="1"/>
  <c r="F81" i="55"/>
  <c r="G81" i="55"/>
  <c r="K82" i="55"/>
  <c r="N86" i="55"/>
  <c r="N104" i="55"/>
  <c r="N105" i="55"/>
  <c r="N106" i="55"/>
  <c r="J105" i="55"/>
  <c r="J106" i="55"/>
  <c r="G82" i="55"/>
  <c r="E93" i="55"/>
  <c r="E94" i="55"/>
  <c r="E91" i="55"/>
  <c r="E95" i="55"/>
  <c r="E97" i="55"/>
  <c r="E92" i="55"/>
  <c r="E96" i="55"/>
  <c r="I88" i="55"/>
  <c r="H109" i="55"/>
  <c r="F103" i="55"/>
  <c r="B107" i="55"/>
  <c r="L109" i="55"/>
  <c r="N93" i="55"/>
  <c r="I110" i="55"/>
  <c r="I96" i="55"/>
  <c r="H95" i="55"/>
  <c r="F89" i="55"/>
  <c r="M106" i="55"/>
  <c r="M109" i="55"/>
  <c r="M110" i="55"/>
  <c r="L74" i="55"/>
  <c r="L76" i="55" s="1"/>
  <c r="I106" i="55"/>
  <c r="I103" i="55"/>
  <c r="H87" i="55"/>
  <c r="H105" i="55"/>
  <c r="H108" i="55"/>
  <c r="H104" i="55"/>
  <c r="D105" i="55"/>
  <c r="N81" i="55"/>
  <c r="L105" i="55"/>
  <c r="K94" i="55"/>
  <c r="K86" i="55"/>
  <c r="K81" i="55"/>
  <c r="K108" i="55"/>
  <c r="K102" i="55"/>
  <c r="J81" i="55"/>
  <c r="K104" i="55"/>
  <c r="J103" i="55"/>
  <c r="J110" i="55"/>
  <c r="J80" i="55"/>
  <c r="J107" i="55"/>
  <c r="I109" i="55"/>
  <c r="I105" i="55"/>
  <c r="G102" i="55"/>
  <c r="G86" i="55"/>
  <c r="G108" i="55"/>
  <c r="F102" i="55"/>
  <c r="F97" i="55"/>
  <c r="F110" i="55"/>
  <c r="F107" i="55"/>
  <c r="N110" i="55"/>
  <c r="N85" i="55"/>
  <c r="O108" i="55"/>
  <c r="O104" i="55"/>
  <c r="N101" i="55"/>
  <c r="N107" i="55"/>
  <c r="N103" i="55"/>
  <c r="O82" i="55"/>
  <c r="O81" i="55"/>
  <c r="L108" i="55"/>
  <c r="M105" i="55"/>
  <c r="L104" i="55"/>
  <c r="M96" i="55"/>
  <c r="L95" i="55"/>
  <c r="O90" i="55"/>
  <c r="B101" i="55"/>
  <c r="B89" i="55"/>
  <c r="E105" i="55"/>
  <c r="E106" i="55"/>
  <c r="D109" i="55"/>
  <c r="D108" i="55"/>
  <c r="D104" i="55"/>
  <c r="D91" i="55"/>
  <c r="C104" i="55"/>
  <c r="C108" i="55"/>
  <c r="C90" i="55"/>
  <c r="C98" i="55"/>
  <c r="C82" i="55"/>
  <c r="C81" i="55"/>
  <c r="C107" i="55"/>
  <c r="G104" i="55"/>
  <c r="O107" i="55"/>
  <c r="K107" i="55"/>
  <c r="G107" i="55"/>
  <c r="F106" i="55"/>
  <c r="O103" i="55"/>
  <c r="K103" i="55"/>
  <c r="B106" i="55"/>
  <c r="B110" i="55"/>
  <c r="E110" i="55"/>
  <c r="E109" i="55"/>
  <c r="K85" i="55"/>
  <c r="K89" i="55"/>
  <c r="K93" i="55"/>
  <c r="K97" i="55"/>
  <c r="K101" i="55"/>
  <c r="K84" i="55"/>
  <c r="K88" i="55"/>
  <c r="K92" i="55"/>
  <c r="K96" i="55"/>
  <c r="K100" i="55"/>
  <c r="K74" i="55"/>
  <c r="K76" i="55" s="1"/>
  <c r="K83" i="55"/>
  <c r="K87" i="55"/>
  <c r="K91" i="55"/>
  <c r="K95" i="55"/>
  <c r="K99" i="55"/>
  <c r="C85" i="55"/>
  <c r="C89" i="55"/>
  <c r="C93" i="55"/>
  <c r="C97" i="55"/>
  <c r="C101" i="55"/>
  <c r="C84" i="55"/>
  <c r="C88" i="55"/>
  <c r="C92" i="55"/>
  <c r="C96" i="55"/>
  <c r="C100" i="55"/>
  <c r="C74" i="55"/>
  <c r="C76" i="55" s="1"/>
  <c r="C83" i="55"/>
  <c r="C87" i="55"/>
  <c r="C91" i="55"/>
  <c r="C95" i="55"/>
  <c r="C99" i="55"/>
  <c r="J84" i="55"/>
  <c r="J88" i="55"/>
  <c r="J92" i="55"/>
  <c r="J96" i="55"/>
  <c r="J100" i="55"/>
  <c r="J74" i="55"/>
  <c r="J76" i="55" s="1"/>
  <c r="J83" i="55"/>
  <c r="J87" i="55"/>
  <c r="J91" i="55"/>
  <c r="J95" i="55"/>
  <c r="J99" i="55"/>
  <c r="J82" i="55"/>
  <c r="J86" i="55"/>
  <c r="J90" i="55"/>
  <c r="J94" i="55"/>
  <c r="J98" i="55"/>
  <c r="F84" i="55"/>
  <c r="F88" i="55"/>
  <c r="F92" i="55"/>
  <c r="F96" i="55"/>
  <c r="F100" i="55"/>
  <c r="F74" i="55"/>
  <c r="F76" i="55" s="1"/>
  <c r="F83" i="55"/>
  <c r="F87" i="55"/>
  <c r="F91" i="55"/>
  <c r="F95" i="55"/>
  <c r="F99" i="55"/>
  <c r="F82" i="55"/>
  <c r="F86" i="55"/>
  <c r="F90" i="55"/>
  <c r="F94" i="55"/>
  <c r="F98" i="55"/>
  <c r="M74" i="55"/>
  <c r="M76" i="55" s="1"/>
  <c r="M83" i="55"/>
  <c r="M87" i="55"/>
  <c r="M91" i="55"/>
  <c r="M95" i="55"/>
  <c r="M99" i="55"/>
  <c r="M82" i="55"/>
  <c r="M86" i="55"/>
  <c r="M90" i="55"/>
  <c r="M94" i="55"/>
  <c r="M98" i="55"/>
  <c r="M81" i="55"/>
  <c r="M85" i="55"/>
  <c r="M89" i="55"/>
  <c r="M93" i="55"/>
  <c r="M97" i="55"/>
  <c r="M101" i="55"/>
  <c r="E74" i="55"/>
  <c r="E76" i="55" s="1"/>
  <c r="E83" i="55"/>
  <c r="E87" i="55"/>
  <c r="E99" i="55"/>
  <c r="E103" i="55"/>
  <c r="E82" i="55"/>
  <c r="E86" i="55"/>
  <c r="E90" i="55"/>
  <c r="E98" i="55"/>
  <c r="E81" i="55"/>
  <c r="E85" i="55"/>
  <c r="E89" i="55"/>
  <c r="E101" i="55"/>
  <c r="L82" i="55"/>
  <c r="L86" i="55"/>
  <c r="L90" i="55"/>
  <c r="L94" i="55"/>
  <c r="L98" i="55"/>
  <c r="L102" i="55"/>
  <c r="L81" i="55"/>
  <c r="L85" i="55"/>
  <c r="L89" i="55"/>
  <c r="L93" i="55"/>
  <c r="L97" i="55"/>
  <c r="L101" i="55"/>
  <c r="L80" i="55"/>
  <c r="L84" i="55"/>
  <c r="L88" i="55"/>
  <c r="L92" i="55"/>
  <c r="L96" i="55"/>
  <c r="L100" i="55"/>
  <c r="H82" i="55"/>
  <c r="H86" i="55"/>
  <c r="H90" i="55"/>
  <c r="H94" i="55"/>
  <c r="H98" i="55"/>
  <c r="H102" i="55"/>
  <c r="H81" i="55"/>
  <c r="H85" i="55"/>
  <c r="H89" i="55"/>
  <c r="H93" i="55"/>
  <c r="H97" i="55"/>
  <c r="H101" i="55"/>
  <c r="H80" i="55"/>
  <c r="H84" i="55"/>
  <c r="H88" i="55"/>
  <c r="H92" i="55"/>
  <c r="H96" i="55"/>
  <c r="H100" i="55"/>
  <c r="D82" i="55"/>
  <c r="D86" i="55"/>
  <c r="D90" i="55"/>
  <c r="D94" i="55"/>
  <c r="D98" i="55"/>
  <c r="D102" i="55"/>
  <c r="D81" i="55"/>
  <c r="D85" i="55"/>
  <c r="D89" i="55"/>
  <c r="D93" i="55"/>
  <c r="D97" i="55"/>
  <c r="D101" i="55"/>
  <c r="D80" i="55"/>
  <c r="D84" i="55"/>
  <c r="D88" i="55"/>
  <c r="D92" i="55"/>
  <c r="D96" i="55"/>
  <c r="D100" i="55"/>
  <c r="L110" i="55"/>
  <c r="H110" i="55"/>
  <c r="D110" i="55"/>
  <c r="O109" i="55"/>
  <c r="K109" i="55"/>
  <c r="G109" i="55"/>
  <c r="C109" i="55"/>
  <c r="N108" i="55"/>
  <c r="J108" i="55"/>
  <c r="F108" i="55"/>
  <c r="B108" i="55"/>
  <c r="M107" i="55"/>
  <c r="I107" i="55"/>
  <c r="E107" i="55"/>
  <c r="L106" i="55"/>
  <c r="H106" i="55"/>
  <c r="D106" i="55"/>
  <c r="O105" i="55"/>
  <c r="K105" i="55"/>
  <c r="G105" i="55"/>
  <c r="C105" i="55"/>
  <c r="J104" i="55"/>
  <c r="F104" i="55"/>
  <c r="B104" i="55"/>
  <c r="M103" i="55"/>
  <c r="D103" i="55"/>
  <c r="O102" i="55"/>
  <c r="J102" i="55"/>
  <c r="E102" i="55"/>
  <c r="J101" i="55"/>
  <c r="M100" i="55"/>
  <c r="L99" i="55"/>
  <c r="O98" i="55"/>
  <c r="B97" i="55"/>
  <c r="D95" i="55"/>
  <c r="G94" i="55"/>
  <c r="J93" i="55"/>
  <c r="M92" i="55"/>
  <c r="L91" i="55"/>
  <c r="E88" i="55"/>
  <c r="D87" i="55"/>
  <c r="J85" i="55"/>
  <c r="M84" i="55"/>
  <c r="L83" i="55"/>
  <c r="H74" i="55"/>
  <c r="H76" i="55" s="1"/>
  <c r="O85" i="55"/>
  <c r="O89" i="55"/>
  <c r="O93" i="55"/>
  <c r="O97" i="55"/>
  <c r="O101" i="55"/>
  <c r="O84" i="55"/>
  <c r="O88" i="55"/>
  <c r="O92" i="55"/>
  <c r="O96" i="55"/>
  <c r="O100" i="55"/>
  <c r="O74" i="55"/>
  <c r="O76" i="55" s="1"/>
  <c r="O83" i="55"/>
  <c r="O87" i="55"/>
  <c r="O91" i="55"/>
  <c r="O95" i="55"/>
  <c r="O99" i="55"/>
  <c r="G85" i="55"/>
  <c r="G89" i="55"/>
  <c r="G93" i="55"/>
  <c r="G97" i="55"/>
  <c r="G101" i="55"/>
  <c r="G84" i="55"/>
  <c r="G88" i="55"/>
  <c r="G92" i="55"/>
  <c r="G96" i="55"/>
  <c r="G100" i="55"/>
  <c r="G74" i="55"/>
  <c r="G76" i="55" s="1"/>
  <c r="G83" i="55"/>
  <c r="G87" i="55"/>
  <c r="G91" i="55"/>
  <c r="G95" i="55"/>
  <c r="G99" i="55"/>
  <c r="N84" i="55"/>
  <c r="N88" i="55"/>
  <c r="N92" i="55"/>
  <c r="N96" i="55"/>
  <c r="N100" i="55"/>
  <c r="N74" i="55"/>
  <c r="N76" i="55" s="1"/>
  <c r="N83" i="55"/>
  <c r="N87" i="55"/>
  <c r="N91" i="55"/>
  <c r="N95" i="55"/>
  <c r="N99" i="55"/>
  <c r="N82" i="55"/>
  <c r="N90" i="55"/>
  <c r="N94" i="55"/>
  <c r="N98" i="55"/>
  <c r="B84" i="55"/>
  <c r="B88" i="55"/>
  <c r="B92" i="55"/>
  <c r="B96" i="55"/>
  <c r="B100" i="55"/>
  <c r="B74" i="55"/>
  <c r="B76" i="55" s="1"/>
  <c r="B83" i="55"/>
  <c r="B87" i="55"/>
  <c r="B91" i="55"/>
  <c r="B95" i="55"/>
  <c r="B99" i="55"/>
  <c r="B82" i="55"/>
  <c r="B86" i="55"/>
  <c r="B90" i="55"/>
  <c r="B94" i="55"/>
  <c r="B98" i="55"/>
  <c r="B102" i="55"/>
  <c r="I74" i="55"/>
  <c r="I76" i="55" s="1"/>
  <c r="I83" i="55"/>
  <c r="I87" i="55"/>
  <c r="I91" i="55"/>
  <c r="I95" i="55"/>
  <c r="I99" i="55"/>
  <c r="I82" i="55"/>
  <c r="I86" i="55"/>
  <c r="I90" i="55"/>
  <c r="I94" i="55"/>
  <c r="I98" i="55"/>
  <c r="I81" i="55"/>
  <c r="I85" i="55"/>
  <c r="I89" i="55"/>
  <c r="I93" i="55"/>
  <c r="I97" i="55"/>
  <c r="I101" i="55"/>
  <c r="O110" i="55"/>
  <c r="K110" i="55"/>
  <c r="G110" i="55"/>
  <c r="C110" i="55"/>
  <c r="N109" i="55"/>
  <c r="J109" i="55"/>
  <c r="F109" i="55"/>
  <c r="B109" i="55"/>
  <c r="M108" i="55"/>
  <c r="I108" i="55"/>
  <c r="E108" i="55"/>
  <c r="L107" i="55"/>
  <c r="H107" i="55"/>
  <c r="D107" i="55"/>
  <c r="O106" i="55"/>
  <c r="K106" i="55"/>
  <c r="G106" i="55"/>
  <c r="C106" i="55"/>
  <c r="F105" i="55"/>
  <c r="B105" i="55"/>
  <c r="M104" i="55"/>
  <c r="I104" i="55"/>
  <c r="E104" i="55"/>
  <c r="L103" i="55"/>
  <c r="H103" i="55"/>
  <c r="C103" i="55"/>
  <c r="N102" i="55"/>
  <c r="I102" i="55"/>
  <c r="C102" i="55"/>
  <c r="F101" i="55"/>
  <c r="I100" i="55"/>
  <c r="H99" i="55"/>
  <c r="K98" i="55"/>
  <c r="N97" i="55"/>
  <c r="C94" i="55"/>
  <c r="F93" i="55"/>
  <c r="I92" i="55"/>
  <c r="H91" i="55"/>
  <c r="K90" i="55"/>
  <c r="N89" i="55"/>
  <c r="C86" i="55"/>
  <c r="F85" i="55"/>
  <c r="I84" i="55"/>
  <c r="H83" i="55"/>
  <c r="D74" i="55"/>
  <c r="D76" i="55" s="1"/>
  <c r="G103" i="55"/>
  <c r="B103" i="55"/>
  <c r="M102" i="55"/>
  <c r="E100" i="55"/>
  <c r="D99" i="55"/>
  <c r="G98" i="55"/>
  <c r="J97" i="55"/>
  <c r="O94" i="55"/>
  <c r="B93" i="55"/>
  <c r="G90" i="55"/>
  <c r="J89" i="55"/>
  <c r="M88" i="55"/>
  <c r="L87" i="55"/>
  <c r="O86" i="55"/>
  <c r="B85" i="55"/>
  <c r="E84" i="55"/>
  <c r="D83" i="55"/>
  <c r="C66" i="61"/>
  <c r="C67" i="61"/>
  <c r="B112" i="55" l="1"/>
  <c r="O112" i="55"/>
  <c r="N112" i="55"/>
  <c r="M112" i="55"/>
  <c r="K112" i="55"/>
  <c r="I112" i="55"/>
  <c r="J112" i="55"/>
  <c r="G112" i="55"/>
  <c r="F112" i="55"/>
  <c r="C112" i="55"/>
  <c r="L112" i="55"/>
  <c r="E112" i="55"/>
  <c r="H112" i="55"/>
  <c r="D112" i="55"/>
  <c r="D64" i="61"/>
  <c r="O60" i="61" l="1"/>
  <c r="O61" i="61"/>
  <c r="M57" i="61"/>
  <c r="O58" i="61"/>
  <c r="O59" i="61"/>
  <c r="N53" i="61" l="1"/>
  <c r="D64" i="53" l="1"/>
  <c r="M58" i="53" l="1"/>
  <c r="O56" i="53"/>
  <c r="O57" i="53"/>
  <c r="O58" i="53"/>
  <c r="C52" i="53" l="1"/>
  <c r="N53" i="53" l="1"/>
  <c r="I76" i="52" l="1"/>
  <c r="D70" i="52"/>
  <c r="D71" i="52"/>
  <c r="D72" i="52"/>
  <c r="O70" i="52"/>
  <c r="O71" i="52"/>
  <c r="O72" i="52"/>
  <c r="N71" i="52"/>
  <c r="N72" i="52"/>
  <c r="M71" i="52"/>
  <c r="M72" i="52"/>
  <c r="L71" i="52"/>
  <c r="L72" i="52"/>
  <c r="K71" i="52"/>
  <c r="K72" i="52"/>
  <c r="J71" i="52"/>
  <c r="J72" i="52"/>
  <c r="I71" i="52"/>
  <c r="I72" i="52"/>
  <c r="H71" i="52"/>
  <c r="H72" i="52"/>
  <c r="G71" i="52"/>
  <c r="G72" i="52"/>
  <c r="F71" i="52"/>
  <c r="F72" i="52"/>
  <c r="F73" i="52"/>
  <c r="E71" i="52"/>
  <c r="E72" i="52"/>
  <c r="C71" i="52"/>
  <c r="C72" i="52"/>
  <c r="M69" i="52" l="1"/>
  <c r="L69" i="52" l="1"/>
  <c r="K69" i="52"/>
  <c r="K68" i="52"/>
  <c r="J69" i="52"/>
  <c r="M58" i="52"/>
  <c r="E58" i="52"/>
  <c r="F65" i="51" l="1"/>
  <c r="F66" i="51"/>
  <c r="K69" i="51" l="1"/>
  <c r="J69" i="51" l="1"/>
  <c r="M68" i="51" l="1"/>
  <c r="K68" i="51"/>
  <c r="E58" i="51"/>
  <c r="N52" i="51" l="1"/>
  <c r="N53" i="51"/>
  <c r="C43" i="51" l="1"/>
  <c r="B42" i="51"/>
  <c r="B43" i="51"/>
  <c r="O67" i="51" l="1"/>
  <c r="O68" i="51"/>
  <c r="M69" i="50" l="1"/>
  <c r="M70" i="50"/>
  <c r="O69" i="50"/>
  <c r="O70" i="50"/>
  <c r="K70" i="50"/>
  <c r="M68" i="50" l="1"/>
  <c r="K68" i="50"/>
  <c r="K69" i="50"/>
  <c r="L69" i="50"/>
  <c r="L68" i="50"/>
  <c r="N69" i="50"/>
  <c r="N68" i="50"/>
  <c r="O68" i="50"/>
  <c r="J69" i="50"/>
  <c r="J68" i="50"/>
  <c r="C61" i="50" l="1"/>
  <c r="C59" i="50"/>
  <c r="C60" i="50"/>
  <c r="G59" i="50" l="1"/>
  <c r="F57" i="50"/>
  <c r="E56" i="50"/>
  <c r="E58" i="50"/>
  <c r="N53" i="50" l="1"/>
  <c r="G56" i="49" l="1"/>
  <c r="G55" i="49"/>
  <c r="J69" i="49" l="1"/>
  <c r="K68" i="49"/>
  <c r="E58" i="49"/>
  <c r="N53" i="49"/>
  <c r="O48" i="48" l="1"/>
  <c r="O47" i="48"/>
  <c r="O46" i="48"/>
  <c r="O45" i="48"/>
  <c r="O44" i="48"/>
  <c r="O43" i="48"/>
  <c r="C76" i="48"/>
  <c r="O69" i="48"/>
  <c r="O70" i="48"/>
  <c r="O71" i="48"/>
  <c r="O66" i="48"/>
  <c r="O67" i="48"/>
  <c r="O68" i="48"/>
  <c r="O64" i="48"/>
  <c r="O65" i="48"/>
  <c r="O104" i="48" l="1"/>
  <c r="O84" i="48"/>
  <c r="O83" i="48"/>
  <c r="O105" i="48"/>
  <c r="O107" i="48"/>
  <c r="O109" i="48"/>
  <c r="O106" i="48"/>
  <c r="O108" i="48"/>
  <c r="O103" i="48"/>
  <c r="O85" i="48"/>
  <c r="D70" i="48"/>
  <c r="D69" i="48"/>
  <c r="E70" i="48"/>
  <c r="J69" i="48"/>
  <c r="E65" i="48" l="1"/>
  <c r="L61" i="48" l="1"/>
  <c r="L62" i="48"/>
  <c r="L63" i="48"/>
  <c r="M61" i="48"/>
  <c r="M58" i="48" l="1"/>
  <c r="O58" i="48"/>
  <c r="N58" i="48"/>
  <c r="I76" i="48" l="1"/>
  <c r="I69" i="48" l="1"/>
  <c r="K69" i="48"/>
  <c r="L69" i="48"/>
  <c r="M69" i="48"/>
  <c r="N69" i="48"/>
  <c r="K68" i="48"/>
  <c r="M65" i="48"/>
  <c r="E58" i="48"/>
  <c r="N53" i="48"/>
  <c r="K70" i="47" l="1"/>
  <c r="J69" i="47"/>
  <c r="J68" i="47"/>
  <c r="K69" i="47"/>
  <c r="K68" i="47"/>
  <c r="N57" i="47" l="1"/>
  <c r="O57" i="47"/>
  <c r="O58" i="47"/>
  <c r="N58" i="47"/>
  <c r="M58" i="47"/>
  <c r="E56" i="47" l="1"/>
  <c r="E57" i="47"/>
  <c r="E58" i="47"/>
  <c r="E59" i="47"/>
  <c r="E60" i="47"/>
  <c r="L56" i="59" l="1"/>
  <c r="J69" i="59" l="1"/>
  <c r="K68" i="59"/>
  <c r="K69" i="59"/>
  <c r="N69" i="59" l="1"/>
  <c r="M69" i="59"/>
  <c r="L69" i="59"/>
  <c r="I69" i="59"/>
  <c r="E58" i="59"/>
  <c r="B64" i="59"/>
  <c r="L56" i="60" l="1"/>
  <c r="N53" i="60"/>
  <c r="O58" i="60"/>
  <c r="N58" i="60"/>
  <c r="M58" i="60"/>
  <c r="E58" i="60"/>
  <c r="O42" i="60" l="1"/>
  <c r="O43" i="60"/>
  <c r="O44" i="60"/>
  <c r="N42" i="60"/>
  <c r="N43" i="60"/>
  <c r="N44" i="60"/>
  <c r="M42" i="60"/>
  <c r="M43" i="60"/>
  <c r="M44" i="60"/>
  <c r="L42" i="60"/>
  <c r="L43" i="60"/>
  <c r="L44" i="60"/>
  <c r="K42" i="60"/>
  <c r="K43" i="60"/>
  <c r="K44" i="60"/>
  <c r="J42" i="60"/>
  <c r="J43" i="60"/>
  <c r="J44" i="60"/>
  <c r="I42" i="60"/>
  <c r="I43" i="60"/>
  <c r="I44" i="60"/>
  <c r="H42" i="60"/>
  <c r="H43" i="60"/>
  <c r="H44" i="60"/>
  <c r="G42" i="60"/>
  <c r="G43" i="60"/>
  <c r="G44" i="60"/>
  <c r="F42" i="60"/>
  <c r="F43" i="60"/>
  <c r="F44" i="60"/>
  <c r="E42" i="60"/>
  <c r="E43" i="60"/>
  <c r="E44" i="60"/>
  <c r="D42" i="60"/>
  <c r="D43" i="60"/>
  <c r="D44" i="60"/>
  <c r="C42" i="60"/>
  <c r="C43" i="60"/>
  <c r="C44" i="60"/>
  <c r="B43" i="60"/>
  <c r="B44" i="60"/>
  <c r="B45" i="60"/>
  <c r="B46" i="60"/>
  <c r="B47" i="60"/>
  <c r="B48" i="60"/>
  <c r="B49" i="60"/>
  <c r="B50" i="60"/>
  <c r="B51" i="60"/>
  <c r="B82" i="60" l="1"/>
  <c r="B83" i="60"/>
  <c r="B89" i="60"/>
  <c r="B88" i="60"/>
  <c r="B87" i="60"/>
  <c r="B86" i="60"/>
  <c r="B85" i="60"/>
  <c r="B84" i="60"/>
  <c r="B42" i="60"/>
  <c r="B81" i="60" l="1"/>
  <c r="B80" i="60"/>
  <c r="E58" i="56"/>
  <c r="N53" i="56" l="1"/>
  <c r="A110" i="60" l="1"/>
  <c r="A109" i="60"/>
  <c r="A108" i="60"/>
  <c r="A107" i="60"/>
  <c r="A106" i="60"/>
  <c r="A105" i="60"/>
  <c r="A104" i="60"/>
  <c r="A103" i="60"/>
  <c r="A102" i="60"/>
  <c r="A101" i="60"/>
  <c r="A100" i="60"/>
  <c r="A99" i="60"/>
  <c r="A98" i="60"/>
  <c r="A97" i="60"/>
  <c r="A96" i="60"/>
  <c r="A95" i="60"/>
  <c r="A94" i="60"/>
  <c r="A93" i="60"/>
  <c r="A92" i="60"/>
  <c r="A91" i="60"/>
  <c r="A90" i="60"/>
  <c r="A89" i="60"/>
  <c r="A88" i="60"/>
  <c r="A87" i="60"/>
  <c r="A86" i="60"/>
  <c r="A85" i="60"/>
  <c r="A84" i="60"/>
  <c r="A83" i="60"/>
  <c r="A82" i="60"/>
  <c r="A81" i="60"/>
  <c r="A80" i="60"/>
  <c r="O72" i="60"/>
  <c r="N72" i="60"/>
  <c r="M72" i="60"/>
  <c r="L72" i="60"/>
  <c r="K72" i="60"/>
  <c r="J72" i="60"/>
  <c r="I72" i="60"/>
  <c r="H72" i="60"/>
  <c r="G72" i="60"/>
  <c r="F72" i="60"/>
  <c r="E72" i="60"/>
  <c r="D72" i="60"/>
  <c r="C72" i="60"/>
  <c r="B72" i="60"/>
  <c r="A72" i="60"/>
  <c r="O71" i="60"/>
  <c r="N71" i="60"/>
  <c r="M71" i="60"/>
  <c r="L71" i="60"/>
  <c r="K71" i="60"/>
  <c r="J71" i="60"/>
  <c r="I71" i="60"/>
  <c r="H71" i="60"/>
  <c r="G71" i="60"/>
  <c r="F71" i="60"/>
  <c r="E71" i="60"/>
  <c r="D71" i="60"/>
  <c r="C71" i="60"/>
  <c r="B71" i="60"/>
  <c r="B110" i="60" s="1"/>
  <c r="A71" i="60"/>
  <c r="O70" i="60"/>
  <c r="K70" i="60"/>
  <c r="J70" i="60"/>
  <c r="H70" i="60"/>
  <c r="G70" i="60"/>
  <c r="F70" i="60"/>
  <c r="E70" i="60"/>
  <c r="D70" i="60"/>
  <c r="C70" i="60"/>
  <c r="B70" i="60"/>
  <c r="A70" i="60"/>
  <c r="O69" i="60"/>
  <c r="H69" i="60"/>
  <c r="G69" i="60"/>
  <c r="F69" i="60"/>
  <c r="E69" i="60"/>
  <c r="D69" i="60"/>
  <c r="C69" i="60"/>
  <c r="B69" i="60"/>
  <c r="A69" i="60"/>
  <c r="O68" i="60"/>
  <c r="N68" i="60"/>
  <c r="M68" i="60"/>
  <c r="L68" i="60"/>
  <c r="I68" i="60"/>
  <c r="H68" i="60"/>
  <c r="G68" i="60"/>
  <c r="F68" i="60"/>
  <c r="E68" i="60"/>
  <c r="D68" i="60"/>
  <c r="C68" i="60"/>
  <c r="B68" i="60"/>
  <c r="A68" i="60"/>
  <c r="O67" i="60"/>
  <c r="N67" i="60"/>
  <c r="M67" i="60"/>
  <c r="L67" i="60"/>
  <c r="K67" i="60"/>
  <c r="J67" i="60"/>
  <c r="I67" i="60"/>
  <c r="H67" i="60"/>
  <c r="G67" i="60"/>
  <c r="F67" i="60"/>
  <c r="E67" i="60"/>
  <c r="D67" i="60"/>
  <c r="C67" i="60"/>
  <c r="B67" i="60"/>
  <c r="A67" i="60"/>
  <c r="O66" i="60"/>
  <c r="N66" i="60"/>
  <c r="M66" i="60"/>
  <c r="L66" i="60"/>
  <c r="K66" i="60"/>
  <c r="J66" i="60"/>
  <c r="I66" i="60"/>
  <c r="H66" i="60"/>
  <c r="G66" i="60"/>
  <c r="F66" i="60"/>
  <c r="E66" i="60"/>
  <c r="D66" i="60"/>
  <c r="C66" i="60"/>
  <c r="B66" i="60"/>
  <c r="A66" i="60"/>
  <c r="O65" i="60"/>
  <c r="N65" i="60"/>
  <c r="M65" i="60"/>
  <c r="L65" i="60"/>
  <c r="K65" i="60"/>
  <c r="J65" i="60"/>
  <c r="I65" i="60"/>
  <c r="H65" i="60"/>
  <c r="G65" i="60"/>
  <c r="F65" i="60"/>
  <c r="E65" i="60"/>
  <c r="D65" i="60"/>
  <c r="C65" i="60"/>
  <c r="B65" i="60"/>
  <c r="A65" i="60"/>
  <c r="O64" i="60"/>
  <c r="N64" i="60"/>
  <c r="M64" i="60"/>
  <c r="L64" i="60"/>
  <c r="K64" i="60"/>
  <c r="J64" i="60"/>
  <c r="I64" i="60"/>
  <c r="H64" i="60"/>
  <c r="G64" i="60"/>
  <c r="F64" i="60"/>
  <c r="E64" i="60"/>
  <c r="D64" i="60"/>
  <c r="C64" i="60"/>
  <c r="B64" i="60"/>
  <c r="A64" i="60"/>
  <c r="O63" i="60"/>
  <c r="N63" i="60"/>
  <c r="M63" i="60"/>
  <c r="L63" i="60"/>
  <c r="K63" i="60"/>
  <c r="J63" i="60"/>
  <c r="I63" i="60"/>
  <c r="H63" i="60"/>
  <c r="G63" i="60"/>
  <c r="F63" i="60"/>
  <c r="E63" i="60"/>
  <c r="D63" i="60"/>
  <c r="C63" i="60"/>
  <c r="B63" i="60"/>
  <c r="A63" i="60"/>
  <c r="O62" i="60"/>
  <c r="N62" i="60"/>
  <c r="M62" i="60"/>
  <c r="L62" i="60"/>
  <c r="K62" i="60"/>
  <c r="J62" i="60"/>
  <c r="I62" i="60"/>
  <c r="H62" i="60"/>
  <c r="G62" i="60"/>
  <c r="F62" i="60"/>
  <c r="E62" i="60"/>
  <c r="D62" i="60"/>
  <c r="C62" i="60"/>
  <c r="B62" i="60"/>
  <c r="B101" i="60" s="1"/>
  <c r="A62" i="60"/>
  <c r="O61" i="60"/>
  <c r="N61" i="60"/>
  <c r="M61" i="60"/>
  <c r="L61" i="60"/>
  <c r="K61" i="60"/>
  <c r="J61" i="60"/>
  <c r="I61" i="60"/>
  <c r="H61" i="60"/>
  <c r="G61" i="60"/>
  <c r="F61" i="60"/>
  <c r="E61" i="60"/>
  <c r="D61" i="60"/>
  <c r="C61" i="60"/>
  <c r="B61" i="60"/>
  <c r="A61" i="60"/>
  <c r="O60" i="60"/>
  <c r="N60" i="60"/>
  <c r="M60" i="60"/>
  <c r="L60" i="60"/>
  <c r="K60" i="60"/>
  <c r="J60" i="60"/>
  <c r="I60" i="60"/>
  <c r="H60" i="60"/>
  <c r="G60" i="60"/>
  <c r="F60" i="60"/>
  <c r="E60" i="60"/>
  <c r="D60" i="60"/>
  <c r="C60" i="60"/>
  <c r="B60" i="60"/>
  <c r="A60" i="60"/>
  <c r="O59" i="60"/>
  <c r="N59" i="60"/>
  <c r="M59" i="60"/>
  <c r="L59" i="60"/>
  <c r="K59" i="60"/>
  <c r="J59" i="60"/>
  <c r="I59" i="60"/>
  <c r="H59" i="60"/>
  <c r="G59" i="60"/>
  <c r="F59" i="60"/>
  <c r="E59" i="60"/>
  <c r="D59" i="60"/>
  <c r="C59" i="60"/>
  <c r="B59" i="60"/>
  <c r="A59" i="60"/>
  <c r="L58" i="60"/>
  <c r="K58" i="60"/>
  <c r="J58" i="60"/>
  <c r="I58" i="60"/>
  <c r="H58" i="60"/>
  <c r="G58" i="60"/>
  <c r="F58" i="60"/>
  <c r="D58" i="60"/>
  <c r="C58" i="60"/>
  <c r="B58" i="60"/>
  <c r="A58" i="60"/>
  <c r="O57" i="60"/>
  <c r="N57" i="60"/>
  <c r="M57" i="60"/>
  <c r="L57" i="60"/>
  <c r="K57" i="60"/>
  <c r="J57" i="60"/>
  <c r="I57" i="60"/>
  <c r="H57" i="60"/>
  <c r="G57" i="60"/>
  <c r="F57" i="60"/>
  <c r="E57" i="60"/>
  <c r="D57" i="60"/>
  <c r="C57" i="60"/>
  <c r="B57" i="60"/>
  <c r="A57" i="60"/>
  <c r="O56" i="60"/>
  <c r="N56" i="60"/>
  <c r="M56" i="60"/>
  <c r="K56" i="60"/>
  <c r="J56" i="60"/>
  <c r="I56" i="60"/>
  <c r="H56" i="60"/>
  <c r="G56" i="60"/>
  <c r="F56" i="60"/>
  <c r="E56" i="60"/>
  <c r="D56" i="60"/>
  <c r="C56" i="60"/>
  <c r="B56" i="60"/>
  <c r="A56" i="60"/>
  <c r="O55" i="60"/>
  <c r="N55" i="60"/>
  <c r="M55" i="60"/>
  <c r="L55" i="60"/>
  <c r="K55" i="60"/>
  <c r="J55" i="60"/>
  <c r="I55" i="60"/>
  <c r="H55" i="60"/>
  <c r="G55" i="60"/>
  <c r="F55" i="60"/>
  <c r="E55" i="60"/>
  <c r="D55" i="60"/>
  <c r="C55" i="60"/>
  <c r="B55" i="60"/>
  <c r="A55" i="60"/>
  <c r="O54" i="60"/>
  <c r="N54" i="60"/>
  <c r="M54" i="60"/>
  <c r="L54" i="60"/>
  <c r="K54" i="60"/>
  <c r="J54" i="60"/>
  <c r="I54" i="60"/>
  <c r="H54" i="60"/>
  <c r="G54" i="60"/>
  <c r="F54" i="60"/>
  <c r="E54" i="60"/>
  <c r="D54" i="60"/>
  <c r="C54" i="60"/>
  <c r="B54" i="60"/>
  <c r="A54" i="60"/>
  <c r="O53" i="60"/>
  <c r="M53" i="60"/>
  <c r="L53" i="60"/>
  <c r="K53" i="60"/>
  <c r="J53" i="60"/>
  <c r="I53" i="60"/>
  <c r="H53" i="60"/>
  <c r="G53" i="60"/>
  <c r="F53" i="60"/>
  <c r="E53" i="60"/>
  <c r="D53" i="60"/>
  <c r="C53" i="60"/>
  <c r="B53" i="60"/>
  <c r="A53" i="60"/>
  <c r="O52" i="60"/>
  <c r="N52" i="60"/>
  <c r="M52" i="60"/>
  <c r="L52" i="60"/>
  <c r="K52" i="60"/>
  <c r="J52" i="60"/>
  <c r="I52" i="60"/>
  <c r="H52" i="60"/>
  <c r="G52" i="60"/>
  <c r="F52" i="60"/>
  <c r="E52" i="60"/>
  <c r="D52" i="60"/>
  <c r="C52" i="60"/>
  <c r="B52" i="60"/>
  <c r="A52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C51" i="60"/>
  <c r="A51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50" i="60"/>
  <c r="O49" i="60"/>
  <c r="N49" i="60"/>
  <c r="M49" i="60"/>
  <c r="L49" i="60"/>
  <c r="K49" i="60"/>
  <c r="J49" i="60"/>
  <c r="I49" i="60"/>
  <c r="H49" i="60"/>
  <c r="G49" i="60"/>
  <c r="F49" i="60"/>
  <c r="E49" i="60"/>
  <c r="D49" i="60"/>
  <c r="C49" i="60"/>
  <c r="A49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48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47" i="60"/>
  <c r="O46" i="60"/>
  <c r="N46" i="60"/>
  <c r="M46" i="60"/>
  <c r="L46" i="60"/>
  <c r="K46" i="60"/>
  <c r="J46" i="60"/>
  <c r="I46" i="60"/>
  <c r="H46" i="60"/>
  <c r="G46" i="60"/>
  <c r="F46" i="60"/>
  <c r="E46" i="60"/>
  <c r="D46" i="60"/>
  <c r="C46" i="60"/>
  <c r="A46" i="60"/>
  <c r="O45" i="60"/>
  <c r="N45" i="60"/>
  <c r="N86" i="60" s="1"/>
  <c r="M45" i="60"/>
  <c r="L45" i="60"/>
  <c r="K45" i="60"/>
  <c r="J45" i="60"/>
  <c r="I45" i="60"/>
  <c r="H45" i="60"/>
  <c r="G45" i="60"/>
  <c r="F45" i="60"/>
  <c r="E45" i="60"/>
  <c r="D45" i="60"/>
  <c r="C45" i="60"/>
  <c r="A45" i="60"/>
  <c r="A44" i="60"/>
  <c r="A43" i="60"/>
  <c r="J81" i="60"/>
  <c r="H80" i="60"/>
  <c r="F80" i="60"/>
  <c r="E80" i="60"/>
  <c r="C81" i="60"/>
  <c r="A42" i="60"/>
  <c r="M36" i="60"/>
  <c r="L36" i="60"/>
  <c r="K36" i="60"/>
  <c r="J36" i="60"/>
  <c r="I36" i="60"/>
  <c r="H36" i="60"/>
  <c r="G36" i="60"/>
  <c r="F36" i="60"/>
  <c r="E36" i="60"/>
  <c r="D36" i="60"/>
  <c r="C36" i="60"/>
  <c r="B36" i="60"/>
  <c r="A109" i="56"/>
  <c r="A108" i="56"/>
  <c r="A107" i="56"/>
  <c r="A106" i="56"/>
  <c r="A105" i="56"/>
  <c r="A104" i="56"/>
  <c r="A103" i="56"/>
  <c r="A102" i="56"/>
  <c r="A101" i="56"/>
  <c r="A100" i="56"/>
  <c r="A99" i="56"/>
  <c r="A98" i="56"/>
  <c r="A97" i="56"/>
  <c r="A96" i="56"/>
  <c r="A95" i="56"/>
  <c r="A94" i="56"/>
  <c r="A93" i="56"/>
  <c r="A92" i="56"/>
  <c r="A91" i="56"/>
  <c r="A90" i="56"/>
  <c r="A89" i="56"/>
  <c r="A88" i="56"/>
  <c r="A87" i="56"/>
  <c r="A86" i="56"/>
  <c r="A85" i="56"/>
  <c r="A84" i="56"/>
  <c r="A83" i="56"/>
  <c r="A82" i="56"/>
  <c r="A81" i="56"/>
  <c r="A80" i="56"/>
  <c r="O72" i="56"/>
  <c r="N72" i="56"/>
  <c r="M72" i="56"/>
  <c r="L72" i="56"/>
  <c r="K72" i="56"/>
  <c r="J72" i="56"/>
  <c r="H72" i="56"/>
  <c r="G72" i="56"/>
  <c r="F72" i="56"/>
  <c r="E72" i="56"/>
  <c r="D72" i="56"/>
  <c r="C72" i="56"/>
  <c r="B72" i="56"/>
  <c r="O71" i="56"/>
  <c r="N71" i="56"/>
  <c r="M71" i="56"/>
  <c r="L71" i="56"/>
  <c r="K71" i="56"/>
  <c r="J71" i="56"/>
  <c r="E71" i="56"/>
  <c r="D71" i="56"/>
  <c r="C71" i="56"/>
  <c r="B71" i="56"/>
  <c r="A71" i="56"/>
  <c r="O70" i="56"/>
  <c r="K70" i="56"/>
  <c r="J70" i="56"/>
  <c r="E70" i="56"/>
  <c r="D70" i="56"/>
  <c r="C70" i="56"/>
  <c r="B70" i="56"/>
  <c r="A70" i="56"/>
  <c r="O69" i="56"/>
  <c r="E69" i="56"/>
  <c r="D69" i="56"/>
  <c r="C69" i="56"/>
  <c r="B69" i="56"/>
  <c r="A69" i="56"/>
  <c r="O68" i="56"/>
  <c r="N68" i="56"/>
  <c r="M68" i="56"/>
  <c r="L68" i="56"/>
  <c r="J68" i="56"/>
  <c r="I68" i="56"/>
  <c r="H68" i="56"/>
  <c r="G68" i="56"/>
  <c r="F68" i="56"/>
  <c r="E68" i="56"/>
  <c r="D68" i="56"/>
  <c r="C68" i="56"/>
  <c r="B68" i="56"/>
  <c r="A68" i="56"/>
  <c r="O67" i="56"/>
  <c r="N67" i="56"/>
  <c r="M67" i="56"/>
  <c r="L67" i="56"/>
  <c r="K67" i="56"/>
  <c r="J67" i="56"/>
  <c r="I67" i="56"/>
  <c r="H67" i="56"/>
  <c r="G67" i="56"/>
  <c r="F67" i="56"/>
  <c r="E67" i="56"/>
  <c r="D67" i="56"/>
  <c r="C67" i="56"/>
  <c r="B67" i="56"/>
  <c r="A67" i="56"/>
  <c r="O66" i="56"/>
  <c r="N66" i="56"/>
  <c r="M66" i="56"/>
  <c r="L66" i="56"/>
  <c r="K66" i="56"/>
  <c r="J66" i="56"/>
  <c r="I66" i="56"/>
  <c r="H66" i="56"/>
  <c r="G66" i="56"/>
  <c r="F66" i="56"/>
  <c r="E66" i="56"/>
  <c r="D66" i="56"/>
  <c r="C66" i="56"/>
  <c r="B66" i="56"/>
  <c r="A66" i="56"/>
  <c r="O65" i="56"/>
  <c r="N65" i="56"/>
  <c r="M65" i="56"/>
  <c r="L65" i="56"/>
  <c r="K65" i="56"/>
  <c r="J65" i="56"/>
  <c r="I65" i="56"/>
  <c r="H65" i="56"/>
  <c r="G65" i="56"/>
  <c r="F65" i="56"/>
  <c r="E65" i="56"/>
  <c r="D65" i="56"/>
  <c r="C65" i="56"/>
  <c r="B65" i="56"/>
  <c r="A65" i="56"/>
  <c r="O64" i="56"/>
  <c r="N64" i="56"/>
  <c r="M64" i="56"/>
  <c r="L64" i="56"/>
  <c r="K64" i="56"/>
  <c r="J64" i="56"/>
  <c r="I64" i="56"/>
  <c r="H64" i="56"/>
  <c r="G64" i="56"/>
  <c r="F64" i="56"/>
  <c r="E64" i="56"/>
  <c r="D64" i="56"/>
  <c r="C64" i="56"/>
  <c r="B64" i="56"/>
  <c r="A64" i="56"/>
  <c r="O63" i="56"/>
  <c r="N63" i="56"/>
  <c r="M63" i="56"/>
  <c r="L63" i="56"/>
  <c r="K63" i="56"/>
  <c r="J63" i="56"/>
  <c r="I63" i="56"/>
  <c r="H63" i="56"/>
  <c r="G63" i="56"/>
  <c r="F63" i="56"/>
  <c r="E63" i="56"/>
  <c r="D63" i="56"/>
  <c r="C63" i="56"/>
  <c r="B63" i="56"/>
  <c r="A63" i="56"/>
  <c r="O62" i="56"/>
  <c r="N62" i="56"/>
  <c r="M62" i="56"/>
  <c r="L62" i="56"/>
  <c r="K62" i="56"/>
  <c r="J62" i="56"/>
  <c r="I62" i="56"/>
  <c r="H62" i="56"/>
  <c r="G62" i="56"/>
  <c r="F62" i="56"/>
  <c r="D62" i="56"/>
  <c r="C62" i="56"/>
  <c r="A62" i="56"/>
  <c r="O61" i="56"/>
  <c r="N61" i="56"/>
  <c r="M61" i="56"/>
  <c r="L61" i="56"/>
  <c r="K61" i="56"/>
  <c r="J61" i="56"/>
  <c r="I61" i="56"/>
  <c r="H61" i="56"/>
  <c r="G61" i="56"/>
  <c r="F61" i="56"/>
  <c r="C61" i="56"/>
  <c r="A61" i="56"/>
  <c r="O60" i="56"/>
  <c r="N60" i="56"/>
  <c r="M60" i="56"/>
  <c r="L60" i="56"/>
  <c r="K60" i="56"/>
  <c r="J60" i="56"/>
  <c r="I60" i="56"/>
  <c r="H60" i="56"/>
  <c r="G60" i="56"/>
  <c r="F60" i="56"/>
  <c r="A60" i="56"/>
  <c r="L59" i="56"/>
  <c r="K59" i="56"/>
  <c r="J59" i="56"/>
  <c r="I59" i="56"/>
  <c r="H59" i="56"/>
  <c r="G59" i="56"/>
  <c r="F59" i="56"/>
  <c r="A59" i="56"/>
  <c r="L58" i="56"/>
  <c r="K58" i="56"/>
  <c r="J58" i="56"/>
  <c r="I58" i="56"/>
  <c r="H58" i="56"/>
  <c r="G58" i="56"/>
  <c r="F58" i="56"/>
  <c r="D58" i="56"/>
  <c r="C58" i="56"/>
  <c r="B58" i="56"/>
  <c r="A58" i="56"/>
  <c r="J57" i="56"/>
  <c r="F57" i="56"/>
  <c r="C57" i="56"/>
  <c r="A57" i="56"/>
  <c r="A56" i="56"/>
  <c r="A55" i="56"/>
  <c r="A54" i="56"/>
  <c r="O53" i="56"/>
  <c r="M53" i="56"/>
  <c r="L53" i="56"/>
  <c r="K53" i="56"/>
  <c r="J53" i="56"/>
  <c r="I53" i="56"/>
  <c r="H53" i="56"/>
  <c r="G53" i="56"/>
  <c r="F53" i="56"/>
  <c r="E53" i="56"/>
  <c r="D53" i="56"/>
  <c r="C53" i="56"/>
  <c r="B53" i="56"/>
  <c r="A53" i="56"/>
  <c r="O52" i="56"/>
  <c r="N52" i="56"/>
  <c r="M52" i="56"/>
  <c r="L52" i="56"/>
  <c r="K52" i="56"/>
  <c r="J52" i="56"/>
  <c r="I52" i="56"/>
  <c r="H52" i="56"/>
  <c r="G52" i="56"/>
  <c r="F52" i="56"/>
  <c r="E52" i="56"/>
  <c r="D52" i="56"/>
  <c r="C52" i="56"/>
  <c r="A52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C51" i="56"/>
  <c r="A51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50" i="56"/>
  <c r="O49" i="56"/>
  <c r="N49" i="56"/>
  <c r="M49" i="56"/>
  <c r="L49" i="56"/>
  <c r="K49" i="56"/>
  <c r="J49" i="56"/>
  <c r="I49" i="56"/>
  <c r="H49" i="56"/>
  <c r="G49" i="56"/>
  <c r="F49" i="56"/>
  <c r="E49" i="56"/>
  <c r="D49" i="56"/>
  <c r="A49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A48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A47" i="56"/>
  <c r="O46" i="56"/>
  <c r="N46" i="56"/>
  <c r="M46" i="56"/>
  <c r="L46" i="56"/>
  <c r="K46" i="56"/>
  <c r="J46" i="56"/>
  <c r="I46" i="56"/>
  <c r="H46" i="56"/>
  <c r="G46" i="56"/>
  <c r="F46" i="56"/>
  <c r="E46" i="56"/>
  <c r="D46" i="56"/>
  <c r="C46" i="56"/>
  <c r="B46" i="56"/>
  <c r="A46" i="56"/>
  <c r="O45" i="56"/>
  <c r="N45" i="56"/>
  <c r="M45" i="56"/>
  <c r="L45" i="56"/>
  <c r="K45" i="56"/>
  <c r="J45" i="56"/>
  <c r="I45" i="56"/>
  <c r="H45" i="56"/>
  <c r="G45" i="56"/>
  <c r="F45" i="56"/>
  <c r="E45" i="56"/>
  <c r="D45" i="56"/>
  <c r="C45" i="56"/>
  <c r="B45" i="56"/>
  <c r="A45" i="56"/>
  <c r="O44" i="56"/>
  <c r="N44" i="56"/>
  <c r="M44" i="56"/>
  <c r="L44" i="56"/>
  <c r="K44" i="56"/>
  <c r="J44" i="56"/>
  <c r="I44" i="56"/>
  <c r="H44" i="56"/>
  <c r="G44" i="56"/>
  <c r="F44" i="56"/>
  <c r="E44" i="56"/>
  <c r="D44" i="56"/>
  <c r="C44" i="56"/>
  <c r="B44" i="56"/>
  <c r="A44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B43" i="56"/>
  <c r="A43" i="56"/>
  <c r="O42" i="56"/>
  <c r="O80" i="56" s="1"/>
  <c r="N42" i="56"/>
  <c r="M42" i="56"/>
  <c r="M80" i="56" s="1"/>
  <c r="L42" i="56"/>
  <c r="L80" i="56" s="1"/>
  <c r="K42" i="56"/>
  <c r="J42" i="56"/>
  <c r="I42" i="56"/>
  <c r="H42" i="56"/>
  <c r="H80" i="56" s="1"/>
  <c r="G42" i="56"/>
  <c r="F42" i="56"/>
  <c r="F80" i="56" s="1"/>
  <c r="E42" i="56"/>
  <c r="D42" i="56"/>
  <c r="D80" i="56" s="1"/>
  <c r="C42" i="56"/>
  <c r="B42" i="56"/>
  <c r="A42" i="56"/>
  <c r="M36" i="56"/>
  <c r="L36" i="56"/>
  <c r="K36" i="56"/>
  <c r="J36" i="56"/>
  <c r="I36" i="56"/>
  <c r="H36" i="56"/>
  <c r="G36" i="56"/>
  <c r="F36" i="56"/>
  <c r="E36" i="56"/>
  <c r="D36" i="56"/>
  <c r="C36" i="56"/>
  <c r="B36" i="56"/>
  <c r="A109" i="54"/>
  <c r="A108" i="54"/>
  <c r="A107" i="54"/>
  <c r="A106" i="54"/>
  <c r="A105" i="54"/>
  <c r="A104" i="54"/>
  <c r="A103" i="54"/>
  <c r="A102" i="54"/>
  <c r="A101" i="54"/>
  <c r="A100" i="54"/>
  <c r="A99" i="54"/>
  <c r="A98" i="54"/>
  <c r="A97" i="54"/>
  <c r="A96" i="54"/>
  <c r="A95" i="54"/>
  <c r="A94" i="54"/>
  <c r="A93" i="54"/>
  <c r="A92" i="54"/>
  <c r="A91" i="54"/>
  <c r="A90" i="54"/>
  <c r="A89" i="54"/>
  <c r="A88" i="54"/>
  <c r="A87" i="54"/>
  <c r="A86" i="54"/>
  <c r="A85" i="54"/>
  <c r="A84" i="54"/>
  <c r="A83" i="54"/>
  <c r="A82" i="54"/>
  <c r="A81" i="54"/>
  <c r="A80" i="54"/>
  <c r="O75" i="54"/>
  <c r="N75" i="54"/>
  <c r="M75" i="54"/>
  <c r="L75" i="54"/>
  <c r="K75" i="54"/>
  <c r="J75" i="54"/>
  <c r="I75" i="54"/>
  <c r="H75" i="54"/>
  <c r="G75" i="54"/>
  <c r="F75" i="54"/>
  <c r="E75" i="54"/>
  <c r="D75" i="54"/>
  <c r="C75" i="54"/>
  <c r="B75" i="54"/>
  <c r="O72" i="54"/>
  <c r="N72" i="54"/>
  <c r="M72" i="54"/>
  <c r="L72" i="54"/>
  <c r="K72" i="54"/>
  <c r="J72" i="54"/>
  <c r="I72" i="54"/>
  <c r="H72" i="54"/>
  <c r="G72" i="54"/>
  <c r="F72" i="54"/>
  <c r="E72" i="54"/>
  <c r="D72" i="54"/>
  <c r="C72" i="54"/>
  <c r="B72" i="54"/>
  <c r="O71" i="54"/>
  <c r="N71" i="54"/>
  <c r="M71" i="54"/>
  <c r="L71" i="54"/>
  <c r="K71" i="54"/>
  <c r="J71" i="54"/>
  <c r="I71" i="54"/>
  <c r="H71" i="54"/>
  <c r="G71" i="54"/>
  <c r="F71" i="54"/>
  <c r="E71" i="54"/>
  <c r="D71" i="54"/>
  <c r="C71" i="54"/>
  <c r="B71" i="54"/>
  <c r="A71" i="54"/>
  <c r="O70" i="54"/>
  <c r="N70" i="54"/>
  <c r="M70" i="54"/>
  <c r="L70" i="54"/>
  <c r="K70" i="54"/>
  <c r="J70" i="54"/>
  <c r="I70" i="54"/>
  <c r="H70" i="54"/>
  <c r="G70" i="54"/>
  <c r="F70" i="54"/>
  <c r="E70" i="54"/>
  <c r="D70" i="54"/>
  <c r="C70" i="54"/>
  <c r="B70" i="54"/>
  <c r="A70" i="54"/>
  <c r="O69" i="54"/>
  <c r="J69" i="54"/>
  <c r="H69" i="54"/>
  <c r="G69" i="54"/>
  <c r="F69" i="54"/>
  <c r="E69" i="54"/>
  <c r="D69" i="54"/>
  <c r="C69" i="54"/>
  <c r="B69" i="54"/>
  <c r="A69" i="54"/>
  <c r="O68" i="54"/>
  <c r="N68" i="54"/>
  <c r="M68" i="54"/>
  <c r="L68" i="54"/>
  <c r="K68" i="54"/>
  <c r="J68" i="54"/>
  <c r="I68" i="54"/>
  <c r="H68" i="54"/>
  <c r="G68" i="54"/>
  <c r="F68" i="54"/>
  <c r="E68" i="54"/>
  <c r="D68" i="54"/>
  <c r="C68" i="54"/>
  <c r="B68" i="54"/>
  <c r="A68" i="54"/>
  <c r="O67" i="54"/>
  <c r="N67" i="54"/>
  <c r="M67" i="54"/>
  <c r="L67" i="54"/>
  <c r="K67" i="54"/>
  <c r="J67" i="54"/>
  <c r="I67" i="54"/>
  <c r="H67" i="54"/>
  <c r="G67" i="54"/>
  <c r="F67" i="54"/>
  <c r="E67" i="54"/>
  <c r="D67" i="54"/>
  <c r="C67" i="54"/>
  <c r="B67" i="54"/>
  <c r="A67" i="54"/>
  <c r="O66" i="54"/>
  <c r="N66" i="54"/>
  <c r="M66" i="54"/>
  <c r="L66" i="54"/>
  <c r="K66" i="54"/>
  <c r="J66" i="54"/>
  <c r="I66" i="54"/>
  <c r="H66" i="54"/>
  <c r="G66" i="54"/>
  <c r="F66" i="54"/>
  <c r="E66" i="54"/>
  <c r="D66" i="54"/>
  <c r="C66" i="54"/>
  <c r="B66" i="54"/>
  <c r="A66" i="54"/>
  <c r="O65" i="54"/>
  <c r="N65" i="54"/>
  <c r="M65" i="54"/>
  <c r="L65" i="54"/>
  <c r="K65" i="54"/>
  <c r="J65" i="54"/>
  <c r="I65" i="54"/>
  <c r="H65" i="54"/>
  <c r="G65" i="54"/>
  <c r="F65" i="54"/>
  <c r="E65" i="54"/>
  <c r="D65" i="54"/>
  <c r="C65" i="54"/>
  <c r="B65" i="54"/>
  <c r="A65" i="54"/>
  <c r="O64" i="54"/>
  <c r="N64" i="54"/>
  <c r="M64" i="54"/>
  <c r="L64" i="54"/>
  <c r="K64" i="54"/>
  <c r="J64" i="54"/>
  <c r="I64" i="54"/>
  <c r="H64" i="54"/>
  <c r="G64" i="54"/>
  <c r="F64" i="54"/>
  <c r="E64" i="54"/>
  <c r="D64" i="54"/>
  <c r="C64" i="54"/>
  <c r="B64" i="54"/>
  <c r="A64" i="54"/>
  <c r="O63" i="54"/>
  <c r="N63" i="54"/>
  <c r="M63" i="54"/>
  <c r="L63" i="54"/>
  <c r="K63" i="54"/>
  <c r="J63" i="54"/>
  <c r="I63" i="54"/>
  <c r="H63" i="54"/>
  <c r="G63" i="54"/>
  <c r="F63" i="54"/>
  <c r="E63" i="54"/>
  <c r="D63" i="54"/>
  <c r="C63" i="54"/>
  <c r="B63" i="54"/>
  <c r="A63" i="54"/>
  <c r="O62" i="54"/>
  <c r="N62" i="54"/>
  <c r="M62" i="54"/>
  <c r="L62" i="54"/>
  <c r="K62" i="54"/>
  <c r="J62" i="54"/>
  <c r="I62" i="54"/>
  <c r="H62" i="54"/>
  <c r="G62" i="54"/>
  <c r="F62" i="54"/>
  <c r="E62" i="54"/>
  <c r="D62" i="54"/>
  <c r="C62" i="54"/>
  <c r="B62" i="54"/>
  <c r="A62" i="54"/>
  <c r="O61" i="54"/>
  <c r="N61" i="54"/>
  <c r="M61" i="54"/>
  <c r="L61" i="54"/>
  <c r="K61" i="54"/>
  <c r="J61" i="54"/>
  <c r="I61" i="54"/>
  <c r="H61" i="54"/>
  <c r="G61" i="54"/>
  <c r="F61" i="54"/>
  <c r="E61" i="54"/>
  <c r="D61" i="54"/>
  <c r="C61" i="54"/>
  <c r="B61" i="54"/>
  <c r="A61" i="54"/>
  <c r="O60" i="54"/>
  <c r="N60" i="54"/>
  <c r="M60" i="54"/>
  <c r="L60" i="54"/>
  <c r="K60" i="54"/>
  <c r="J60" i="54"/>
  <c r="I60" i="54"/>
  <c r="H60" i="54"/>
  <c r="G60" i="54"/>
  <c r="F60" i="54"/>
  <c r="E60" i="54"/>
  <c r="D60" i="54"/>
  <c r="C60" i="54"/>
  <c r="B60" i="54"/>
  <c r="A60" i="54"/>
  <c r="O59" i="54"/>
  <c r="N59" i="54"/>
  <c r="M59" i="54"/>
  <c r="L59" i="54"/>
  <c r="K59" i="54"/>
  <c r="J59" i="54"/>
  <c r="I59" i="54"/>
  <c r="H59" i="54"/>
  <c r="G59" i="54"/>
  <c r="F59" i="54"/>
  <c r="E59" i="54"/>
  <c r="D59" i="54"/>
  <c r="C59" i="54"/>
  <c r="B59" i="54"/>
  <c r="A59" i="54"/>
  <c r="L58" i="54"/>
  <c r="K58" i="54"/>
  <c r="J58" i="54"/>
  <c r="I58" i="54"/>
  <c r="H58" i="54"/>
  <c r="G58" i="54"/>
  <c r="F58" i="54"/>
  <c r="E58" i="54"/>
  <c r="D58" i="54"/>
  <c r="C58" i="54"/>
  <c r="B58" i="54"/>
  <c r="A58" i="54"/>
  <c r="O57" i="54"/>
  <c r="N57" i="54"/>
  <c r="M57" i="54"/>
  <c r="L57" i="54"/>
  <c r="K57" i="54"/>
  <c r="J57" i="54"/>
  <c r="I57" i="54"/>
  <c r="H57" i="54"/>
  <c r="G57" i="54"/>
  <c r="F57" i="54"/>
  <c r="E57" i="54"/>
  <c r="D57" i="54"/>
  <c r="C57" i="54"/>
  <c r="B57" i="54"/>
  <c r="A57" i="54"/>
  <c r="O56" i="54"/>
  <c r="N56" i="54"/>
  <c r="M56" i="54"/>
  <c r="L56" i="54"/>
  <c r="K56" i="54"/>
  <c r="J56" i="54"/>
  <c r="I56" i="54"/>
  <c r="H56" i="54"/>
  <c r="G56" i="54"/>
  <c r="F56" i="54"/>
  <c r="E56" i="54"/>
  <c r="D56" i="54"/>
  <c r="C56" i="54"/>
  <c r="B56" i="54"/>
  <c r="A56" i="54"/>
  <c r="O55" i="54"/>
  <c r="N55" i="54"/>
  <c r="M55" i="54"/>
  <c r="L55" i="54"/>
  <c r="K55" i="54"/>
  <c r="J55" i="54"/>
  <c r="I55" i="54"/>
  <c r="H55" i="54"/>
  <c r="G55" i="54"/>
  <c r="F55" i="54"/>
  <c r="E55" i="54"/>
  <c r="D55" i="54"/>
  <c r="C55" i="54"/>
  <c r="B55" i="54"/>
  <c r="A55" i="54"/>
  <c r="O54" i="54"/>
  <c r="N54" i="54"/>
  <c r="M54" i="54"/>
  <c r="L54" i="54"/>
  <c r="K54" i="54"/>
  <c r="J54" i="54"/>
  <c r="I54" i="54"/>
  <c r="H54" i="54"/>
  <c r="G54" i="54"/>
  <c r="F54" i="54"/>
  <c r="E54" i="54"/>
  <c r="D54" i="54"/>
  <c r="C54" i="54"/>
  <c r="B54" i="54"/>
  <c r="A54" i="54"/>
  <c r="O53" i="54"/>
  <c r="N53" i="54"/>
  <c r="M53" i="54"/>
  <c r="L53" i="54"/>
  <c r="K53" i="54"/>
  <c r="J53" i="54"/>
  <c r="I53" i="54"/>
  <c r="H53" i="54"/>
  <c r="G53" i="54"/>
  <c r="F53" i="54"/>
  <c r="E53" i="54"/>
  <c r="D53" i="54"/>
  <c r="C53" i="54"/>
  <c r="B53" i="54"/>
  <c r="A53" i="54"/>
  <c r="O52" i="54"/>
  <c r="N52" i="54"/>
  <c r="M52" i="54"/>
  <c r="L52" i="54"/>
  <c r="K52" i="54"/>
  <c r="J52" i="54"/>
  <c r="I52" i="54"/>
  <c r="H52" i="54"/>
  <c r="G52" i="54"/>
  <c r="F52" i="54"/>
  <c r="E52" i="54"/>
  <c r="D52" i="54"/>
  <c r="C52" i="54"/>
  <c r="B52" i="54"/>
  <c r="A52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B51" i="54"/>
  <c r="A51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B50" i="54"/>
  <c r="A50" i="54"/>
  <c r="O49" i="54"/>
  <c r="N49" i="54"/>
  <c r="M49" i="54"/>
  <c r="L49" i="54"/>
  <c r="K49" i="54"/>
  <c r="J49" i="54"/>
  <c r="I49" i="54"/>
  <c r="H49" i="54"/>
  <c r="G49" i="54"/>
  <c r="F49" i="54"/>
  <c r="E49" i="54"/>
  <c r="D49" i="54"/>
  <c r="C49" i="54"/>
  <c r="B49" i="54"/>
  <c r="A49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B48" i="54"/>
  <c r="A48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B47" i="54"/>
  <c r="A47" i="54"/>
  <c r="O46" i="54"/>
  <c r="N46" i="54"/>
  <c r="M46" i="54"/>
  <c r="L46" i="54"/>
  <c r="K46" i="54"/>
  <c r="J46" i="54"/>
  <c r="I46" i="54"/>
  <c r="H46" i="54"/>
  <c r="G46" i="54"/>
  <c r="F46" i="54"/>
  <c r="E46" i="54"/>
  <c r="D46" i="54"/>
  <c r="C46" i="54"/>
  <c r="B46" i="54"/>
  <c r="A46" i="54"/>
  <c r="O45" i="54"/>
  <c r="N45" i="54"/>
  <c r="M45" i="54"/>
  <c r="L45" i="54"/>
  <c r="K45" i="54"/>
  <c r="J45" i="54"/>
  <c r="I45" i="54"/>
  <c r="H45" i="54"/>
  <c r="G45" i="54"/>
  <c r="F45" i="54"/>
  <c r="E45" i="54"/>
  <c r="D45" i="54"/>
  <c r="C45" i="54"/>
  <c r="B45" i="54"/>
  <c r="A45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B44" i="54"/>
  <c r="A44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B43" i="54"/>
  <c r="A43" i="54"/>
  <c r="O42" i="54"/>
  <c r="O80" i="54" s="1"/>
  <c r="N42" i="54"/>
  <c r="M42" i="54"/>
  <c r="L42" i="54"/>
  <c r="K42" i="54"/>
  <c r="K80" i="54" s="1"/>
  <c r="J42" i="54"/>
  <c r="I42" i="54"/>
  <c r="H42" i="54"/>
  <c r="G42" i="54"/>
  <c r="G80" i="54" s="1"/>
  <c r="F42" i="54"/>
  <c r="E42" i="54"/>
  <c r="D42" i="54"/>
  <c r="C42" i="54"/>
  <c r="C80" i="54" s="1"/>
  <c r="B42" i="54"/>
  <c r="A42" i="54"/>
  <c r="M36" i="54"/>
  <c r="L36" i="54"/>
  <c r="K36" i="54"/>
  <c r="J36" i="54"/>
  <c r="I36" i="54"/>
  <c r="H36" i="54"/>
  <c r="G36" i="54"/>
  <c r="F36" i="54"/>
  <c r="E36" i="54"/>
  <c r="D36" i="54"/>
  <c r="C36" i="54"/>
  <c r="B36" i="54"/>
  <c r="A110" i="61"/>
  <c r="A109" i="61"/>
  <c r="A108" i="61"/>
  <c r="A107" i="61"/>
  <c r="A106" i="61"/>
  <c r="A105" i="61"/>
  <c r="A104" i="61"/>
  <c r="A103" i="61"/>
  <c r="A102" i="61"/>
  <c r="A101" i="61"/>
  <c r="A100" i="61"/>
  <c r="A99" i="61"/>
  <c r="A98" i="61"/>
  <c r="A97" i="61"/>
  <c r="A96" i="61"/>
  <c r="A95" i="61"/>
  <c r="A94" i="61"/>
  <c r="A93" i="61"/>
  <c r="A92" i="61"/>
  <c r="A91" i="61"/>
  <c r="A90" i="61"/>
  <c r="A89" i="61"/>
  <c r="A88" i="61"/>
  <c r="A87" i="61"/>
  <c r="A86" i="61"/>
  <c r="A85" i="61"/>
  <c r="A84" i="61"/>
  <c r="A83" i="61"/>
  <c r="A82" i="61"/>
  <c r="A81" i="61"/>
  <c r="A80" i="61"/>
  <c r="O72" i="61"/>
  <c r="N72" i="61"/>
  <c r="M72" i="61"/>
  <c r="L72" i="61"/>
  <c r="K72" i="61"/>
  <c r="J72" i="61"/>
  <c r="I72" i="61"/>
  <c r="H72" i="61"/>
  <c r="G72" i="61"/>
  <c r="F72" i="61"/>
  <c r="E72" i="61"/>
  <c r="D72" i="61"/>
  <c r="C72" i="61"/>
  <c r="B72" i="61"/>
  <c r="A72" i="61"/>
  <c r="O71" i="61"/>
  <c r="N71" i="61"/>
  <c r="M71" i="61"/>
  <c r="L71" i="61"/>
  <c r="K71" i="61"/>
  <c r="J71" i="61"/>
  <c r="I71" i="61"/>
  <c r="H71" i="61"/>
  <c r="G71" i="61"/>
  <c r="F71" i="61"/>
  <c r="E71" i="61"/>
  <c r="D71" i="61"/>
  <c r="C71" i="61"/>
  <c r="B71" i="61"/>
  <c r="A71" i="61"/>
  <c r="O70" i="61"/>
  <c r="N70" i="61"/>
  <c r="M70" i="61"/>
  <c r="L70" i="61"/>
  <c r="K70" i="61"/>
  <c r="J70" i="61"/>
  <c r="I70" i="61"/>
  <c r="H70" i="61"/>
  <c r="G70" i="61"/>
  <c r="F70" i="61"/>
  <c r="E70" i="61"/>
  <c r="D70" i="61"/>
  <c r="C70" i="61"/>
  <c r="B70" i="61"/>
  <c r="A70" i="61"/>
  <c r="O69" i="61"/>
  <c r="N69" i="61"/>
  <c r="M69" i="61"/>
  <c r="L69" i="61"/>
  <c r="K69" i="61"/>
  <c r="J69" i="61"/>
  <c r="I69" i="61"/>
  <c r="H69" i="61"/>
  <c r="G69" i="61"/>
  <c r="F69" i="61"/>
  <c r="E69" i="61"/>
  <c r="D69" i="61"/>
  <c r="C69" i="61"/>
  <c r="B69" i="61"/>
  <c r="A69" i="61"/>
  <c r="O68" i="61"/>
  <c r="N68" i="61"/>
  <c r="M68" i="61"/>
  <c r="L68" i="61"/>
  <c r="K68" i="61"/>
  <c r="J68" i="61"/>
  <c r="I68" i="61"/>
  <c r="H68" i="61"/>
  <c r="G68" i="61"/>
  <c r="F68" i="61"/>
  <c r="E68" i="61"/>
  <c r="D68" i="61"/>
  <c r="C68" i="61"/>
  <c r="B68" i="61"/>
  <c r="A68" i="61"/>
  <c r="O67" i="61"/>
  <c r="N67" i="61"/>
  <c r="M67" i="61"/>
  <c r="L67" i="61"/>
  <c r="K67" i="61"/>
  <c r="J67" i="61"/>
  <c r="I67" i="61"/>
  <c r="H67" i="61"/>
  <c r="G67" i="61"/>
  <c r="F67" i="61"/>
  <c r="E67" i="61"/>
  <c r="D67" i="61"/>
  <c r="A67" i="61"/>
  <c r="O66" i="61"/>
  <c r="N66" i="61"/>
  <c r="M66" i="61"/>
  <c r="L66" i="61"/>
  <c r="K66" i="61"/>
  <c r="J66" i="61"/>
  <c r="I66" i="61"/>
  <c r="H66" i="61"/>
  <c r="G66" i="61"/>
  <c r="F66" i="61"/>
  <c r="E66" i="61"/>
  <c r="D66" i="61"/>
  <c r="A66" i="61"/>
  <c r="O65" i="61"/>
  <c r="N65" i="61"/>
  <c r="M65" i="61"/>
  <c r="L65" i="61"/>
  <c r="K65" i="61"/>
  <c r="J65" i="61"/>
  <c r="I65" i="61"/>
  <c r="H65" i="61"/>
  <c r="G65" i="61"/>
  <c r="F65" i="61"/>
  <c r="E65" i="61"/>
  <c r="D65" i="61"/>
  <c r="C65" i="61"/>
  <c r="A65" i="61"/>
  <c r="O64" i="61"/>
  <c r="N64" i="61"/>
  <c r="M64" i="61"/>
  <c r="L64" i="61"/>
  <c r="K64" i="61"/>
  <c r="J64" i="61"/>
  <c r="I64" i="61"/>
  <c r="H64" i="61"/>
  <c r="G64" i="61"/>
  <c r="F64" i="61"/>
  <c r="E64" i="61"/>
  <c r="C64" i="61"/>
  <c r="A64" i="61"/>
  <c r="O63" i="61"/>
  <c r="N63" i="61"/>
  <c r="M63" i="61"/>
  <c r="L63" i="61"/>
  <c r="K63" i="61"/>
  <c r="J63" i="61"/>
  <c r="I63" i="61"/>
  <c r="H63" i="61"/>
  <c r="G63" i="61"/>
  <c r="F63" i="61"/>
  <c r="E63" i="61"/>
  <c r="D63" i="61"/>
  <c r="C63" i="61"/>
  <c r="A63" i="61"/>
  <c r="O62" i="61"/>
  <c r="N62" i="61"/>
  <c r="L62" i="61"/>
  <c r="K62" i="61"/>
  <c r="J62" i="61"/>
  <c r="I62" i="61"/>
  <c r="H62" i="61"/>
  <c r="G62" i="61"/>
  <c r="F62" i="61"/>
  <c r="E62" i="61"/>
  <c r="D62" i="61"/>
  <c r="C62" i="61"/>
  <c r="A62" i="61"/>
  <c r="L61" i="61"/>
  <c r="K61" i="61"/>
  <c r="J61" i="61"/>
  <c r="I61" i="61"/>
  <c r="H61" i="61"/>
  <c r="G61" i="61"/>
  <c r="F61" i="61"/>
  <c r="E61" i="61"/>
  <c r="D61" i="61"/>
  <c r="C61" i="61"/>
  <c r="A61" i="61"/>
  <c r="L60" i="61"/>
  <c r="K60" i="61"/>
  <c r="J60" i="61"/>
  <c r="I60" i="61"/>
  <c r="H60" i="61"/>
  <c r="G60" i="61"/>
  <c r="F60" i="61"/>
  <c r="E60" i="61"/>
  <c r="D60" i="61"/>
  <c r="C60" i="61"/>
  <c r="A60" i="61"/>
  <c r="L59" i="61"/>
  <c r="K59" i="61"/>
  <c r="J59" i="61"/>
  <c r="I59" i="61"/>
  <c r="H59" i="61"/>
  <c r="G59" i="61"/>
  <c r="F59" i="61"/>
  <c r="E59" i="61"/>
  <c r="D59" i="61"/>
  <c r="C59" i="61"/>
  <c r="A59" i="61"/>
  <c r="L58" i="61"/>
  <c r="K58" i="61"/>
  <c r="J58" i="61"/>
  <c r="I58" i="61"/>
  <c r="H58" i="61"/>
  <c r="G58" i="61"/>
  <c r="F58" i="61"/>
  <c r="E58" i="61"/>
  <c r="D58" i="61"/>
  <c r="C58" i="61"/>
  <c r="A58" i="61"/>
  <c r="O57" i="61"/>
  <c r="N57" i="61"/>
  <c r="L57" i="61"/>
  <c r="K57" i="61"/>
  <c r="J57" i="61"/>
  <c r="I57" i="61"/>
  <c r="H57" i="61"/>
  <c r="G57" i="61"/>
  <c r="F57" i="61"/>
  <c r="E57" i="61"/>
  <c r="D57" i="61"/>
  <c r="C57" i="61"/>
  <c r="B57" i="61"/>
  <c r="A57" i="61"/>
  <c r="O56" i="61"/>
  <c r="N56" i="61"/>
  <c r="M56" i="61"/>
  <c r="L56" i="61"/>
  <c r="K56" i="61"/>
  <c r="J56" i="61"/>
  <c r="I56" i="61"/>
  <c r="H56" i="61"/>
  <c r="G56" i="61"/>
  <c r="F56" i="61"/>
  <c r="E56" i="61"/>
  <c r="D56" i="61"/>
  <c r="C56" i="61"/>
  <c r="A56" i="61"/>
  <c r="O55" i="61"/>
  <c r="N55" i="61"/>
  <c r="M55" i="61"/>
  <c r="L55" i="61"/>
  <c r="K55" i="61"/>
  <c r="J55" i="61"/>
  <c r="I55" i="61"/>
  <c r="H55" i="61"/>
  <c r="G55" i="61"/>
  <c r="F55" i="61"/>
  <c r="E55" i="61"/>
  <c r="D55" i="61"/>
  <c r="C55" i="61"/>
  <c r="A55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C54" i="61"/>
  <c r="A54" i="61"/>
  <c r="O53" i="61"/>
  <c r="M53" i="61"/>
  <c r="L53" i="61"/>
  <c r="K53" i="61"/>
  <c r="J53" i="61"/>
  <c r="I53" i="61"/>
  <c r="H53" i="61"/>
  <c r="G53" i="61"/>
  <c r="F53" i="61"/>
  <c r="E53" i="61"/>
  <c r="D53" i="61"/>
  <c r="C53" i="61"/>
  <c r="B53" i="61"/>
  <c r="A53" i="61"/>
  <c r="O52" i="61"/>
  <c r="N52" i="61"/>
  <c r="M52" i="61"/>
  <c r="L52" i="61"/>
  <c r="K52" i="61"/>
  <c r="J52" i="61"/>
  <c r="I52" i="61"/>
  <c r="H52" i="61"/>
  <c r="G52" i="61"/>
  <c r="F52" i="61"/>
  <c r="E52" i="61"/>
  <c r="D52" i="61"/>
  <c r="C52" i="61"/>
  <c r="B52" i="61"/>
  <c r="A52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B51" i="61"/>
  <c r="A51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B50" i="61"/>
  <c r="A50" i="61"/>
  <c r="O49" i="61"/>
  <c r="N49" i="61"/>
  <c r="M49" i="61"/>
  <c r="L49" i="61"/>
  <c r="K49" i="61"/>
  <c r="J49" i="61"/>
  <c r="I49" i="61"/>
  <c r="H49" i="61"/>
  <c r="G49" i="61"/>
  <c r="F49" i="61"/>
  <c r="E49" i="61"/>
  <c r="D49" i="61"/>
  <c r="C49" i="61"/>
  <c r="B49" i="61"/>
  <c r="A49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B48" i="61"/>
  <c r="A48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B47" i="61"/>
  <c r="A47" i="61"/>
  <c r="O46" i="61"/>
  <c r="N46" i="61"/>
  <c r="M46" i="61"/>
  <c r="L46" i="61"/>
  <c r="K46" i="61"/>
  <c r="J46" i="61"/>
  <c r="I46" i="61"/>
  <c r="H46" i="61"/>
  <c r="G46" i="61"/>
  <c r="F46" i="61"/>
  <c r="E46" i="61"/>
  <c r="D46" i="61"/>
  <c r="C46" i="61"/>
  <c r="B46" i="61"/>
  <c r="A46" i="61"/>
  <c r="O45" i="61"/>
  <c r="N45" i="61"/>
  <c r="M45" i="61"/>
  <c r="L45" i="61"/>
  <c r="K45" i="61"/>
  <c r="J45" i="61"/>
  <c r="I45" i="61"/>
  <c r="H45" i="61"/>
  <c r="G45" i="61"/>
  <c r="F45" i="61"/>
  <c r="E45" i="61"/>
  <c r="D45" i="61"/>
  <c r="C45" i="61"/>
  <c r="A45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A44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B43" i="61"/>
  <c r="A43" i="61"/>
  <c r="O42" i="61"/>
  <c r="N42" i="61"/>
  <c r="M42" i="61"/>
  <c r="L42" i="61"/>
  <c r="K42" i="61"/>
  <c r="J42" i="61"/>
  <c r="I42" i="61"/>
  <c r="H42" i="61"/>
  <c r="G42" i="61"/>
  <c r="F42" i="61"/>
  <c r="E42" i="61"/>
  <c r="D42" i="61"/>
  <c r="C42" i="61"/>
  <c r="B42" i="61"/>
  <c r="A42" i="61"/>
  <c r="M36" i="61"/>
  <c r="L36" i="61"/>
  <c r="K36" i="61"/>
  <c r="J36" i="61"/>
  <c r="I36" i="61"/>
  <c r="H36" i="61"/>
  <c r="G36" i="61"/>
  <c r="F36" i="61"/>
  <c r="E36" i="61"/>
  <c r="D36" i="61"/>
  <c r="C36" i="61"/>
  <c r="B36" i="61"/>
  <c r="A110" i="53"/>
  <c r="A109" i="53"/>
  <c r="A108" i="53"/>
  <c r="A107" i="53"/>
  <c r="A106" i="53"/>
  <c r="A105" i="53"/>
  <c r="A104" i="53"/>
  <c r="A103" i="53"/>
  <c r="A102" i="53"/>
  <c r="A101" i="53"/>
  <c r="A100" i="53"/>
  <c r="A99" i="53"/>
  <c r="A98" i="53"/>
  <c r="A97" i="53"/>
  <c r="A96" i="53"/>
  <c r="A95" i="53"/>
  <c r="A94" i="53"/>
  <c r="A93" i="53"/>
  <c r="A92" i="53"/>
  <c r="A91" i="53"/>
  <c r="A90" i="53"/>
  <c r="A89" i="53"/>
  <c r="A88" i="53"/>
  <c r="O72" i="53"/>
  <c r="N72" i="53"/>
  <c r="M72" i="53"/>
  <c r="L72" i="53"/>
  <c r="K72" i="53"/>
  <c r="J72" i="53"/>
  <c r="I72" i="53"/>
  <c r="H72" i="53"/>
  <c r="G72" i="53"/>
  <c r="F72" i="53"/>
  <c r="E72" i="53"/>
  <c r="D72" i="53"/>
  <c r="C72" i="53"/>
  <c r="B72" i="53"/>
  <c r="A72" i="53"/>
  <c r="O71" i="53"/>
  <c r="N71" i="53"/>
  <c r="M71" i="53"/>
  <c r="L71" i="53"/>
  <c r="K71" i="53"/>
  <c r="J71" i="53"/>
  <c r="I71" i="53"/>
  <c r="H71" i="53"/>
  <c r="G71" i="53"/>
  <c r="F71" i="53"/>
  <c r="E71" i="53"/>
  <c r="D71" i="53"/>
  <c r="C71" i="53"/>
  <c r="B71" i="53"/>
  <c r="A71" i="53"/>
  <c r="O70" i="53"/>
  <c r="N70" i="53"/>
  <c r="M70" i="53"/>
  <c r="L70" i="53"/>
  <c r="K70" i="53"/>
  <c r="J70" i="53"/>
  <c r="I70" i="53"/>
  <c r="H70" i="53"/>
  <c r="G70" i="53"/>
  <c r="F70" i="53"/>
  <c r="E70" i="53"/>
  <c r="D70" i="53"/>
  <c r="C70" i="53"/>
  <c r="B70" i="53"/>
  <c r="A70" i="53"/>
  <c r="O69" i="53"/>
  <c r="N69" i="53"/>
  <c r="M69" i="53"/>
  <c r="L69" i="53"/>
  <c r="K69" i="53"/>
  <c r="J69" i="53"/>
  <c r="I69" i="53"/>
  <c r="H69" i="53"/>
  <c r="G69" i="53"/>
  <c r="F69" i="53"/>
  <c r="E69" i="53"/>
  <c r="D69" i="53"/>
  <c r="C69" i="53"/>
  <c r="B69" i="53"/>
  <c r="A69" i="53"/>
  <c r="O68" i="53"/>
  <c r="N68" i="53"/>
  <c r="M68" i="53"/>
  <c r="L68" i="53"/>
  <c r="K68" i="53"/>
  <c r="J68" i="53"/>
  <c r="I68" i="53"/>
  <c r="H68" i="53"/>
  <c r="G68" i="53"/>
  <c r="F68" i="53"/>
  <c r="E68" i="53"/>
  <c r="D68" i="53"/>
  <c r="C68" i="53"/>
  <c r="B68" i="53"/>
  <c r="A68" i="53"/>
  <c r="O67" i="53"/>
  <c r="N67" i="53"/>
  <c r="M67" i="53"/>
  <c r="L67" i="53"/>
  <c r="K67" i="53"/>
  <c r="J67" i="53"/>
  <c r="I67" i="53"/>
  <c r="H67" i="53"/>
  <c r="G67" i="53"/>
  <c r="F67" i="53"/>
  <c r="E67" i="53"/>
  <c r="D67" i="53"/>
  <c r="C67" i="53"/>
  <c r="B67" i="53"/>
  <c r="A67" i="53"/>
  <c r="O66" i="53"/>
  <c r="N66" i="53"/>
  <c r="M66" i="53"/>
  <c r="L66" i="53"/>
  <c r="K66" i="53"/>
  <c r="J66" i="53"/>
  <c r="I66" i="53"/>
  <c r="H66" i="53"/>
  <c r="G66" i="53"/>
  <c r="F66" i="53"/>
  <c r="E66" i="53"/>
  <c r="D66" i="53"/>
  <c r="C66" i="53"/>
  <c r="B66" i="53"/>
  <c r="A66" i="53"/>
  <c r="O65" i="53"/>
  <c r="N65" i="53"/>
  <c r="M65" i="53"/>
  <c r="L65" i="53"/>
  <c r="K65" i="53"/>
  <c r="J65" i="53"/>
  <c r="I65" i="53"/>
  <c r="H65" i="53"/>
  <c r="G65" i="53"/>
  <c r="F65" i="53"/>
  <c r="E65" i="53"/>
  <c r="D65" i="53"/>
  <c r="C65" i="53"/>
  <c r="B65" i="53"/>
  <c r="A65" i="53"/>
  <c r="O64" i="53"/>
  <c r="N64" i="53"/>
  <c r="M64" i="53"/>
  <c r="L64" i="53"/>
  <c r="K64" i="53"/>
  <c r="J64" i="53"/>
  <c r="I64" i="53"/>
  <c r="H64" i="53"/>
  <c r="G64" i="53"/>
  <c r="F64" i="53"/>
  <c r="E64" i="53"/>
  <c r="C64" i="53"/>
  <c r="B64" i="53"/>
  <c r="A64" i="53"/>
  <c r="O63" i="53"/>
  <c r="N63" i="53"/>
  <c r="M63" i="53"/>
  <c r="L63" i="53"/>
  <c r="K63" i="53"/>
  <c r="J63" i="53"/>
  <c r="I63" i="53"/>
  <c r="H63" i="53"/>
  <c r="G63" i="53"/>
  <c r="F63" i="53"/>
  <c r="E63" i="53"/>
  <c r="D63" i="53"/>
  <c r="C63" i="53"/>
  <c r="B63" i="53"/>
  <c r="A63" i="53"/>
  <c r="O62" i="53"/>
  <c r="N62" i="53"/>
  <c r="M62" i="53"/>
  <c r="L62" i="53"/>
  <c r="K62" i="53"/>
  <c r="J62" i="53"/>
  <c r="I62" i="53"/>
  <c r="H62" i="53"/>
  <c r="G62" i="53"/>
  <c r="F62" i="53"/>
  <c r="D62" i="53"/>
  <c r="C62" i="53"/>
  <c r="B62" i="53"/>
  <c r="A62" i="53"/>
  <c r="O61" i="53"/>
  <c r="N61" i="53"/>
  <c r="M61" i="53"/>
  <c r="L61" i="53"/>
  <c r="K61" i="53"/>
  <c r="J61" i="53"/>
  <c r="I61" i="53"/>
  <c r="H61" i="53"/>
  <c r="G61" i="53"/>
  <c r="F61" i="53"/>
  <c r="E61" i="53"/>
  <c r="D61" i="53"/>
  <c r="C61" i="53"/>
  <c r="B61" i="53"/>
  <c r="A61" i="53"/>
  <c r="O60" i="53"/>
  <c r="N60" i="53"/>
  <c r="M60" i="53"/>
  <c r="L60" i="53"/>
  <c r="K60" i="53"/>
  <c r="J60" i="53"/>
  <c r="I60" i="53"/>
  <c r="H60" i="53"/>
  <c r="G60" i="53"/>
  <c r="F60" i="53"/>
  <c r="E60" i="53"/>
  <c r="D60" i="53"/>
  <c r="C60" i="53"/>
  <c r="B60" i="53"/>
  <c r="A60" i="53"/>
  <c r="O59" i="53"/>
  <c r="M59" i="53"/>
  <c r="L59" i="53"/>
  <c r="K59" i="53"/>
  <c r="J59" i="53"/>
  <c r="I59" i="53"/>
  <c r="H59" i="53"/>
  <c r="G59" i="53"/>
  <c r="F59" i="53"/>
  <c r="E59" i="53"/>
  <c r="D59" i="53"/>
  <c r="C59" i="53"/>
  <c r="B59" i="53"/>
  <c r="A59" i="53"/>
  <c r="L58" i="53"/>
  <c r="K58" i="53"/>
  <c r="J58" i="53"/>
  <c r="I58" i="53"/>
  <c r="H58" i="53"/>
  <c r="G58" i="53"/>
  <c r="F58" i="53"/>
  <c r="E58" i="53"/>
  <c r="D58" i="53"/>
  <c r="C58" i="53"/>
  <c r="B58" i="53"/>
  <c r="A58" i="53"/>
  <c r="N57" i="53"/>
  <c r="M57" i="53"/>
  <c r="L57" i="53"/>
  <c r="K57" i="53"/>
  <c r="J57" i="53"/>
  <c r="I57" i="53"/>
  <c r="H57" i="53"/>
  <c r="G57" i="53"/>
  <c r="F57" i="53"/>
  <c r="E57" i="53"/>
  <c r="D57" i="53"/>
  <c r="C57" i="53"/>
  <c r="B57" i="53"/>
  <c r="A57" i="53"/>
  <c r="N56" i="53"/>
  <c r="M56" i="53"/>
  <c r="L56" i="53"/>
  <c r="K56" i="53"/>
  <c r="J56" i="53"/>
  <c r="I56" i="53"/>
  <c r="H56" i="53"/>
  <c r="G56" i="53"/>
  <c r="F56" i="53"/>
  <c r="E56" i="53"/>
  <c r="D56" i="53"/>
  <c r="C56" i="53"/>
  <c r="B56" i="53"/>
  <c r="A56" i="53"/>
  <c r="O55" i="53"/>
  <c r="N55" i="53"/>
  <c r="M55" i="53"/>
  <c r="L55" i="53"/>
  <c r="K55" i="53"/>
  <c r="J55" i="53"/>
  <c r="I55" i="53"/>
  <c r="H55" i="53"/>
  <c r="G55" i="53"/>
  <c r="F55" i="53"/>
  <c r="E55" i="53"/>
  <c r="D55" i="53"/>
  <c r="C55" i="53"/>
  <c r="B55" i="53"/>
  <c r="A55" i="53"/>
  <c r="O54" i="53"/>
  <c r="N54" i="53"/>
  <c r="M54" i="53"/>
  <c r="L54" i="53"/>
  <c r="K54" i="53"/>
  <c r="J54" i="53"/>
  <c r="I54" i="53"/>
  <c r="H54" i="53"/>
  <c r="G54" i="53"/>
  <c r="F54" i="53"/>
  <c r="E54" i="53"/>
  <c r="D54" i="53"/>
  <c r="C54" i="53"/>
  <c r="B54" i="53"/>
  <c r="A54" i="53"/>
  <c r="O53" i="53"/>
  <c r="M53" i="53"/>
  <c r="L53" i="53"/>
  <c r="K53" i="53"/>
  <c r="J53" i="53"/>
  <c r="I53" i="53"/>
  <c r="H53" i="53"/>
  <c r="G53" i="53"/>
  <c r="F53" i="53"/>
  <c r="E53" i="53"/>
  <c r="D53" i="53"/>
  <c r="C53" i="53"/>
  <c r="B53" i="53"/>
  <c r="A53" i="53"/>
  <c r="O52" i="53"/>
  <c r="N52" i="53"/>
  <c r="M52" i="53"/>
  <c r="L52" i="53"/>
  <c r="K52" i="53"/>
  <c r="J52" i="53"/>
  <c r="I52" i="53"/>
  <c r="H52" i="53"/>
  <c r="G52" i="53"/>
  <c r="F52" i="53"/>
  <c r="E52" i="53"/>
  <c r="D52" i="53"/>
  <c r="B52" i="53"/>
  <c r="A52" i="53"/>
  <c r="M36" i="53"/>
  <c r="L36" i="53"/>
  <c r="K36" i="53"/>
  <c r="J36" i="53"/>
  <c r="I36" i="53"/>
  <c r="H36" i="53"/>
  <c r="G36" i="53"/>
  <c r="F36" i="53"/>
  <c r="E36" i="53"/>
  <c r="D36" i="53"/>
  <c r="C36" i="53"/>
  <c r="B36" i="53"/>
  <c r="A110" i="52"/>
  <c r="A109" i="52"/>
  <c r="A108" i="52"/>
  <c r="A107" i="52"/>
  <c r="A106" i="52"/>
  <c r="A105" i="52"/>
  <c r="A104" i="52"/>
  <c r="A103" i="52"/>
  <c r="A102" i="52"/>
  <c r="A101" i="52"/>
  <c r="A100" i="52"/>
  <c r="A99" i="52"/>
  <c r="A98" i="52"/>
  <c r="A97" i="52"/>
  <c r="A96" i="52"/>
  <c r="A95" i="52"/>
  <c r="A94" i="52"/>
  <c r="A93" i="52"/>
  <c r="A92" i="52"/>
  <c r="A91" i="52"/>
  <c r="A90" i="52"/>
  <c r="A89" i="52"/>
  <c r="A88" i="52"/>
  <c r="A87" i="52"/>
  <c r="A86" i="52"/>
  <c r="A85" i="52"/>
  <c r="A84" i="52"/>
  <c r="A83" i="52"/>
  <c r="A82" i="52"/>
  <c r="A81" i="52"/>
  <c r="A80" i="52"/>
  <c r="B72" i="52"/>
  <c r="A72" i="52"/>
  <c r="B71" i="52"/>
  <c r="A71" i="52"/>
  <c r="N70" i="52"/>
  <c r="M70" i="52"/>
  <c r="L70" i="52"/>
  <c r="K70" i="52"/>
  <c r="J70" i="52"/>
  <c r="H70" i="52"/>
  <c r="G70" i="52"/>
  <c r="F70" i="52"/>
  <c r="E70" i="52"/>
  <c r="C70" i="52"/>
  <c r="B70" i="52"/>
  <c r="A70" i="52"/>
  <c r="O69" i="52"/>
  <c r="H69" i="52"/>
  <c r="G69" i="52"/>
  <c r="F69" i="52"/>
  <c r="E69" i="52"/>
  <c r="D69" i="52"/>
  <c r="C69" i="52"/>
  <c r="B69" i="52"/>
  <c r="A69" i="52"/>
  <c r="O68" i="52"/>
  <c r="N68" i="52"/>
  <c r="M68" i="52"/>
  <c r="L68" i="52"/>
  <c r="J68" i="52"/>
  <c r="I68" i="52"/>
  <c r="H68" i="52"/>
  <c r="G68" i="52"/>
  <c r="F68" i="52"/>
  <c r="E68" i="52"/>
  <c r="D68" i="52"/>
  <c r="C68" i="52"/>
  <c r="B68" i="52"/>
  <c r="A68" i="52"/>
  <c r="O67" i="52"/>
  <c r="N67" i="52"/>
  <c r="M67" i="52"/>
  <c r="L67" i="52"/>
  <c r="K67" i="52"/>
  <c r="J67" i="52"/>
  <c r="I67" i="52"/>
  <c r="H67" i="52"/>
  <c r="G67" i="52"/>
  <c r="F67" i="52"/>
  <c r="E67" i="52"/>
  <c r="D67" i="52"/>
  <c r="C67" i="52"/>
  <c r="B67" i="52"/>
  <c r="A67" i="52"/>
  <c r="O66" i="52"/>
  <c r="N66" i="52"/>
  <c r="M66" i="52"/>
  <c r="L66" i="52"/>
  <c r="K66" i="52"/>
  <c r="J66" i="52"/>
  <c r="I66" i="52"/>
  <c r="H66" i="52"/>
  <c r="G66" i="52"/>
  <c r="F66" i="52"/>
  <c r="E66" i="52"/>
  <c r="D66" i="52"/>
  <c r="C66" i="52"/>
  <c r="B66" i="52"/>
  <c r="A66" i="52"/>
  <c r="O65" i="52"/>
  <c r="N65" i="52"/>
  <c r="M65" i="52"/>
  <c r="L65" i="52"/>
  <c r="K65" i="52"/>
  <c r="J65" i="52"/>
  <c r="I65" i="52"/>
  <c r="H65" i="52"/>
  <c r="G65" i="52"/>
  <c r="F65" i="52"/>
  <c r="E65" i="52"/>
  <c r="D65" i="52"/>
  <c r="C65" i="52"/>
  <c r="B65" i="52"/>
  <c r="A65" i="52"/>
  <c r="O64" i="52"/>
  <c r="N64" i="52"/>
  <c r="M64" i="52"/>
  <c r="L64" i="52"/>
  <c r="K64" i="52"/>
  <c r="J64" i="52"/>
  <c r="I64" i="52"/>
  <c r="H64" i="52"/>
  <c r="G64" i="52"/>
  <c r="F64" i="52"/>
  <c r="E64" i="52"/>
  <c r="D64" i="52"/>
  <c r="C64" i="52"/>
  <c r="B64" i="52"/>
  <c r="A64" i="52"/>
  <c r="O63" i="52"/>
  <c r="N63" i="52"/>
  <c r="M63" i="52"/>
  <c r="L63" i="52"/>
  <c r="K63" i="52"/>
  <c r="J63" i="52"/>
  <c r="I63" i="52"/>
  <c r="H63" i="52"/>
  <c r="G63" i="52"/>
  <c r="F63" i="52"/>
  <c r="E63" i="52"/>
  <c r="D63" i="52"/>
  <c r="C63" i="52"/>
  <c r="B63" i="52"/>
  <c r="A63" i="52"/>
  <c r="O62" i="52"/>
  <c r="N62" i="52"/>
  <c r="M62" i="52"/>
  <c r="L62" i="52"/>
  <c r="K62" i="52"/>
  <c r="J62" i="52"/>
  <c r="I62" i="52"/>
  <c r="H62" i="52"/>
  <c r="G62" i="52"/>
  <c r="F62" i="52"/>
  <c r="E62" i="52"/>
  <c r="D62" i="52"/>
  <c r="C62" i="52"/>
  <c r="B62" i="52"/>
  <c r="A62" i="52"/>
  <c r="O61" i="52"/>
  <c r="N61" i="52"/>
  <c r="M61" i="52"/>
  <c r="L61" i="52"/>
  <c r="K61" i="52"/>
  <c r="J61" i="52"/>
  <c r="I61" i="52"/>
  <c r="H61" i="52"/>
  <c r="G61" i="52"/>
  <c r="F61" i="52"/>
  <c r="E61" i="52"/>
  <c r="D61" i="52"/>
  <c r="C61" i="52"/>
  <c r="B61" i="52"/>
  <c r="A61" i="52"/>
  <c r="O60" i="52"/>
  <c r="N60" i="52"/>
  <c r="M60" i="52"/>
  <c r="L60" i="52"/>
  <c r="K60" i="52"/>
  <c r="J60" i="52"/>
  <c r="I60" i="52"/>
  <c r="H60" i="52"/>
  <c r="G60" i="52"/>
  <c r="F60" i="52"/>
  <c r="E60" i="52"/>
  <c r="D60" i="52"/>
  <c r="C60" i="52"/>
  <c r="B60" i="52"/>
  <c r="A60" i="52"/>
  <c r="O59" i="52"/>
  <c r="N59" i="52"/>
  <c r="M59" i="52"/>
  <c r="L59" i="52"/>
  <c r="K59" i="52"/>
  <c r="J59" i="52"/>
  <c r="I59" i="52"/>
  <c r="H59" i="52"/>
  <c r="G59" i="52"/>
  <c r="F59" i="52"/>
  <c r="E59" i="52"/>
  <c r="D59" i="52"/>
  <c r="C59" i="52"/>
  <c r="B59" i="52"/>
  <c r="A59" i="52"/>
  <c r="O58" i="52"/>
  <c r="N58" i="52"/>
  <c r="L58" i="52"/>
  <c r="K58" i="52"/>
  <c r="J58" i="52"/>
  <c r="I58" i="52"/>
  <c r="H58" i="52"/>
  <c r="G58" i="52"/>
  <c r="F58" i="52"/>
  <c r="D58" i="52"/>
  <c r="C58" i="52"/>
  <c r="B58" i="52"/>
  <c r="A58" i="52"/>
  <c r="O57" i="52"/>
  <c r="N57" i="52"/>
  <c r="M57" i="52"/>
  <c r="L57" i="52"/>
  <c r="K57" i="52"/>
  <c r="J57" i="52"/>
  <c r="I57" i="52"/>
  <c r="H57" i="52"/>
  <c r="G57" i="52"/>
  <c r="F57" i="52"/>
  <c r="E57" i="52"/>
  <c r="D57" i="52"/>
  <c r="C57" i="52"/>
  <c r="B57" i="52"/>
  <c r="A57" i="52"/>
  <c r="O56" i="52"/>
  <c r="N56" i="52"/>
  <c r="M56" i="52"/>
  <c r="L56" i="52"/>
  <c r="K56" i="52"/>
  <c r="J56" i="52"/>
  <c r="I56" i="52"/>
  <c r="H56" i="52"/>
  <c r="G56" i="52"/>
  <c r="F56" i="52"/>
  <c r="E56" i="52"/>
  <c r="D56" i="52"/>
  <c r="C56" i="52"/>
  <c r="B56" i="52"/>
  <c r="A56" i="52"/>
  <c r="O55" i="52"/>
  <c r="N55" i="52"/>
  <c r="M55" i="52"/>
  <c r="L55" i="52"/>
  <c r="K55" i="52"/>
  <c r="J55" i="52"/>
  <c r="I55" i="52"/>
  <c r="H55" i="52"/>
  <c r="G55" i="52"/>
  <c r="F55" i="52"/>
  <c r="E55" i="52"/>
  <c r="D55" i="52"/>
  <c r="C55" i="52"/>
  <c r="B55" i="52"/>
  <c r="A55" i="52"/>
  <c r="O54" i="52"/>
  <c r="N54" i="52"/>
  <c r="M54" i="52"/>
  <c r="L54" i="52"/>
  <c r="K54" i="52"/>
  <c r="J54" i="52"/>
  <c r="I54" i="52"/>
  <c r="H54" i="52"/>
  <c r="G54" i="52"/>
  <c r="F54" i="52"/>
  <c r="E54" i="52"/>
  <c r="D54" i="52"/>
  <c r="C54" i="52"/>
  <c r="B54" i="52"/>
  <c r="A54" i="52"/>
  <c r="O53" i="52"/>
  <c r="N53" i="52"/>
  <c r="M53" i="52"/>
  <c r="L53" i="52"/>
  <c r="K53" i="52"/>
  <c r="J53" i="52"/>
  <c r="I53" i="52"/>
  <c r="H53" i="52"/>
  <c r="G53" i="52"/>
  <c r="F53" i="52"/>
  <c r="E53" i="52"/>
  <c r="D53" i="52"/>
  <c r="C53" i="52"/>
  <c r="B53" i="52"/>
  <c r="A53" i="52"/>
  <c r="O52" i="52"/>
  <c r="N52" i="52"/>
  <c r="M52" i="52"/>
  <c r="L52" i="52"/>
  <c r="K52" i="52"/>
  <c r="J52" i="52"/>
  <c r="I52" i="52"/>
  <c r="H52" i="52"/>
  <c r="G52" i="52"/>
  <c r="F52" i="52"/>
  <c r="E52" i="52"/>
  <c r="D52" i="52"/>
  <c r="C52" i="52"/>
  <c r="B52" i="52"/>
  <c r="A52" i="52"/>
  <c r="M80" i="52"/>
  <c r="I80" i="52"/>
  <c r="F80" i="52"/>
  <c r="M36" i="52"/>
  <c r="L36" i="52"/>
  <c r="K36" i="52"/>
  <c r="J36" i="52"/>
  <c r="I36" i="52"/>
  <c r="H36" i="52"/>
  <c r="G36" i="52"/>
  <c r="F36" i="52"/>
  <c r="E36" i="52"/>
  <c r="D36" i="52"/>
  <c r="C36" i="52"/>
  <c r="B36" i="52"/>
  <c r="A109" i="51"/>
  <c r="A108" i="51"/>
  <c r="A107" i="51"/>
  <c r="A106" i="51"/>
  <c r="A105" i="51"/>
  <c r="A104" i="51"/>
  <c r="A103" i="51"/>
  <c r="A102" i="51"/>
  <c r="A101" i="51"/>
  <c r="A100" i="51"/>
  <c r="A99" i="51"/>
  <c r="A98" i="51"/>
  <c r="A97" i="51"/>
  <c r="A96" i="51"/>
  <c r="A95" i="51"/>
  <c r="A94" i="51"/>
  <c r="A93" i="51"/>
  <c r="A92" i="51"/>
  <c r="A91" i="51"/>
  <c r="A90" i="51"/>
  <c r="A89" i="51"/>
  <c r="A88" i="51"/>
  <c r="A87" i="51"/>
  <c r="A86" i="51"/>
  <c r="A85" i="51"/>
  <c r="A84" i="51"/>
  <c r="A83" i="51"/>
  <c r="A82" i="51"/>
  <c r="A81" i="51"/>
  <c r="A80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C72" i="51"/>
  <c r="B72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C71" i="51"/>
  <c r="B71" i="51"/>
  <c r="A71" i="51"/>
  <c r="O70" i="51"/>
  <c r="M70" i="51"/>
  <c r="L70" i="51"/>
  <c r="K70" i="51"/>
  <c r="J70" i="51"/>
  <c r="I70" i="51"/>
  <c r="H70" i="51"/>
  <c r="G70" i="51"/>
  <c r="F70" i="51"/>
  <c r="E70" i="51"/>
  <c r="D70" i="51"/>
  <c r="C70" i="51"/>
  <c r="B70" i="51"/>
  <c r="A70" i="51"/>
  <c r="O69" i="51"/>
  <c r="H69" i="51"/>
  <c r="G69" i="51"/>
  <c r="F69" i="51"/>
  <c r="E69" i="51"/>
  <c r="D69" i="51"/>
  <c r="C69" i="51"/>
  <c r="B69" i="51"/>
  <c r="A69" i="51"/>
  <c r="N68" i="51"/>
  <c r="L68" i="51"/>
  <c r="J68" i="51"/>
  <c r="I68" i="51"/>
  <c r="H68" i="51"/>
  <c r="G68" i="51"/>
  <c r="F68" i="51"/>
  <c r="E68" i="51"/>
  <c r="D68" i="51"/>
  <c r="C68" i="51"/>
  <c r="B68" i="51"/>
  <c r="A68" i="51"/>
  <c r="N67" i="51"/>
  <c r="M67" i="51"/>
  <c r="L67" i="51"/>
  <c r="K67" i="51"/>
  <c r="J67" i="51"/>
  <c r="I67" i="51"/>
  <c r="H67" i="51"/>
  <c r="G67" i="51"/>
  <c r="F67" i="51"/>
  <c r="E67" i="51"/>
  <c r="D67" i="51"/>
  <c r="C67" i="51"/>
  <c r="B67" i="51"/>
  <c r="A67" i="51"/>
  <c r="O66" i="51"/>
  <c r="N66" i="51"/>
  <c r="M66" i="51"/>
  <c r="L66" i="51"/>
  <c r="K66" i="51"/>
  <c r="J66" i="51"/>
  <c r="I66" i="51"/>
  <c r="H66" i="51"/>
  <c r="G66" i="51"/>
  <c r="E66" i="51"/>
  <c r="D66" i="51"/>
  <c r="C66" i="51"/>
  <c r="B66" i="51"/>
  <c r="A66" i="51"/>
  <c r="O65" i="51"/>
  <c r="N65" i="51"/>
  <c r="M65" i="51"/>
  <c r="L65" i="51"/>
  <c r="K65" i="51"/>
  <c r="J65" i="51"/>
  <c r="I65" i="51"/>
  <c r="H65" i="51"/>
  <c r="G65" i="51"/>
  <c r="E65" i="51"/>
  <c r="D65" i="51"/>
  <c r="C65" i="51"/>
  <c r="B65" i="51"/>
  <c r="A65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C64" i="51"/>
  <c r="B64" i="51"/>
  <c r="A64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C63" i="51"/>
  <c r="B63" i="51"/>
  <c r="A63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C62" i="51"/>
  <c r="B62" i="51"/>
  <c r="A62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C61" i="51"/>
  <c r="B61" i="51"/>
  <c r="A61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C60" i="51"/>
  <c r="B60" i="51"/>
  <c r="A60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C59" i="51"/>
  <c r="B59" i="51"/>
  <c r="A59" i="51"/>
  <c r="L58" i="51"/>
  <c r="K58" i="51"/>
  <c r="J58" i="51"/>
  <c r="I58" i="51"/>
  <c r="H58" i="51"/>
  <c r="G58" i="51"/>
  <c r="F58" i="51"/>
  <c r="D58" i="51"/>
  <c r="C58" i="51"/>
  <c r="B58" i="51"/>
  <c r="A58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C57" i="51"/>
  <c r="B57" i="51"/>
  <c r="A57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C56" i="51"/>
  <c r="B56" i="51"/>
  <c r="A56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C55" i="51"/>
  <c r="B55" i="51"/>
  <c r="A55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C54" i="51"/>
  <c r="B54" i="51"/>
  <c r="A54" i="51"/>
  <c r="O53" i="51"/>
  <c r="M53" i="51"/>
  <c r="L53" i="51"/>
  <c r="K53" i="51"/>
  <c r="J53" i="51"/>
  <c r="I53" i="51"/>
  <c r="H53" i="51"/>
  <c r="G53" i="51"/>
  <c r="F53" i="51"/>
  <c r="E53" i="51"/>
  <c r="D53" i="51"/>
  <c r="C53" i="51"/>
  <c r="B53" i="51"/>
  <c r="A53" i="51"/>
  <c r="O52" i="51"/>
  <c r="M52" i="51"/>
  <c r="L52" i="51"/>
  <c r="K52" i="51"/>
  <c r="J52" i="51"/>
  <c r="I52" i="51"/>
  <c r="H52" i="51"/>
  <c r="G52" i="51"/>
  <c r="F52" i="51"/>
  <c r="E52" i="51"/>
  <c r="D52" i="51"/>
  <c r="C52" i="51"/>
  <c r="B52" i="51"/>
  <c r="A52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B51" i="51"/>
  <c r="A51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B50" i="51"/>
  <c r="A50" i="51"/>
  <c r="O49" i="51"/>
  <c r="N49" i="51"/>
  <c r="M49" i="51"/>
  <c r="L49" i="51"/>
  <c r="J49" i="51"/>
  <c r="I49" i="51"/>
  <c r="H49" i="51"/>
  <c r="G49" i="51"/>
  <c r="F49" i="51"/>
  <c r="E49" i="51"/>
  <c r="D49" i="51"/>
  <c r="C49" i="51"/>
  <c r="B49" i="51"/>
  <c r="A49" i="51"/>
  <c r="O48" i="51"/>
  <c r="N48" i="51"/>
  <c r="M48" i="51"/>
  <c r="L48" i="51"/>
  <c r="J48" i="51"/>
  <c r="I48" i="51"/>
  <c r="H48" i="51"/>
  <c r="G48" i="51"/>
  <c r="F48" i="51"/>
  <c r="E48" i="51"/>
  <c r="D48" i="51"/>
  <c r="C48" i="51"/>
  <c r="B48" i="51"/>
  <c r="A48" i="51"/>
  <c r="O47" i="51"/>
  <c r="N47" i="51"/>
  <c r="M47" i="51"/>
  <c r="L47" i="51"/>
  <c r="J47" i="51"/>
  <c r="I47" i="51"/>
  <c r="H47" i="51"/>
  <c r="G47" i="51"/>
  <c r="F47" i="51"/>
  <c r="E47" i="51"/>
  <c r="D47" i="51"/>
  <c r="C47" i="51"/>
  <c r="B47" i="51"/>
  <c r="A47" i="51"/>
  <c r="O46" i="51"/>
  <c r="N46" i="51"/>
  <c r="M46" i="51"/>
  <c r="L46" i="51"/>
  <c r="K46" i="51"/>
  <c r="J46" i="51"/>
  <c r="I46" i="51"/>
  <c r="H46" i="51"/>
  <c r="G46" i="51"/>
  <c r="F46" i="51"/>
  <c r="E46" i="51"/>
  <c r="D46" i="51"/>
  <c r="C46" i="51"/>
  <c r="B46" i="51"/>
  <c r="A46" i="51"/>
  <c r="O45" i="51"/>
  <c r="N45" i="51"/>
  <c r="M45" i="51"/>
  <c r="L45" i="51"/>
  <c r="K45" i="51"/>
  <c r="J45" i="51"/>
  <c r="I45" i="51"/>
  <c r="H45" i="51"/>
  <c r="G45" i="51"/>
  <c r="F45" i="51"/>
  <c r="E45" i="51"/>
  <c r="D45" i="51"/>
  <c r="C45" i="51"/>
  <c r="B45" i="51"/>
  <c r="A45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B44" i="51"/>
  <c r="A44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A43" i="51"/>
  <c r="O42" i="51"/>
  <c r="N42" i="51"/>
  <c r="M42" i="51"/>
  <c r="L42" i="51"/>
  <c r="L80" i="51" s="1"/>
  <c r="K42" i="51"/>
  <c r="J42" i="51"/>
  <c r="I42" i="51"/>
  <c r="I80" i="51" s="1"/>
  <c r="H42" i="51"/>
  <c r="H80" i="51" s="1"/>
  <c r="G42" i="51"/>
  <c r="F42" i="51"/>
  <c r="E42" i="51"/>
  <c r="D42" i="51"/>
  <c r="D80" i="51" s="1"/>
  <c r="C42" i="51"/>
  <c r="A42" i="51"/>
  <c r="M36" i="51"/>
  <c r="L36" i="51"/>
  <c r="K36" i="51"/>
  <c r="J36" i="51"/>
  <c r="I36" i="51"/>
  <c r="H36" i="51"/>
  <c r="G36" i="51"/>
  <c r="F36" i="51"/>
  <c r="E36" i="51"/>
  <c r="D36" i="51"/>
  <c r="C36" i="51"/>
  <c r="B36" i="51"/>
  <c r="A110" i="50"/>
  <c r="A109" i="50"/>
  <c r="A108" i="50"/>
  <c r="A107" i="50"/>
  <c r="A106" i="50"/>
  <c r="A105" i="50"/>
  <c r="A104" i="50"/>
  <c r="A103" i="50"/>
  <c r="A102" i="50"/>
  <c r="A101" i="50"/>
  <c r="A100" i="50"/>
  <c r="A99" i="50"/>
  <c r="A98" i="50"/>
  <c r="A97" i="50"/>
  <c r="A96" i="50"/>
  <c r="A95" i="50"/>
  <c r="A94" i="50"/>
  <c r="A93" i="50"/>
  <c r="A92" i="50"/>
  <c r="A91" i="50"/>
  <c r="A90" i="50"/>
  <c r="A89" i="50"/>
  <c r="O72" i="50"/>
  <c r="N72" i="50"/>
  <c r="M72" i="50"/>
  <c r="L72" i="50"/>
  <c r="K72" i="50"/>
  <c r="J72" i="50"/>
  <c r="I72" i="50"/>
  <c r="H72" i="50"/>
  <c r="G72" i="50"/>
  <c r="F72" i="50"/>
  <c r="E72" i="50"/>
  <c r="D72" i="50"/>
  <c r="C72" i="50"/>
  <c r="B72" i="50"/>
  <c r="A72" i="50"/>
  <c r="O71" i="50"/>
  <c r="N71" i="50"/>
  <c r="M71" i="50"/>
  <c r="L71" i="50"/>
  <c r="K71" i="50"/>
  <c r="J71" i="50"/>
  <c r="I71" i="50"/>
  <c r="H71" i="50"/>
  <c r="G71" i="50"/>
  <c r="F71" i="50"/>
  <c r="E71" i="50"/>
  <c r="D71" i="50"/>
  <c r="C71" i="50"/>
  <c r="B71" i="50"/>
  <c r="A71" i="50"/>
  <c r="N70" i="50"/>
  <c r="L70" i="50"/>
  <c r="J70" i="50"/>
  <c r="H70" i="50"/>
  <c r="G70" i="50"/>
  <c r="F70" i="50"/>
  <c r="E70" i="50"/>
  <c r="D70" i="50"/>
  <c r="C70" i="50"/>
  <c r="B70" i="50"/>
  <c r="A70" i="50"/>
  <c r="H69" i="50"/>
  <c r="G69" i="50"/>
  <c r="F69" i="50"/>
  <c r="E69" i="50"/>
  <c r="D69" i="50"/>
  <c r="C69" i="50"/>
  <c r="B69" i="50"/>
  <c r="A69" i="50"/>
  <c r="I68" i="50"/>
  <c r="H68" i="50"/>
  <c r="G68" i="50"/>
  <c r="F68" i="50"/>
  <c r="E68" i="50"/>
  <c r="D68" i="50"/>
  <c r="C68" i="50"/>
  <c r="B68" i="50"/>
  <c r="A68" i="50"/>
  <c r="O67" i="50"/>
  <c r="N67" i="50"/>
  <c r="M67" i="50"/>
  <c r="L67" i="50"/>
  <c r="K67" i="50"/>
  <c r="J67" i="50"/>
  <c r="I67" i="50"/>
  <c r="H67" i="50"/>
  <c r="G67" i="50"/>
  <c r="F67" i="50"/>
  <c r="E67" i="50"/>
  <c r="D67" i="50"/>
  <c r="C67" i="50"/>
  <c r="B67" i="50"/>
  <c r="A67" i="50"/>
  <c r="O66" i="50"/>
  <c r="N66" i="50"/>
  <c r="M66" i="50"/>
  <c r="L66" i="50"/>
  <c r="K66" i="50"/>
  <c r="J66" i="50"/>
  <c r="I66" i="50"/>
  <c r="H66" i="50"/>
  <c r="G66" i="50"/>
  <c r="F66" i="50"/>
  <c r="E66" i="50"/>
  <c r="D66" i="50"/>
  <c r="C66" i="50"/>
  <c r="B66" i="50"/>
  <c r="A66" i="50"/>
  <c r="O65" i="50"/>
  <c r="N65" i="50"/>
  <c r="M65" i="50"/>
  <c r="L65" i="50"/>
  <c r="K65" i="50"/>
  <c r="J65" i="50"/>
  <c r="I65" i="50"/>
  <c r="H65" i="50"/>
  <c r="G65" i="50"/>
  <c r="F65" i="50"/>
  <c r="B65" i="50"/>
  <c r="A65" i="50"/>
  <c r="O64" i="50"/>
  <c r="N64" i="50"/>
  <c r="M64" i="50"/>
  <c r="L64" i="50"/>
  <c r="K64" i="50"/>
  <c r="J64" i="50"/>
  <c r="I64" i="50"/>
  <c r="H64" i="50"/>
  <c r="G64" i="50"/>
  <c r="F64" i="50"/>
  <c r="E64" i="50"/>
  <c r="D64" i="50"/>
  <c r="C64" i="50"/>
  <c r="B64" i="50"/>
  <c r="A64" i="50"/>
  <c r="O63" i="50"/>
  <c r="N63" i="50"/>
  <c r="M63" i="50"/>
  <c r="L63" i="50"/>
  <c r="K63" i="50"/>
  <c r="J63" i="50"/>
  <c r="I63" i="50"/>
  <c r="H63" i="50"/>
  <c r="G63" i="50"/>
  <c r="F63" i="50"/>
  <c r="E63" i="50"/>
  <c r="D63" i="50"/>
  <c r="C63" i="50"/>
  <c r="B63" i="50"/>
  <c r="A63" i="50"/>
  <c r="O62" i="50"/>
  <c r="N62" i="50"/>
  <c r="M62" i="50"/>
  <c r="L62" i="50"/>
  <c r="K62" i="50"/>
  <c r="J62" i="50"/>
  <c r="I62" i="50"/>
  <c r="H62" i="50"/>
  <c r="G62" i="50"/>
  <c r="F62" i="50"/>
  <c r="E62" i="50"/>
  <c r="D62" i="50"/>
  <c r="C62" i="50"/>
  <c r="B62" i="50"/>
  <c r="A62" i="50"/>
  <c r="O61" i="50"/>
  <c r="N61" i="50"/>
  <c r="M61" i="50"/>
  <c r="L61" i="50"/>
  <c r="K61" i="50"/>
  <c r="J61" i="50"/>
  <c r="I61" i="50"/>
  <c r="H61" i="50"/>
  <c r="G61" i="50"/>
  <c r="F61" i="50"/>
  <c r="E61" i="50"/>
  <c r="D61" i="50"/>
  <c r="B61" i="50"/>
  <c r="A61" i="50"/>
  <c r="O60" i="50"/>
  <c r="N60" i="50"/>
  <c r="M60" i="50"/>
  <c r="L60" i="50"/>
  <c r="K60" i="50"/>
  <c r="J60" i="50"/>
  <c r="I60" i="50"/>
  <c r="H60" i="50"/>
  <c r="G60" i="50"/>
  <c r="F60" i="50"/>
  <c r="E60" i="50"/>
  <c r="D60" i="50"/>
  <c r="B60" i="50"/>
  <c r="A60" i="50"/>
  <c r="O59" i="50"/>
  <c r="N59" i="50"/>
  <c r="M59" i="50"/>
  <c r="L59" i="50"/>
  <c r="K59" i="50"/>
  <c r="J59" i="50"/>
  <c r="I59" i="50"/>
  <c r="H59" i="50"/>
  <c r="F59" i="50"/>
  <c r="E59" i="50"/>
  <c r="D59" i="50"/>
  <c r="B59" i="50"/>
  <c r="A59" i="50"/>
  <c r="O58" i="50"/>
  <c r="N58" i="50"/>
  <c r="M58" i="50"/>
  <c r="L58" i="50"/>
  <c r="K58" i="50"/>
  <c r="J58" i="50"/>
  <c r="I58" i="50"/>
  <c r="H58" i="50"/>
  <c r="G58" i="50"/>
  <c r="F58" i="50"/>
  <c r="D58" i="50"/>
  <c r="C58" i="50"/>
  <c r="B58" i="50"/>
  <c r="A58" i="50"/>
  <c r="O57" i="50"/>
  <c r="N57" i="50"/>
  <c r="M57" i="50"/>
  <c r="L57" i="50"/>
  <c r="K57" i="50"/>
  <c r="J57" i="50"/>
  <c r="I57" i="50"/>
  <c r="H57" i="50"/>
  <c r="G57" i="50"/>
  <c r="E57" i="50"/>
  <c r="D57" i="50"/>
  <c r="C57" i="50"/>
  <c r="B57" i="50"/>
  <c r="A57" i="50"/>
  <c r="O56" i="50"/>
  <c r="N56" i="50"/>
  <c r="M56" i="50"/>
  <c r="L56" i="50"/>
  <c r="K56" i="50"/>
  <c r="J56" i="50"/>
  <c r="I56" i="50"/>
  <c r="H56" i="50"/>
  <c r="G56" i="50"/>
  <c r="F56" i="50"/>
  <c r="D56" i="50"/>
  <c r="C56" i="50"/>
  <c r="B56" i="50"/>
  <c r="A56" i="50"/>
  <c r="O55" i="50"/>
  <c r="N55" i="50"/>
  <c r="M55" i="50"/>
  <c r="L55" i="50"/>
  <c r="K55" i="50"/>
  <c r="J55" i="50"/>
  <c r="I55" i="50"/>
  <c r="H55" i="50"/>
  <c r="G55" i="50"/>
  <c r="F55" i="50"/>
  <c r="E55" i="50"/>
  <c r="D55" i="50"/>
  <c r="C55" i="50"/>
  <c r="B55" i="50"/>
  <c r="A55" i="50"/>
  <c r="O54" i="50"/>
  <c r="N54" i="50"/>
  <c r="M54" i="50"/>
  <c r="L54" i="50"/>
  <c r="K54" i="50"/>
  <c r="J54" i="50"/>
  <c r="I54" i="50"/>
  <c r="H54" i="50"/>
  <c r="G54" i="50"/>
  <c r="F54" i="50"/>
  <c r="E54" i="50"/>
  <c r="D54" i="50"/>
  <c r="C54" i="50"/>
  <c r="B54" i="50"/>
  <c r="A54" i="50"/>
  <c r="O53" i="50"/>
  <c r="M53" i="50"/>
  <c r="L53" i="50"/>
  <c r="K53" i="50"/>
  <c r="J53" i="50"/>
  <c r="I53" i="50"/>
  <c r="H53" i="50"/>
  <c r="G53" i="50"/>
  <c r="F53" i="50"/>
  <c r="E53" i="50"/>
  <c r="D53" i="50"/>
  <c r="C53" i="50"/>
  <c r="B53" i="50"/>
  <c r="A53" i="50"/>
  <c r="O52" i="50"/>
  <c r="N52" i="50"/>
  <c r="M52" i="50"/>
  <c r="L52" i="50"/>
  <c r="K52" i="50"/>
  <c r="J52" i="50"/>
  <c r="I52" i="50"/>
  <c r="H52" i="50"/>
  <c r="G52" i="50"/>
  <c r="F52" i="50"/>
  <c r="E52" i="50"/>
  <c r="D52" i="50"/>
  <c r="C52" i="50"/>
  <c r="B52" i="50"/>
  <c r="A52" i="50"/>
  <c r="M36" i="50"/>
  <c r="L36" i="50"/>
  <c r="K36" i="50"/>
  <c r="J36" i="50"/>
  <c r="I36" i="50"/>
  <c r="H36" i="50"/>
  <c r="G36" i="50"/>
  <c r="F36" i="50"/>
  <c r="E36" i="50"/>
  <c r="D36" i="50"/>
  <c r="C36" i="50"/>
  <c r="B36" i="50"/>
  <c r="A109" i="49"/>
  <c r="A108" i="49"/>
  <c r="A107" i="49"/>
  <c r="A106" i="49"/>
  <c r="A105" i="49"/>
  <c r="A104" i="49"/>
  <c r="A103" i="49"/>
  <c r="A102" i="49"/>
  <c r="A101" i="49"/>
  <c r="A100" i="49"/>
  <c r="A99" i="49"/>
  <c r="A98" i="49"/>
  <c r="A97" i="49"/>
  <c r="A96" i="49"/>
  <c r="A95" i="49"/>
  <c r="A94" i="49"/>
  <c r="A93" i="49"/>
  <c r="A92" i="49"/>
  <c r="A91" i="49"/>
  <c r="A90" i="49"/>
  <c r="A89" i="49"/>
  <c r="A88" i="49"/>
  <c r="A87" i="49"/>
  <c r="A86" i="49"/>
  <c r="A85" i="49"/>
  <c r="A84" i="49"/>
  <c r="A83" i="49"/>
  <c r="A82" i="49"/>
  <c r="A81" i="49"/>
  <c r="A80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C72" i="49"/>
  <c r="B72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C71" i="49"/>
  <c r="B71" i="49"/>
  <c r="A71" i="49"/>
  <c r="O70" i="49"/>
  <c r="M70" i="49"/>
  <c r="K70" i="49"/>
  <c r="J70" i="49"/>
  <c r="H70" i="49"/>
  <c r="G70" i="49"/>
  <c r="F70" i="49"/>
  <c r="E70" i="49"/>
  <c r="D70" i="49"/>
  <c r="C70" i="49"/>
  <c r="A70" i="49"/>
  <c r="O69" i="49"/>
  <c r="K69" i="49"/>
  <c r="H69" i="49"/>
  <c r="G69" i="49"/>
  <c r="F69" i="49"/>
  <c r="E69" i="49"/>
  <c r="D69" i="49"/>
  <c r="C69" i="49"/>
  <c r="B69" i="49"/>
  <c r="A69" i="49"/>
  <c r="O68" i="49"/>
  <c r="N68" i="49"/>
  <c r="M68" i="49"/>
  <c r="L68" i="49"/>
  <c r="J68" i="49"/>
  <c r="I68" i="49"/>
  <c r="H68" i="49"/>
  <c r="G68" i="49"/>
  <c r="F68" i="49"/>
  <c r="E68" i="49"/>
  <c r="D68" i="49"/>
  <c r="C68" i="49"/>
  <c r="B68" i="49"/>
  <c r="A68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C67" i="49"/>
  <c r="B67" i="49"/>
  <c r="A67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C66" i="49"/>
  <c r="B66" i="49"/>
  <c r="A66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C65" i="49"/>
  <c r="B65" i="49"/>
  <c r="A65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C64" i="49"/>
  <c r="B64" i="49"/>
  <c r="A64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C63" i="49"/>
  <c r="B63" i="49"/>
  <c r="A63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C62" i="49"/>
  <c r="B62" i="49"/>
  <c r="A62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C61" i="49"/>
  <c r="B61" i="49"/>
  <c r="A61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C60" i="49"/>
  <c r="B60" i="49"/>
  <c r="A60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C59" i="49"/>
  <c r="B59" i="49"/>
  <c r="A59" i="49"/>
  <c r="O58" i="49"/>
  <c r="N58" i="49"/>
  <c r="M58" i="49"/>
  <c r="L58" i="49"/>
  <c r="K58" i="49"/>
  <c r="J58" i="49"/>
  <c r="I58" i="49"/>
  <c r="H58" i="49"/>
  <c r="G58" i="49"/>
  <c r="F58" i="49"/>
  <c r="D58" i="49"/>
  <c r="C58" i="49"/>
  <c r="B58" i="49"/>
  <c r="A58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C57" i="49"/>
  <c r="B57" i="49"/>
  <c r="A57" i="49"/>
  <c r="O56" i="49"/>
  <c r="N56" i="49"/>
  <c r="M56" i="49"/>
  <c r="L56" i="49"/>
  <c r="K56" i="49"/>
  <c r="J56" i="49"/>
  <c r="I56" i="49"/>
  <c r="H56" i="49"/>
  <c r="F56" i="49"/>
  <c r="E56" i="49"/>
  <c r="D56" i="49"/>
  <c r="C56" i="49"/>
  <c r="B56" i="49"/>
  <c r="A56" i="49"/>
  <c r="O55" i="49"/>
  <c r="N55" i="49"/>
  <c r="M55" i="49"/>
  <c r="L55" i="49"/>
  <c r="K55" i="49"/>
  <c r="J55" i="49"/>
  <c r="I55" i="49"/>
  <c r="H55" i="49"/>
  <c r="F55" i="49"/>
  <c r="E55" i="49"/>
  <c r="D55" i="49"/>
  <c r="C55" i="49"/>
  <c r="B55" i="49"/>
  <c r="A55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C54" i="49"/>
  <c r="B54" i="49"/>
  <c r="A54" i="49"/>
  <c r="O53" i="49"/>
  <c r="M53" i="49"/>
  <c r="L53" i="49"/>
  <c r="K53" i="49"/>
  <c r="J53" i="49"/>
  <c r="I53" i="49"/>
  <c r="H53" i="49"/>
  <c r="G53" i="49"/>
  <c r="F53" i="49"/>
  <c r="E53" i="49"/>
  <c r="D53" i="49"/>
  <c r="C53" i="49"/>
  <c r="B53" i="49"/>
  <c r="A53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C52" i="49"/>
  <c r="B52" i="49"/>
  <c r="A52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B51" i="49"/>
  <c r="A51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B50" i="49"/>
  <c r="A50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C49" i="49"/>
  <c r="B49" i="49"/>
  <c r="A49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B48" i="49"/>
  <c r="A48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B47" i="49"/>
  <c r="A47" i="49"/>
  <c r="O46" i="49"/>
  <c r="N46" i="49"/>
  <c r="M46" i="49"/>
  <c r="L46" i="49"/>
  <c r="K46" i="49"/>
  <c r="J46" i="49"/>
  <c r="I46" i="49"/>
  <c r="H46" i="49"/>
  <c r="G46" i="49"/>
  <c r="F46" i="49"/>
  <c r="E46" i="49"/>
  <c r="D46" i="49"/>
  <c r="C46" i="49"/>
  <c r="B46" i="49"/>
  <c r="A46" i="49"/>
  <c r="O45" i="49"/>
  <c r="N45" i="49"/>
  <c r="M45" i="49"/>
  <c r="L45" i="49"/>
  <c r="K45" i="49"/>
  <c r="J45" i="49"/>
  <c r="I45" i="49"/>
  <c r="H45" i="49"/>
  <c r="G45" i="49"/>
  <c r="F45" i="49"/>
  <c r="E45" i="49"/>
  <c r="D45" i="49"/>
  <c r="C45" i="49"/>
  <c r="B45" i="49"/>
  <c r="A45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C44" i="49"/>
  <c r="B44" i="49"/>
  <c r="A44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B43" i="49"/>
  <c r="A43" i="49"/>
  <c r="O42" i="49"/>
  <c r="O80" i="49" s="1"/>
  <c r="N42" i="49"/>
  <c r="M42" i="49"/>
  <c r="L42" i="49"/>
  <c r="K42" i="49"/>
  <c r="J42" i="49"/>
  <c r="I42" i="49"/>
  <c r="H42" i="49"/>
  <c r="G42" i="49"/>
  <c r="G80" i="49" s="1"/>
  <c r="F42" i="49"/>
  <c r="F80" i="49" s="1"/>
  <c r="E42" i="49"/>
  <c r="D42" i="49"/>
  <c r="C42" i="49"/>
  <c r="B42" i="49"/>
  <c r="B80" i="49" s="1"/>
  <c r="A42" i="49"/>
  <c r="M36" i="49"/>
  <c r="L36" i="49"/>
  <c r="K36" i="49"/>
  <c r="J36" i="49"/>
  <c r="I36" i="49"/>
  <c r="H36" i="49"/>
  <c r="G36" i="49"/>
  <c r="F36" i="49"/>
  <c r="E36" i="49"/>
  <c r="D36" i="49"/>
  <c r="C36" i="49"/>
  <c r="B36" i="49"/>
  <c r="A110" i="48"/>
  <c r="A109" i="48"/>
  <c r="A108" i="48"/>
  <c r="A107" i="48"/>
  <c r="A106" i="48"/>
  <c r="A105" i="48"/>
  <c r="A104" i="48"/>
  <c r="A103" i="48"/>
  <c r="A102" i="48"/>
  <c r="A101" i="48"/>
  <c r="A100" i="48"/>
  <c r="A99" i="48"/>
  <c r="A98" i="48"/>
  <c r="A97" i="48"/>
  <c r="A96" i="48"/>
  <c r="A95" i="48"/>
  <c r="A94" i="48"/>
  <c r="A93" i="48"/>
  <c r="A92" i="48"/>
  <c r="A91" i="48"/>
  <c r="A90" i="48"/>
  <c r="A89" i="48"/>
  <c r="A88" i="48"/>
  <c r="A87" i="48"/>
  <c r="A86" i="48"/>
  <c r="A85" i="48"/>
  <c r="A84" i="48"/>
  <c r="A83" i="48"/>
  <c r="A82" i="48"/>
  <c r="A81" i="48"/>
  <c r="A80" i="48"/>
  <c r="O72" i="48"/>
  <c r="O110" i="48" s="1"/>
  <c r="N72" i="48"/>
  <c r="M72" i="48"/>
  <c r="L72" i="48"/>
  <c r="K72" i="48"/>
  <c r="J72" i="48"/>
  <c r="I72" i="48"/>
  <c r="H72" i="48"/>
  <c r="G72" i="48"/>
  <c r="F72" i="48"/>
  <c r="E72" i="48"/>
  <c r="D72" i="48"/>
  <c r="C72" i="48"/>
  <c r="B72" i="48"/>
  <c r="A72" i="48"/>
  <c r="N71" i="48"/>
  <c r="M71" i="48"/>
  <c r="L71" i="48"/>
  <c r="K71" i="48"/>
  <c r="J71" i="48"/>
  <c r="I71" i="48"/>
  <c r="H71" i="48"/>
  <c r="G71" i="48"/>
  <c r="F71" i="48"/>
  <c r="E71" i="48"/>
  <c r="D71" i="48"/>
  <c r="C71" i="48"/>
  <c r="B71" i="48"/>
  <c r="A71" i="48"/>
  <c r="N70" i="48"/>
  <c r="M70" i="48"/>
  <c r="L70" i="48"/>
  <c r="K70" i="48"/>
  <c r="J70" i="48"/>
  <c r="I70" i="48"/>
  <c r="H70" i="48"/>
  <c r="G70" i="48"/>
  <c r="F70" i="48"/>
  <c r="C70" i="48"/>
  <c r="B70" i="48"/>
  <c r="A70" i="48"/>
  <c r="H69" i="48"/>
  <c r="G69" i="48"/>
  <c r="F69" i="48"/>
  <c r="E69" i="48"/>
  <c r="C69" i="48"/>
  <c r="B69" i="48"/>
  <c r="A69" i="48"/>
  <c r="N68" i="48"/>
  <c r="M68" i="48"/>
  <c r="L68" i="48"/>
  <c r="J68" i="48"/>
  <c r="I68" i="48"/>
  <c r="H68" i="48"/>
  <c r="G68" i="48"/>
  <c r="F68" i="48"/>
  <c r="E68" i="48"/>
  <c r="D68" i="48"/>
  <c r="C68" i="48"/>
  <c r="B68" i="48"/>
  <c r="A68" i="48"/>
  <c r="N67" i="48"/>
  <c r="M67" i="48"/>
  <c r="L67" i="48"/>
  <c r="K67" i="48"/>
  <c r="J67" i="48"/>
  <c r="I67" i="48"/>
  <c r="H67" i="48"/>
  <c r="G67" i="48"/>
  <c r="F67" i="48"/>
  <c r="E67" i="48"/>
  <c r="D67" i="48"/>
  <c r="C67" i="48"/>
  <c r="B67" i="48"/>
  <c r="A67" i="48"/>
  <c r="N66" i="48"/>
  <c r="M66" i="48"/>
  <c r="L66" i="48"/>
  <c r="K66" i="48"/>
  <c r="J66" i="48"/>
  <c r="I66" i="48"/>
  <c r="H66" i="48"/>
  <c r="G66" i="48"/>
  <c r="F66" i="48"/>
  <c r="E66" i="48"/>
  <c r="D66" i="48"/>
  <c r="C66" i="48"/>
  <c r="B66" i="48"/>
  <c r="A66" i="48"/>
  <c r="N65" i="48"/>
  <c r="L65" i="48"/>
  <c r="K65" i="48"/>
  <c r="J65" i="48"/>
  <c r="I65" i="48"/>
  <c r="H65" i="48"/>
  <c r="G65" i="48"/>
  <c r="F65" i="48"/>
  <c r="D65" i="48"/>
  <c r="C65" i="48"/>
  <c r="B65" i="48"/>
  <c r="A65" i="48"/>
  <c r="N64" i="48"/>
  <c r="M64" i="48"/>
  <c r="L64" i="48"/>
  <c r="K64" i="48"/>
  <c r="J64" i="48"/>
  <c r="I64" i="48"/>
  <c r="H64" i="48"/>
  <c r="G64" i="48"/>
  <c r="F64" i="48"/>
  <c r="E64" i="48"/>
  <c r="D64" i="48"/>
  <c r="C64" i="48"/>
  <c r="B64" i="48"/>
  <c r="A64" i="48"/>
  <c r="O63" i="48"/>
  <c r="O102" i="48" s="1"/>
  <c r="N63" i="48"/>
  <c r="M63" i="48"/>
  <c r="K63" i="48"/>
  <c r="J63" i="48"/>
  <c r="I63" i="48"/>
  <c r="H63" i="48"/>
  <c r="G63" i="48"/>
  <c r="F63" i="48"/>
  <c r="E63" i="48"/>
  <c r="D63" i="48"/>
  <c r="C63" i="48"/>
  <c r="B63" i="48"/>
  <c r="A63" i="48"/>
  <c r="O62" i="48"/>
  <c r="N62" i="48"/>
  <c r="M62" i="48"/>
  <c r="K62" i="48"/>
  <c r="J62" i="48"/>
  <c r="I62" i="48"/>
  <c r="H62" i="48"/>
  <c r="G62" i="48"/>
  <c r="F62" i="48"/>
  <c r="E62" i="48"/>
  <c r="D62" i="48"/>
  <c r="C62" i="48"/>
  <c r="B62" i="48"/>
  <c r="A62" i="48"/>
  <c r="O61" i="48"/>
  <c r="N61" i="48"/>
  <c r="K61" i="48"/>
  <c r="J61" i="48"/>
  <c r="I61" i="48"/>
  <c r="H61" i="48"/>
  <c r="G61" i="48"/>
  <c r="F61" i="48"/>
  <c r="E61" i="48"/>
  <c r="D61" i="48"/>
  <c r="C61" i="48"/>
  <c r="B61" i="48"/>
  <c r="A61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C60" i="48"/>
  <c r="B60" i="48"/>
  <c r="A60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C59" i="48"/>
  <c r="B59" i="48"/>
  <c r="A59" i="48"/>
  <c r="L58" i="48"/>
  <c r="K58" i="48"/>
  <c r="J58" i="48"/>
  <c r="I58" i="48"/>
  <c r="H58" i="48"/>
  <c r="G58" i="48"/>
  <c r="F58" i="48"/>
  <c r="D58" i="48"/>
  <c r="C58" i="48"/>
  <c r="B58" i="48"/>
  <c r="A58" i="48"/>
  <c r="O57" i="48"/>
  <c r="O96" i="48" s="1"/>
  <c r="N57" i="48"/>
  <c r="M57" i="48"/>
  <c r="L57" i="48"/>
  <c r="K57" i="48"/>
  <c r="J57" i="48"/>
  <c r="I57" i="48"/>
  <c r="H57" i="48"/>
  <c r="G57" i="48"/>
  <c r="F57" i="48"/>
  <c r="E57" i="48"/>
  <c r="D57" i="48"/>
  <c r="C57" i="48"/>
  <c r="B57" i="48"/>
  <c r="A57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C56" i="48"/>
  <c r="B56" i="48"/>
  <c r="A56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C55" i="48"/>
  <c r="B55" i="48"/>
  <c r="A55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C54" i="48"/>
  <c r="B54" i="48"/>
  <c r="A54" i="48"/>
  <c r="O53" i="48"/>
  <c r="M53" i="48"/>
  <c r="L53" i="48"/>
  <c r="K53" i="48"/>
  <c r="J53" i="48"/>
  <c r="I53" i="48"/>
  <c r="H53" i="48"/>
  <c r="G53" i="48"/>
  <c r="F53" i="48"/>
  <c r="E53" i="48"/>
  <c r="D53" i="48"/>
  <c r="C53" i="48"/>
  <c r="B53" i="48"/>
  <c r="A53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C52" i="48"/>
  <c r="B52" i="48"/>
  <c r="A52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B51" i="48"/>
  <c r="A51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B50" i="48"/>
  <c r="A50" i="48"/>
  <c r="O49" i="48"/>
  <c r="O87" i="48" s="1"/>
  <c r="N49" i="48"/>
  <c r="M49" i="48"/>
  <c r="L49" i="48"/>
  <c r="K49" i="48"/>
  <c r="J49" i="48"/>
  <c r="I49" i="48"/>
  <c r="H49" i="48"/>
  <c r="G49" i="48"/>
  <c r="F49" i="48"/>
  <c r="E49" i="48"/>
  <c r="D49" i="48"/>
  <c r="C49" i="48"/>
  <c r="B49" i="48"/>
  <c r="A49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B48" i="48"/>
  <c r="A48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B47" i="48"/>
  <c r="A47" i="48"/>
  <c r="N46" i="48"/>
  <c r="M46" i="48"/>
  <c r="L46" i="48"/>
  <c r="K46" i="48"/>
  <c r="J46" i="48"/>
  <c r="I46" i="48"/>
  <c r="H46" i="48"/>
  <c r="G46" i="48"/>
  <c r="F46" i="48"/>
  <c r="E46" i="48"/>
  <c r="D46" i="48"/>
  <c r="C46" i="48"/>
  <c r="B46" i="48"/>
  <c r="A46" i="48"/>
  <c r="N45" i="48"/>
  <c r="M45" i="48"/>
  <c r="L45" i="48"/>
  <c r="K45" i="48"/>
  <c r="J45" i="48"/>
  <c r="I45" i="48"/>
  <c r="H45" i="48"/>
  <c r="G45" i="48"/>
  <c r="F45" i="48"/>
  <c r="E45" i="48"/>
  <c r="D45" i="48"/>
  <c r="C45" i="48"/>
  <c r="B45" i="48"/>
  <c r="A45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B44" i="48"/>
  <c r="A44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B43" i="48"/>
  <c r="A43" i="48"/>
  <c r="O42" i="48"/>
  <c r="N42" i="48"/>
  <c r="M42" i="48"/>
  <c r="L42" i="48"/>
  <c r="K42" i="48"/>
  <c r="J42" i="48"/>
  <c r="I42" i="48"/>
  <c r="H42" i="48"/>
  <c r="H80" i="48" s="1"/>
  <c r="G42" i="48"/>
  <c r="F42" i="48"/>
  <c r="E42" i="48"/>
  <c r="D42" i="48"/>
  <c r="D80" i="48" s="1"/>
  <c r="C42" i="48"/>
  <c r="B42" i="48"/>
  <c r="A42" i="48"/>
  <c r="M36" i="48"/>
  <c r="L36" i="48"/>
  <c r="K36" i="48"/>
  <c r="J36" i="48"/>
  <c r="I36" i="48"/>
  <c r="H36" i="48"/>
  <c r="G36" i="48"/>
  <c r="F36" i="48"/>
  <c r="E36" i="48"/>
  <c r="D36" i="48"/>
  <c r="C36" i="48"/>
  <c r="B36" i="48"/>
  <c r="A107" i="47"/>
  <c r="A106" i="47"/>
  <c r="A105" i="47"/>
  <c r="A104" i="47"/>
  <c r="A103" i="47"/>
  <c r="A102" i="47"/>
  <c r="A101" i="47"/>
  <c r="A100" i="47"/>
  <c r="A99" i="47"/>
  <c r="A98" i="47"/>
  <c r="A97" i="47"/>
  <c r="A96" i="47"/>
  <c r="A95" i="47"/>
  <c r="A94" i="47"/>
  <c r="A93" i="47"/>
  <c r="A92" i="47"/>
  <c r="A91" i="47"/>
  <c r="A90" i="47"/>
  <c r="A89" i="47"/>
  <c r="A88" i="47"/>
  <c r="A87" i="47"/>
  <c r="A86" i="47"/>
  <c r="A85" i="47"/>
  <c r="A84" i="47"/>
  <c r="A83" i="47"/>
  <c r="A82" i="47"/>
  <c r="A81" i="47"/>
  <c r="O80" i="47"/>
  <c r="N80" i="47"/>
  <c r="L80" i="47"/>
  <c r="K80" i="47"/>
  <c r="A80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C72" i="47"/>
  <c r="B72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C71" i="47"/>
  <c r="B71" i="47"/>
  <c r="O70" i="47"/>
  <c r="N70" i="47"/>
  <c r="M70" i="47"/>
  <c r="L70" i="47"/>
  <c r="J70" i="47"/>
  <c r="I70" i="47"/>
  <c r="H70" i="47"/>
  <c r="G70" i="47"/>
  <c r="F70" i="47"/>
  <c r="E70" i="47"/>
  <c r="D70" i="47"/>
  <c r="C70" i="47"/>
  <c r="B70" i="47"/>
  <c r="O69" i="47"/>
  <c r="H69" i="47"/>
  <c r="G69" i="47"/>
  <c r="F69" i="47"/>
  <c r="E69" i="47"/>
  <c r="D69" i="47"/>
  <c r="B69" i="47"/>
  <c r="A69" i="47"/>
  <c r="O68" i="47"/>
  <c r="N68" i="47"/>
  <c r="M68" i="47"/>
  <c r="L68" i="47"/>
  <c r="I68" i="47"/>
  <c r="H68" i="47"/>
  <c r="G68" i="47"/>
  <c r="F68" i="47"/>
  <c r="E68" i="47"/>
  <c r="D68" i="47"/>
  <c r="C68" i="47"/>
  <c r="B68" i="47"/>
  <c r="A68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C67" i="47"/>
  <c r="B67" i="47"/>
  <c r="A67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C66" i="47"/>
  <c r="B66" i="47"/>
  <c r="A66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C65" i="47"/>
  <c r="B65" i="47"/>
  <c r="A65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C64" i="47"/>
  <c r="B64" i="47"/>
  <c r="A64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C63" i="47"/>
  <c r="B63" i="47"/>
  <c r="A63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C62" i="47"/>
  <c r="B62" i="47"/>
  <c r="A62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C61" i="47"/>
  <c r="B61" i="47"/>
  <c r="A61" i="47"/>
  <c r="O60" i="47"/>
  <c r="N60" i="47"/>
  <c r="M60" i="47"/>
  <c r="L60" i="47"/>
  <c r="K60" i="47"/>
  <c r="J60" i="47"/>
  <c r="I60" i="47"/>
  <c r="H60" i="47"/>
  <c r="G60" i="47"/>
  <c r="F60" i="47"/>
  <c r="D60" i="47"/>
  <c r="C60" i="47"/>
  <c r="B60" i="47"/>
  <c r="A60" i="47"/>
  <c r="O59" i="47"/>
  <c r="N59" i="47"/>
  <c r="M59" i="47"/>
  <c r="L59" i="47"/>
  <c r="K59" i="47"/>
  <c r="J59" i="47"/>
  <c r="I59" i="47"/>
  <c r="H59" i="47"/>
  <c r="G59" i="47"/>
  <c r="F59" i="47"/>
  <c r="D59" i="47"/>
  <c r="C59" i="47"/>
  <c r="B59" i="47"/>
  <c r="A59" i="47"/>
  <c r="L58" i="47"/>
  <c r="K58" i="47"/>
  <c r="J58" i="47"/>
  <c r="I58" i="47"/>
  <c r="H58" i="47"/>
  <c r="G58" i="47"/>
  <c r="F58" i="47"/>
  <c r="D58" i="47"/>
  <c r="C58" i="47"/>
  <c r="B58" i="47"/>
  <c r="A58" i="47"/>
  <c r="M57" i="47"/>
  <c r="L57" i="47"/>
  <c r="K57" i="47"/>
  <c r="J57" i="47"/>
  <c r="I57" i="47"/>
  <c r="H57" i="47"/>
  <c r="G57" i="47"/>
  <c r="F57" i="47"/>
  <c r="D57" i="47"/>
  <c r="C57" i="47"/>
  <c r="B57" i="47"/>
  <c r="A57" i="47"/>
  <c r="O56" i="47"/>
  <c r="N56" i="47"/>
  <c r="M56" i="47"/>
  <c r="L56" i="47"/>
  <c r="J56" i="47"/>
  <c r="I56" i="47"/>
  <c r="H56" i="47"/>
  <c r="G56" i="47"/>
  <c r="F56" i="47"/>
  <c r="D56" i="47"/>
  <c r="C56" i="47"/>
  <c r="B56" i="47"/>
  <c r="A56" i="47"/>
  <c r="O55" i="47"/>
  <c r="N55" i="47"/>
  <c r="M55" i="47"/>
  <c r="L55" i="47"/>
  <c r="J55" i="47"/>
  <c r="I55" i="47"/>
  <c r="H55" i="47"/>
  <c r="G55" i="47"/>
  <c r="F55" i="47"/>
  <c r="E55" i="47"/>
  <c r="D55" i="47"/>
  <c r="C55" i="47"/>
  <c r="B55" i="47"/>
  <c r="A55" i="47"/>
  <c r="O54" i="47"/>
  <c r="N54" i="47"/>
  <c r="M54" i="47"/>
  <c r="L54" i="47"/>
  <c r="K54" i="47"/>
  <c r="J54" i="47"/>
  <c r="I54" i="47"/>
  <c r="H54" i="47"/>
  <c r="F54" i="47"/>
  <c r="E54" i="47"/>
  <c r="D54" i="47"/>
  <c r="C54" i="47"/>
  <c r="B54" i="47"/>
  <c r="A54" i="47"/>
  <c r="O53" i="47"/>
  <c r="M53" i="47"/>
  <c r="L53" i="47"/>
  <c r="K53" i="47"/>
  <c r="J53" i="47"/>
  <c r="I53" i="47"/>
  <c r="H53" i="47"/>
  <c r="G53" i="47"/>
  <c r="F53" i="47"/>
  <c r="E53" i="47"/>
  <c r="D53" i="47"/>
  <c r="C53" i="47"/>
  <c r="B53" i="47"/>
  <c r="A53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C52" i="47"/>
  <c r="B52" i="47"/>
  <c r="A52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B51" i="47"/>
  <c r="A51" i="47"/>
  <c r="O50" i="47"/>
  <c r="N50" i="47"/>
  <c r="M50" i="47"/>
  <c r="L50" i="47"/>
  <c r="J50" i="47"/>
  <c r="I50" i="47"/>
  <c r="H50" i="47"/>
  <c r="G50" i="47"/>
  <c r="F50" i="47"/>
  <c r="E50" i="47"/>
  <c r="D50" i="47"/>
  <c r="C50" i="47"/>
  <c r="B50" i="47"/>
  <c r="A50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C49" i="47"/>
  <c r="B49" i="47"/>
  <c r="A49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B48" i="47"/>
  <c r="A48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B47" i="47"/>
  <c r="A47" i="47"/>
  <c r="O46" i="47"/>
  <c r="N46" i="47"/>
  <c r="M46" i="47"/>
  <c r="L46" i="47"/>
  <c r="K46" i="47"/>
  <c r="J46" i="47"/>
  <c r="I46" i="47"/>
  <c r="H46" i="47"/>
  <c r="G46" i="47"/>
  <c r="F46" i="47"/>
  <c r="E46" i="47"/>
  <c r="D46" i="47"/>
  <c r="C46" i="47"/>
  <c r="B46" i="47"/>
  <c r="A46" i="47"/>
  <c r="O45" i="47"/>
  <c r="N45" i="47"/>
  <c r="M45" i="47"/>
  <c r="L45" i="47"/>
  <c r="K45" i="47"/>
  <c r="J45" i="47"/>
  <c r="I45" i="47"/>
  <c r="H45" i="47"/>
  <c r="G45" i="47"/>
  <c r="F45" i="47"/>
  <c r="E45" i="47"/>
  <c r="D45" i="47"/>
  <c r="C45" i="47"/>
  <c r="B45" i="47"/>
  <c r="A45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B44" i="47"/>
  <c r="A44" i="47"/>
  <c r="O43" i="47"/>
  <c r="N43" i="47"/>
  <c r="M43" i="47"/>
  <c r="L43" i="47"/>
  <c r="J43" i="47"/>
  <c r="I43" i="47"/>
  <c r="H43" i="47"/>
  <c r="G43" i="47"/>
  <c r="F43" i="47"/>
  <c r="E43" i="47"/>
  <c r="D43" i="47"/>
  <c r="C43" i="47"/>
  <c r="B43" i="47"/>
  <c r="A43" i="47"/>
  <c r="J42" i="47"/>
  <c r="I42" i="47"/>
  <c r="H42" i="47"/>
  <c r="G42" i="47"/>
  <c r="G80" i="47" s="1"/>
  <c r="F42" i="47"/>
  <c r="E42" i="47"/>
  <c r="D42" i="47"/>
  <c r="C42" i="47"/>
  <c r="C80" i="47" s="1"/>
  <c r="B42" i="47"/>
  <c r="A42" i="47"/>
  <c r="M36" i="47"/>
  <c r="L36" i="47"/>
  <c r="K36" i="47"/>
  <c r="J36" i="47"/>
  <c r="I36" i="47"/>
  <c r="H36" i="47"/>
  <c r="G36" i="47"/>
  <c r="F36" i="47"/>
  <c r="E36" i="47"/>
  <c r="D36" i="47"/>
  <c r="C36" i="47"/>
  <c r="B36" i="47"/>
  <c r="A110" i="59"/>
  <c r="A109" i="59"/>
  <c r="A108" i="59"/>
  <c r="A107" i="59"/>
  <c r="A106" i="59"/>
  <c r="A105" i="59"/>
  <c r="A104" i="59"/>
  <c r="A103" i="59"/>
  <c r="A102" i="59"/>
  <c r="A101" i="59"/>
  <c r="A100" i="59"/>
  <c r="A99" i="59"/>
  <c r="A98" i="59"/>
  <c r="A97" i="59"/>
  <c r="A96" i="59"/>
  <c r="A95" i="59"/>
  <c r="A94" i="59"/>
  <c r="A93" i="59"/>
  <c r="A92" i="59"/>
  <c r="A91" i="59"/>
  <c r="A90" i="59"/>
  <c r="A89" i="59"/>
  <c r="A88" i="59"/>
  <c r="A87" i="59"/>
  <c r="A86" i="59"/>
  <c r="A85" i="59"/>
  <c r="A84" i="59"/>
  <c r="A83" i="59"/>
  <c r="A82" i="59"/>
  <c r="A81" i="59"/>
  <c r="A80" i="59"/>
  <c r="O72" i="59"/>
  <c r="N72" i="59"/>
  <c r="M72" i="59"/>
  <c r="L72" i="59"/>
  <c r="K72" i="59"/>
  <c r="J72" i="59"/>
  <c r="I72" i="59"/>
  <c r="H72" i="59"/>
  <c r="G72" i="59"/>
  <c r="F72" i="59"/>
  <c r="E72" i="59"/>
  <c r="D72" i="59"/>
  <c r="C72" i="59"/>
  <c r="B72" i="59"/>
  <c r="A72" i="59"/>
  <c r="O71" i="59"/>
  <c r="N71" i="59"/>
  <c r="M71" i="59"/>
  <c r="L71" i="59"/>
  <c r="K71" i="59"/>
  <c r="J71" i="59"/>
  <c r="I71" i="59"/>
  <c r="H71" i="59"/>
  <c r="G71" i="59"/>
  <c r="F71" i="59"/>
  <c r="E71" i="59"/>
  <c r="D71" i="59"/>
  <c r="C71" i="59"/>
  <c r="B71" i="59"/>
  <c r="A71" i="59"/>
  <c r="O70" i="59"/>
  <c r="N70" i="59"/>
  <c r="M70" i="59"/>
  <c r="L70" i="59"/>
  <c r="K70" i="59"/>
  <c r="J70" i="59"/>
  <c r="I70" i="59"/>
  <c r="H70" i="59"/>
  <c r="G70" i="59"/>
  <c r="F70" i="59"/>
  <c r="E70" i="59"/>
  <c r="D70" i="59"/>
  <c r="C70" i="59"/>
  <c r="B70" i="59"/>
  <c r="A70" i="59"/>
  <c r="O69" i="59"/>
  <c r="H69" i="59"/>
  <c r="G69" i="59"/>
  <c r="F69" i="59"/>
  <c r="E69" i="59"/>
  <c r="D69" i="59"/>
  <c r="C69" i="59"/>
  <c r="B69" i="59"/>
  <c r="A69" i="59"/>
  <c r="O68" i="59"/>
  <c r="N68" i="59"/>
  <c r="M68" i="59"/>
  <c r="L68" i="59"/>
  <c r="J68" i="59"/>
  <c r="I68" i="59"/>
  <c r="H68" i="59"/>
  <c r="G68" i="59"/>
  <c r="F68" i="59"/>
  <c r="E68" i="59"/>
  <c r="D68" i="59"/>
  <c r="C68" i="59"/>
  <c r="B68" i="59"/>
  <c r="A68" i="59"/>
  <c r="O67" i="59"/>
  <c r="N67" i="59"/>
  <c r="M67" i="59"/>
  <c r="L67" i="59"/>
  <c r="K67" i="59"/>
  <c r="J67" i="59"/>
  <c r="I67" i="59"/>
  <c r="H67" i="59"/>
  <c r="G67" i="59"/>
  <c r="F67" i="59"/>
  <c r="E67" i="59"/>
  <c r="D67" i="59"/>
  <c r="C67" i="59"/>
  <c r="B67" i="59"/>
  <c r="A67" i="59"/>
  <c r="O66" i="59"/>
  <c r="N66" i="59"/>
  <c r="M66" i="59"/>
  <c r="L66" i="59"/>
  <c r="K66" i="59"/>
  <c r="J66" i="59"/>
  <c r="I66" i="59"/>
  <c r="H66" i="59"/>
  <c r="G66" i="59"/>
  <c r="F66" i="59"/>
  <c r="E66" i="59"/>
  <c r="D66" i="59"/>
  <c r="C66" i="59"/>
  <c r="B66" i="59"/>
  <c r="A66" i="59"/>
  <c r="O65" i="59"/>
  <c r="N65" i="59"/>
  <c r="M65" i="59"/>
  <c r="L65" i="59"/>
  <c r="K65" i="59"/>
  <c r="J65" i="59"/>
  <c r="I65" i="59"/>
  <c r="H65" i="59"/>
  <c r="G65" i="59"/>
  <c r="F65" i="59"/>
  <c r="E65" i="59"/>
  <c r="D65" i="59"/>
  <c r="C65" i="59"/>
  <c r="B65" i="59"/>
  <c r="A65" i="59"/>
  <c r="O64" i="59"/>
  <c r="N64" i="59"/>
  <c r="M64" i="59"/>
  <c r="L64" i="59"/>
  <c r="K64" i="59"/>
  <c r="J64" i="59"/>
  <c r="I64" i="59"/>
  <c r="H64" i="59"/>
  <c r="G64" i="59"/>
  <c r="F64" i="59"/>
  <c r="E64" i="59"/>
  <c r="D64" i="59"/>
  <c r="C64" i="59"/>
  <c r="A64" i="59"/>
  <c r="O63" i="59"/>
  <c r="N63" i="59"/>
  <c r="M63" i="59"/>
  <c r="L63" i="59"/>
  <c r="K63" i="59"/>
  <c r="J63" i="59"/>
  <c r="I63" i="59"/>
  <c r="H63" i="59"/>
  <c r="G63" i="59"/>
  <c r="F63" i="59"/>
  <c r="E63" i="59"/>
  <c r="D63" i="59"/>
  <c r="C63" i="59"/>
  <c r="B63" i="59"/>
  <c r="A63" i="59"/>
  <c r="O62" i="59"/>
  <c r="N62" i="59"/>
  <c r="M62" i="59"/>
  <c r="L62" i="59"/>
  <c r="K62" i="59"/>
  <c r="J62" i="59"/>
  <c r="I62" i="59"/>
  <c r="H62" i="59"/>
  <c r="G62" i="59"/>
  <c r="F62" i="59"/>
  <c r="E62" i="59"/>
  <c r="D62" i="59"/>
  <c r="C62" i="59"/>
  <c r="B62" i="59"/>
  <c r="A62" i="59"/>
  <c r="O61" i="59"/>
  <c r="N61" i="59"/>
  <c r="M61" i="59"/>
  <c r="L61" i="59"/>
  <c r="K61" i="59"/>
  <c r="J61" i="59"/>
  <c r="I61" i="59"/>
  <c r="H61" i="59"/>
  <c r="G61" i="59"/>
  <c r="F61" i="59"/>
  <c r="E61" i="59"/>
  <c r="D61" i="59"/>
  <c r="C61" i="59"/>
  <c r="B61" i="59"/>
  <c r="A61" i="59"/>
  <c r="O60" i="59"/>
  <c r="N60" i="59"/>
  <c r="M60" i="59"/>
  <c r="L60" i="59"/>
  <c r="K60" i="59"/>
  <c r="J60" i="59"/>
  <c r="I60" i="59"/>
  <c r="H60" i="59"/>
  <c r="G60" i="59"/>
  <c r="F60" i="59"/>
  <c r="E60" i="59"/>
  <c r="D60" i="59"/>
  <c r="C60" i="59"/>
  <c r="B60" i="59"/>
  <c r="A60" i="59"/>
  <c r="O59" i="59"/>
  <c r="N59" i="59"/>
  <c r="M59" i="59"/>
  <c r="L59" i="59"/>
  <c r="K59" i="59"/>
  <c r="J59" i="59"/>
  <c r="I59" i="59"/>
  <c r="H59" i="59"/>
  <c r="G59" i="59"/>
  <c r="F59" i="59"/>
  <c r="E59" i="59"/>
  <c r="D59" i="59"/>
  <c r="C59" i="59"/>
  <c r="B59" i="59"/>
  <c r="A59" i="59"/>
  <c r="O58" i="59"/>
  <c r="N58" i="59"/>
  <c r="M58" i="59"/>
  <c r="L58" i="59"/>
  <c r="K58" i="59"/>
  <c r="J58" i="59"/>
  <c r="I58" i="59"/>
  <c r="H58" i="59"/>
  <c r="G58" i="59"/>
  <c r="F58" i="59"/>
  <c r="D58" i="59"/>
  <c r="C58" i="59"/>
  <c r="B58" i="59"/>
  <c r="A58" i="59"/>
  <c r="O57" i="59"/>
  <c r="N57" i="59"/>
  <c r="M57" i="59"/>
  <c r="L57" i="59"/>
  <c r="K57" i="59"/>
  <c r="I57" i="59"/>
  <c r="H57" i="59"/>
  <c r="G57" i="59"/>
  <c r="F57" i="59"/>
  <c r="E57" i="59"/>
  <c r="D57" i="59"/>
  <c r="C57" i="59"/>
  <c r="B57" i="59"/>
  <c r="A57" i="59"/>
  <c r="O56" i="59"/>
  <c r="N56" i="59"/>
  <c r="M56" i="59"/>
  <c r="K56" i="59"/>
  <c r="I56" i="59"/>
  <c r="H56" i="59"/>
  <c r="G56" i="59"/>
  <c r="F56" i="59"/>
  <c r="E56" i="59"/>
  <c r="D56" i="59"/>
  <c r="C56" i="59"/>
  <c r="B56" i="59"/>
  <c r="A56" i="59"/>
  <c r="O55" i="59"/>
  <c r="N55" i="59"/>
  <c r="M55" i="59"/>
  <c r="L55" i="59"/>
  <c r="K55" i="59"/>
  <c r="I55" i="59"/>
  <c r="H55" i="59"/>
  <c r="G55" i="59"/>
  <c r="F55" i="59"/>
  <c r="E55" i="59"/>
  <c r="D55" i="59"/>
  <c r="C55" i="59"/>
  <c r="B55" i="59"/>
  <c r="A55" i="59"/>
  <c r="O54" i="59"/>
  <c r="N54" i="59"/>
  <c r="M54" i="59"/>
  <c r="L54" i="59"/>
  <c r="K54" i="59"/>
  <c r="J54" i="59"/>
  <c r="I54" i="59"/>
  <c r="H54" i="59"/>
  <c r="G54" i="59"/>
  <c r="F54" i="59"/>
  <c r="E54" i="59"/>
  <c r="D54" i="59"/>
  <c r="C54" i="59"/>
  <c r="B54" i="59"/>
  <c r="A54" i="59"/>
  <c r="O53" i="59"/>
  <c r="N53" i="59"/>
  <c r="M53" i="59"/>
  <c r="L53" i="59"/>
  <c r="K53" i="59"/>
  <c r="J53" i="59"/>
  <c r="I53" i="59"/>
  <c r="H53" i="59"/>
  <c r="G53" i="59"/>
  <c r="F53" i="59"/>
  <c r="E53" i="59"/>
  <c r="D53" i="59"/>
  <c r="C53" i="59"/>
  <c r="B53" i="59"/>
  <c r="A53" i="59"/>
  <c r="O52" i="59"/>
  <c r="N52" i="59"/>
  <c r="M52" i="59"/>
  <c r="L52" i="59"/>
  <c r="K52" i="59"/>
  <c r="J52" i="59"/>
  <c r="I52" i="59"/>
  <c r="H52" i="59"/>
  <c r="G52" i="59"/>
  <c r="F52" i="59"/>
  <c r="E52" i="59"/>
  <c r="D52" i="59"/>
  <c r="C52" i="59"/>
  <c r="B52" i="59"/>
  <c r="A52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C51" i="59"/>
  <c r="B51" i="59"/>
  <c r="A51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B50" i="59"/>
  <c r="A50" i="59"/>
  <c r="O49" i="59"/>
  <c r="N49" i="59"/>
  <c r="M49" i="59"/>
  <c r="L49" i="59"/>
  <c r="K49" i="59"/>
  <c r="J49" i="59"/>
  <c r="I49" i="59"/>
  <c r="H49" i="59"/>
  <c r="G49" i="59"/>
  <c r="F49" i="59"/>
  <c r="E49" i="59"/>
  <c r="D49" i="59"/>
  <c r="C49" i="59"/>
  <c r="B49" i="59"/>
  <c r="A49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B48" i="59"/>
  <c r="A48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B47" i="59"/>
  <c r="A47" i="59"/>
  <c r="O46" i="59"/>
  <c r="N46" i="59"/>
  <c r="M46" i="59"/>
  <c r="L46" i="59"/>
  <c r="K46" i="59"/>
  <c r="J46" i="59"/>
  <c r="I46" i="59"/>
  <c r="H46" i="59"/>
  <c r="G46" i="59"/>
  <c r="F46" i="59"/>
  <c r="E46" i="59"/>
  <c r="D46" i="59"/>
  <c r="C46" i="59"/>
  <c r="B46" i="59"/>
  <c r="A46" i="59"/>
  <c r="O45" i="59"/>
  <c r="N45" i="59"/>
  <c r="M45" i="59"/>
  <c r="L45" i="59"/>
  <c r="K45" i="59"/>
  <c r="J45" i="59"/>
  <c r="I45" i="59"/>
  <c r="H45" i="59"/>
  <c r="G45" i="59"/>
  <c r="F45" i="59"/>
  <c r="E45" i="59"/>
  <c r="D45" i="59"/>
  <c r="C45" i="59"/>
  <c r="B45" i="59"/>
  <c r="A45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C44" i="59"/>
  <c r="B44" i="59"/>
  <c r="A44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B43" i="59"/>
  <c r="A43" i="59"/>
  <c r="O42" i="59"/>
  <c r="N42" i="59"/>
  <c r="M42" i="59"/>
  <c r="L42" i="59"/>
  <c r="K42" i="59"/>
  <c r="J42" i="59"/>
  <c r="I42" i="59"/>
  <c r="H42" i="59"/>
  <c r="G42" i="59"/>
  <c r="F42" i="59"/>
  <c r="E42" i="59"/>
  <c r="D42" i="59"/>
  <c r="C42" i="59"/>
  <c r="B42" i="59"/>
  <c r="A42" i="59"/>
  <c r="M36" i="59"/>
  <c r="L36" i="59"/>
  <c r="K36" i="59"/>
  <c r="J36" i="59"/>
  <c r="I36" i="59"/>
  <c r="H36" i="59"/>
  <c r="G36" i="59"/>
  <c r="F36" i="59"/>
  <c r="E36" i="59"/>
  <c r="D36" i="59"/>
  <c r="C36" i="59"/>
  <c r="B36" i="59"/>
  <c r="A110" i="29"/>
  <c r="A109" i="29"/>
  <c r="A108" i="29"/>
  <c r="A107" i="29"/>
  <c r="A106" i="29"/>
  <c r="A105" i="29"/>
  <c r="A104" i="29"/>
  <c r="A103" i="29"/>
  <c r="A102" i="29"/>
  <c r="A101" i="29"/>
  <c r="A100" i="29"/>
  <c r="A99" i="29"/>
  <c r="A98" i="29"/>
  <c r="A97" i="29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C75" i="29"/>
  <c r="B75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C72" i="29"/>
  <c r="B72" i="29"/>
  <c r="A72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C71" i="29"/>
  <c r="B71" i="29"/>
  <c r="A71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C70" i="29"/>
  <c r="B70" i="29"/>
  <c r="A70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C69" i="29"/>
  <c r="B69" i="29"/>
  <c r="A69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C68" i="29"/>
  <c r="B68" i="29"/>
  <c r="A68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C67" i="29"/>
  <c r="B67" i="29"/>
  <c r="A67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B66" i="29"/>
  <c r="A66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C65" i="29"/>
  <c r="B65" i="29"/>
  <c r="A65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C64" i="29"/>
  <c r="B64" i="29"/>
  <c r="A64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C63" i="29"/>
  <c r="B63" i="29"/>
  <c r="A63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C62" i="29"/>
  <c r="B62" i="29"/>
  <c r="A62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C61" i="29"/>
  <c r="B61" i="29"/>
  <c r="A61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C60" i="29"/>
  <c r="B60" i="29"/>
  <c r="A60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C59" i="29"/>
  <c r="B59" i="29"/>
  <c r="A59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C58" i="29"/>
  <c r="B58" i="29"/>
  <c r="A58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C57" i="29"/>
  <c r="B57" i="29"/>
  <c r="A57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C56" i="29"/>
  <c r="B56" i="29"/>
  <c r="A56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C55" i="29"/>
  <c r="B55" i="29"/>
  <c r="A55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C54" i="29"/>
  <c r="B54" i="29"/>
  <c r="A54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C53" i="29"/>
  <c r="B53" i="29"/>
  <c r="A53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C52" i="29"/>
  <c r="B52" i="29"/>
  <c r="A52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B51" i="29"/>
  <c r="A51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B50" i="29"/>
  <c r="A50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C49" i="29"/>
  <c r="B49" i="29"/>
  <c r="A49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B48" i="29"/>
  <c r="A48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B47" i="29"/>
  <c r="A47" i="29"/>
  <c r="O46" i="29"/>
  <c r="N46" i="29"/>
  <c r="M46" i="29"/>
  <c r="L46" i="29"/>
  <c r="K46" i="29"/>
  <c r="J46" i="29"/>
  <c r="I46" i="29"/>
  <c r="H46" i="29"/>
  <c r="G46" i="29"/>
  <c r="F46" i="29"/>
  <c r="E46" i="29"/>
  <c r="D46" i="29"/>
  <c r="C46" i="29"/>
  <c r="B46" i="29"/>
  <c r="A46" i="29"/>
  <c r="O45" i="29"/>
  <c r="N45" i="29"/>
  <c r="M45" i="29"/>
  <c r="L45" i="29"/>
  <c r="K45" i="29"/>
  <c r="J45" i="29"/>
  <c r="I45" i="29"/>
  <c r="H45" i="29"/>
  <c r="G45" i="29"/>
  <c r="F45" i="29"/>
  <c r="E45" i="29"/>
  <c r="D45" i="29"/>
  <c r="C45" i="29"/>
  <c r="B45" i="29"/>
  <c r="A45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B44" i="29"/>
  <c r="A44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B43" i="29"/>
  <c r="A43" i="29"/>
  <c r="O42" i="29"/>
  <c r="N42" i="29"/>
  <c r="M42" i="29"/>
  <c r="L42" i="29"/>
  <c r="K42" i="29"/>
  <c r="J42" i="29"/>
  <c r="I42" i="29"/>
  <c r="H42" i="29"/>
  <c r="G42" i="29"/>
  <c r="F42" i="29"/>
  <c r="E42" i="29"/>
  <c r="D42" i="29"/>
  <c r="C42" i="29"/>
  <c r="B42" i="29"/>
  <c r="A42" i="29"/>
  <c r="M36" i="29"/>
  <c r="L36" i="29"/>
  <c r="K36" i="29"/>
  <c r="J36" i="29"/>
  <c r="I36" i="29"/>
  <c r="H36" i="29"/>
  <c r="G36" i="29"/>
  <c r="F36" i="29"/>
  <c r="E36" i="29"/>
  <c r="D36" i="29"/>
  <c r="C36" i="29"/>
  <c r="B36" i="29"/>
  <c r="A110" i="28"/>
  <c r="A109" i="28"/>
  <c r="A108" i="28"/>
  <c r="A107" i="28"/>
  <c r="A106" i="28"/>
  <c r="A105" i="28"/>
  <c r="A104" i="28"/>
  <c r="A103" i="28"/>
  <c r="A102" i="28"/>
  <c r="A101" i="28"/>
  <c r="A100" i="28"/>
  <c r="A99" i="28"/>
  <c r="A98" i="28"/>
  <c r="A97" i="28"/>
  <c r="A96" i="28"/>
  <c r="A95" i="28"/>
  <c r="A94" i="28"/>
  <c r="A93" i="28"/>
  <c r="A92" i="28"/>
  <c r="A91" i="28"/>
  <c r="A90" i="28"/>
  <c r="A89" i="28"/>
  <c r="A88" i="28"/>
  <c r="A87" i="28"/>
  <c r="A86" i="28"/>
  <c r="A85" i="28"/>
  <c r="A84" i="28"/>
  <c r="A83" i="28"/>
  <c r="A82" i="28"/>
  <c r="A81" i="28"/>
  <c r="A80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C75" i="28"/>
  <c r="B75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C72" i="28"/>
  <c r="B72" i="28"/>
  <c r="A72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C71" i="28"/>
  <c r="B71" i="28"/>
  <c r="A71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C70" i="28"/>
  <c r="B70" i="28"/>
  <c r="A70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C69" i="28"/>
  <c r="B69" i="28"/>
  <c r="A69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C68" i="28"/>
  <c r="B68" i="28"/>
  <c r="A68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C67" i="28"/>
  <c r="B67" i="28"/>
  <c r="A67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B66" i="28"/>
  <c r="A66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C65" i="28"/>
  <c r="B65" i="28"/>
  <c r="A65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C64" i="28"/>
  <c r="B64" i="28"/>
  <c r="A64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C63" i="28"/>
  <c r="B63" i="28"/>
  <c r="A63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C62" i="28"/>
  <c r="B62" i="28"/>
  <c r="A62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C61" i="28"/>
  <c r="B61" i="28"/>
  <c r="A61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C60" i="28"/>
  <c r="B60" i="28"/>
  <c r="A60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C59" i="28"/>
  <c r="B59" i="28"/>
  <c r="A59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C58" i="28"/>
  <c r="B58" i="28"/>
  <c r="A58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C57" i="28"/>
  <c r="B57" i="28"/>
  <c r="A57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C56" i="28"/>
  <c r="B56" i="28"/>
  <c r="A56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C55" i="28"/>
  <c r="B55" i="28"/>
  <c r="A55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C54" i="28"/>
  <c r="B54" i="28"/>
  <c r="A54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C53" i="28"/>
  <c r="B53" i="28"/>
  <c r="A53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C52" i="28"/>
  <c r="B52" i="28"/>
  <c r="A52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B51" i="28"/>
  <c r="A51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B50" i="28"/>
  <c r="A50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C49" i="28"/>
  <c r="B49" i="28"/>
  <c r="A49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B48" i="28"/>
  <c r="A48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B47" i="28"/>
  <c r="A47" i="28"/>
  <c r="O46" i="28"/>
  <c r="N46" i="28"/>
  <c r="M46" i="28"/>
  <c r="L46" i="28"/>
  <c r="K46" i="28"/>
  <c r="J46" i="28"/>
  <c r="I46" i="28"/>
  <c r="H46" i="28"/>
  <c r="G46" i="28"/>
  <c r="F46" i="28"/>
  <c r="E46" i="28"/>
  <c r="D46" i="28"/>
  <c r="C46" i="28"/>
  <c r="B46" i="28"/>
  <c r="A46" i="28"/>
  <c r="O45" i="28"/>
  <c r="N45" i="28"/>
  <c r="M45" i="28"/>
  <c r="L45" i="28"/>
  <c r="K45" i="28"/>
  <c r="J45" i="28"/>
  <c r="I45" i="28"/>
  <c r="H45" i="28"/>
  <c r="G45" i="28"/>
  <c r="F45" i="28"/>
  <c r="E45" i="28"/>
  <c r="D45" i="28"/>
  <c r="C45" i="28"/>
  <c r="B45" i="28"/>
  <c r="A45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B44" i="28"/>
  <c r="A44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B43" i="28"/>
  <c r="A43" i="28"/>
  <c r="O42" i="28"/>
  <c r="N42" i="28"/>
  <c r="M42" i="28"/>
  <c r="L42" i="28"/>
  <c r="K42" i="28"/>
  <c r="J42" i="28"/>
  <c r="I42" i="28"/>
  <c r="H42" i="28"/>
  <c r="G42" i="28"/>
  <c r="F42" i="28"/>
  <c r="E42" i="28"/>
  <c r="D42" i="28"/>
  <c r="C42" i="28"/>
  <c r="B42" i="28"/>
  <c r="A42" i="28"/>
  <c r="M36" i="28"/>
  <c r="L36" i="28"/>
  <c r="K36" i="28"/>
  <c r="J36" i="28"/>
  <c r="I36" i="28"/>
  <c r="H36" i="28"/>
  <c r="G36" i="28"/>
  <c r="F36" i="28"/>
  <c r="E36" i="28"/>
  <c r="D36" i="28"/>
  <c r="C36" i="28"/>
  <c r="B36" i="28"/>
  <c r="A110" i="27"/>
  <c r="A109" i="27"/>
  <c r="A108" i="27"/>
  <c r="A107" i="27"/>
  <c r="A106" i="27"/>
  <c r="A105" i="27"/>
  <c r="A104" i="27"/>
  <c r="A103" i="27"/>
  <c r="A102" i="27"/>
  <c r="A101" i="27"/>
  <c r="A100" i="27"/>
  <c r="A99" i="27"/>
  <c r="A98" i="27"/>
  <c r="A97" i="27"/>
  <c r="A96" i="27"/>
  <c r="A95" i="27"/>
  <c r="A94" i="27"/>
  <c r="A93" i="27"/>
  <c r="A92" i="27"/>
  <c r="A91" i="27"/>
  <c r="A90" i="27"/>
  <c r="A89" i="27"/>
  <c r="A88" i="27"/>
  <c r="A87" i="27"/>
  <c r="A86" i="27"/>
  <c r="A85" i="27"/>
  <c r="A84" i="27"/>
  <c r="A83" i="27"/>
  <c r="A82" i="27"/>
  <c r="A81" i="27"/>
  <c r="A80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C75" i="27"/>
  <c r="B75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C72" i="27"/>
  <c r="B72" i="27"/>
  <c r="A72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C71" i="27"/>
  <c r="B71" i="27"/>
  <c r="A71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C70" i="27"/>
  <c r="B70" i="27"/>
  <c r="A70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C69" i="27"/>
  <c r="B69" i="27"/>
  <c r="A69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C68" i="27"/>
  <c r="B68" i="27"/>
  <c r="A68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C67" i="27"/>
  <c r="B67" i="27"/>
  <c r="A67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C66" i="27"/>
  <c r="B66" i="27"/>
  <c r="A66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C65" i="27"/>
  <c r="B65" i="27"/>
  <c r="A65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C64" i="27"/>
  <c r="B64" i="27"/>
  <c r="A64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C63" i="27"/>
  <c r="B63" i="27"/>
  <c r="A63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C62" i="27"/>
  <c r="B62" i="27"/>
  <c r="A62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C61" i="27"/>
  <c r="B61" i="27"/>
  <c r="A61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C60" i="27"/>
  <c r="B60" i="27"/>
  <c r="A60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C59" i="27"/>
  <c r="B59" i="27"/>
  <c r="A59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C58" i="27"/>
  <c r="B58" i="27"/>
  <c r="A58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C57" i="27"/>
  <c r="B57" i="27"/>
  <c r="A57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C56" i="27"/>
  <c r="B56" i="27"/>
  <c r="A56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C55" i="27"/>
  <c r="B55" i="27"/>
  <c r="A55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C54" i="27"/>
  <c r="B54" i="27"/>
  <c r="A54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C53" i="27"/>
  <c r="B53" i="27"/>
  <c r="A53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C52" i="27"/>
  <c r="B52" i="27"/>
  <c r="A52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B51" i="27"/>
  <c r="A51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B50" i="27"/>
  <c r="A50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C49" i="27"/>
  <c r="B49" i="27"/>
  <c r="A49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B48" i="27"/>
  <c r="A48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B47" i="27"/>
  <c r="A47" i="27"/>
  <c r="O46" i="27"/>
  <c r="N46" i="27"/>
  <c r="M46" i="27"/>
  <c r="L46" i="27"/>
  <c r="K46" i="27"/>
  <c r="J46" i="27"/>
  <c r="I46" i="27"/>
  <c r="H46" i="27"/>
  <c r="G46" i="27"/>
  <c r="F46" i="27"/>
  <c r="E46" i="27"/>
  <c r="D46" i="27"/>
  <c r="C46" i="27"/>
  <c r="B46" i="27"/>
  <c r="A46" i="27"/>
  <c r="O45" i="27"/>
  <c r="N45" i="27"/>
  <c r="M45" i="27"/>
  <c r="L45" i="27"/>
  <c r="K45" i="27"/>
  <c r="J45" i="27"/>
  <c r="I45" i="27"/>
  <c r="H45" i="27"/>
  <c r="G45" i="27"/>
  <c r="F45" i="27"/>
  <c r="E45" i="27"/>
  <c r="D45" i="27"/>
  <c r="C45" i="27"/>
  <c r="B45" i="27"/>
  <c r="A45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B44" i="27"/>
  <c r="A44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B43" i="27"/>
  <c r="A43" i="27"/>
  <c r="O42" i="27"/>
  <c r="O80" i="27" s="1"/>
  <c r="N42" i="27"/>
  <c r="M42" i="27"/>
  <c r="M80" i="27" s="1"/>
  <c r="L42" i="27"/>
  <c r="K42" i="27"/>
  <c r="K80" i="27" s="1"/>
  <c r="J42" i="27"/>
  <c r="I42" i="27"/>
  <c r="I80" i="27" s="1"/>
  <c r="H42" i="27"/>
  <c r="G42" i="27"/>
  <c r="G80" i="27" s="1"/>
  <c r="F42" i="27"/>
  <c r="E42" i="27"/>
  <c r="E80" i="27" s="1"/>
  <c r="D42" i="27"/>
  <c r="C42" i="27"/>
  <c r="C80" i="27" s="1"/>
  <c r="B42" i="27"/>
  <c r="A42" i="27"/>
  <c r="M36" i="27"/>
  <c r="L36" i="27"/>
  <c r="K36" i="27"/>
  <c r="J36" i="27"/>
  <c r="I36" i="27"/>
  <c r="H36" i="27"/>
  <c r="G36" i="27"/>
  <c r="F36" i="27"/>
  <c r="E36" i="27"/>
  <c r="D36" i="27"/>
  <c r="C36" i="27"/>
  <c r="B36" i="27"/>
  <c r="A110" i="26"/>
  <c r="A109" i="26"/>
  <c r="A108" i="26"/>
  <c r="A107" i="26"/>
  <c r="A106" i="26"/>
  <c r="A105" i="26"/>
  <c r="A104" i="26"/>
  <c r="A103" i="26"/>
  <c r="A102" i="26"/>
  <c r="A101" i="26"/>
  <c r="A100" i="26"/>
  <c r="A99" i="26"/>
  <c r="A98" i="26"/>
  <c r="A97" i="26"/>
  <c r="A96" i="26"/>
  <c r="A95" i="26"/>
  <c r="A94" i="26"/>
  <c r="A93" i="26"/>
  <c r="A92" i="26"/>
  <c r="A91" i="26"/>
  <c r="A90" i="26"/>
  <c r="A89" i="26"/>
  <c r="A88" i="26"/>
  <c r="A87" i="26"/>
  <c r="A86" i="26"/>
  <c r="A85" i="26"/>
  <c r="A84" i="26"/>
  <c r="A83" i="26"/>
  <c r="A82" i="26"/>
  <c r="A81" i="26"/>
  <c r="A80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C75" i="26"/>
  <c r="B75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C72" i="26"/>
  <c r="B72" i="26"/>
  <c r="A72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C71" i="26"/>
  <c r="B71" i="26"/>
  <c r="A71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C70" i="26"/>
  <c r="B70" i="26"/>
  <c r="A70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C69" i="26"/>
  <c r="B69" i="26"/>
  <c r="A69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C68" i="26"/>
  <c r="B68" i="26"/>
  <c r="A68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C67" i="26"/>
  <c r="B67" i="26"/>
  <c r="A67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C66" i="26"/>
  <c r="B66" i="26"/>
  <c r="A66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C65" i="26"/>
  <c r="B65" i="26"/>
  <c r="A65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C64" i="26"/>
  <c r="B64" i="26"/>
  <c r="A64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C63" i="26"/>
  <c r="B63" i="26"/>
  <c r="A63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C62" i="26"/>
  <c r="B62" i="26"/>
  <c r="A62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C61" i="26"/>
  <c r="B61" i="26"/>
  <c r="A61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C60" i="26"/>
  <c r="B60" i="26"/>
  <c r="A60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C59" i="26"/>
  <c r="B59" i="26"/>
  <c r="A59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C58" i="26"/>
  <c r="B58" i="26"/>
  <c r="A58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C57" i="26"/>
  <c r="B57" i="26"/>
  <c r="A57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C56" i="26"/>
  <c r="B56" i="26"/>
  <c r="A56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C55" i="26"/>
  <c r="B55" i="26"/>
  <c r="A55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C54" i="26"/>
  <c r="B54" i="26"/>
  <c r="A54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C53" i="26"/>
  <c r="B53" i="26"/>
  <c r="A53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C52" i="26"/>
  <c r="B52" i="26"/>
  <c r="A52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B51" i="26"/>
  <c r="A51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B50" i="26"/>
  <c r="A50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C49" i="26"/>
  <c r="B49" i="26"/>
  <c r="A49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B48" i="26"/>
  <c r="A48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B47" i="26"/>
  <c r="A47" i="26"/>
  <c r="O46" i="26"/>
  <c r="N46" i="26"/>
  <c r="M46" i="26"/>
  <c r="L46" i="26"/>
  <c r="K46" i="26"/>
  <c r="J46" i="26"/>
  <c r="I46" i="26"/>
  <c r="H46" i="26"/>
  <c r="G46" i="26"/>
  <c r="F46" i="26"/>
  <c r="E46" i="26"/>
  <c r="D46" i="26"/>
  <c r="C46" i="26"/>
  <c r="B46" i="26"/>
  <c r="A46" i="26"/>
  <c r="O45" i="26"/>
  <c r="N45" i="26"/>
  <c r="M45" i="26"/>
  <c r="L45" i="26"/>
  <c r="K45" i="26"/>
  <c r="J45" i="26"/>
  <c r="I45" i="26"/>
  <c r="H45" i="26"/>
  <c r="G45" i="26"/>
  <c r="F45" i="26"/>
  <c r="E45" i="26"/>
  <c r="D45" i="26"/>
  <c r="C45" i="26"/>
  <c r="B45" i="26"/>
  <c r="A45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B44" i="26"/>
  <c r="A44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B43" i="26"/>
  <c r="A43" i="26"/>
  <c r="O42" i="26"/>
  <c r="N42" i="26"/>
  <c r="N80" i="26" s="1"/>
  <c r="M42" i="26"/>
  <c r="L42" i="26"/>
  <c r="K42" i="26"/>
  <c r="J42" i="26"/>
  <c r="I42" i="26"/>
  <c r="I80" i="26" s="1"/>
  <c r="H42" i="26"/>
  <c r="G42" i="26"/>
  <c r="F42" i="26"/>
  <c r="E42" i="26"/>
  <c r="E80" i="26" s="1"/>
  <c r="D42" i="26"/>
  <c r="C42" i="26"/>
  <c r="B42" i="26"/>
  <c r="A42" i="26"/>
  <c r="M36" i="26"/>
  <c r="L36" i="26"/>
  <c r="K36" i="26"/>
  <c r="J36" i="26"/>
  <c r="I36" i="26"/>
  <c r="H36" i="26"/>
  <c r="G36" i="26"/>
  <c r="F36" i="26"/>
  <c r="E36" i="26"/>
  <c r="D36" i="26"/>
  <c r="C36" i="26"/>
  <c r="B36" i="26"/>
  <c r="A110" i="25"/>
  <c r="A109" i="25"/>
  <c r="A108" i="25"/>
  <c r="A107" i="25"/>
  <c r="A106" i="25"/>
  <c r="A105" i="25"/>
  <c r="A104" i="25"/>
  <c r="A103" i="25"/>
  <c r="A102" i="25"/>
  <c r="A101" i="25"/>
  <c r="A100" i="25"/>
  <c r="A99" i="25"/>
  <c r="A98" i="25"/>
  <c r="A97" i="25"/>
  <c r="A96" i="25"/>
  <c r="A95" i="25"/>
  <c r="A94" i="25"/>
  <c r="A93" i="25"/>
  <c r="A92" i="25"/>
  <c r="A91" i="25"/>
  <c r="A90" i="25"/>
  <c r="A89" i="25"/>
  <c r="A88" i="25"/>
  <c r="A87" i="25"/>
  <c r="A86" i="25"/>
  <c r="A85" i="25"/>
  <c r="A84" i="25"/>
  <c r="A83" i="25"/>
  <c r="A82" i="25"/>
  <c r="A81" i="25"/>
  <c r="A80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C75" i="25"/>
  <c r="B75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C72" i="25"/>
  <c r="B72" i="25"/>
  <c r="A72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C71" i="25"/>
  <c r="B71" i="25"/>
  <c r="A71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C70" i="25"/>
  <c r="B70" i="25"/>
  <c r="A70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C69" i="25"/>
  <c r="B69" i="25"/>
  <c r="A69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C68" i="25"/>
  <c r="B68" i="25"/>
  <c r="A68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C67" i="25"/>
  <c r="B67" i="25"/>
  <c r="A67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C66" i="25"/>
  <c r="B66" i="25"/>
  <c r="A66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C65" i="25"/>
  <c r="B65" i="25"/>
  <c r="A65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C64" i="25"/>
  <c r="B64" i="25"/>
  <c r="A64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C63" i="25"/>
  <c r="B63" i="25"/>
  <c r="A63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C62" i="25"/>
  <c r="B62" i="25"/>
  <c r="A62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C61" i="25"/>
  <c r="B61" i="25"/>
  <c r="A61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C60" i="25"/>
  <c r="B60" i="25"/>
  <c r="A60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B59" i="25"/>
  <c r="A59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C58" i="25"/>
  <c r="B58" i="25"/>
  <c r="A58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C57" i="25"/>
  <c r="B57" i="25"/>
  <c r="A57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C56" i="25"/>
  <c r="B56" i="25"/>
  <c r="A56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C55" i="25"/>
  <c r="B55" i="25"/>
  <c r="A55" i="25"/>
  <c r="O54" i="25"/>
  <c r="N54" i="25"/>
  <c r="M54" i="25"/>
  <c r="L54" i="25"/>
  <c r="K54" i="25"/>
  <c r="J54" i="25"/>
  <c r="I54" i="25"/>
  <c r="H54" i="25"/>
  <c r="G54" i="25"/>
  <c r="E54" i="25"/>
  <c r="D54" i="25"/>
  <c r="C54" i="25"/>
  <c r="A54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C53" i="25"/>
  <c r="B53" i="25"/>
  <c r="A53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C52" i="25"/>
  <c r="B52" i="25"/>
  <c r="A52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B51" i="25"/>
  <c r="A51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B50" i="25"/>
  <c r="A50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C49" i="25"/>
  <c r="B49" i="25"/>
  <c r="A49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B48" i="25"/>
  <c r="A48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B47" i="25"/>
  <c r="A47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B46" i="25"/>
  <c r="A46" i="25"/>
  <c r="O45" i="25"/>
  <c r="N45" i="25"/>
  <c r="M45" i="25"/>
  <c r="L45" i="25"/>
  <c r="K45" i="25"/>
  <c r="J45" i="25"/>
  <c r="I45" i="25"/>
  <c r="H45" i="25"/>
  <c r="G45" i="25"/>
  <c r="F45" i="25"/>
  <c r="E45" i="25"/>
  <c r="D45" i="25"/>
  <c r="C45" i="25"/>
  <c r="B45" i="25"/>
  <c r="A45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B44" i="25"/>
  <c r="A44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B43" i="25"/>
  <c r="A43" i="25"/>
  <c r="O42" i="25"/>
  <c r="N42" i="25"/>
  <c r="M42" i="25"/>
  <c r="L42" i="25"/>
  <c r="L80" i="25" s="1"/>
  <c r="K42" i="25"/>
  <c r="J42" i="25"/>
  <c r="I42" i="25"/>
  <c r="H42" i="25"/>
  <c r="H80" i="25" s="1"/>
  <c r="G42" i="25"/>
  <c r="F42" i="25"/>
  <c r="E42" i="25"/>
  <c r="D42" i="25"/>
  <c r="D80" i="25" s="1"/>
  <c r="C42" i="25"/>
  <c r="B42" i="25"/>
  <c r="A42" i="25"/>
  <c r="M36" i="25"/>
  <c r="L36" i="25"/>
  <c r="K36" i="25"/>
  <c r="J36" i="25"/>
  <c r="I36" i="25"/>
  <c r="H36" i="25"/>
  <c r="G36" i="25"/>
  <c r="F36" i="25"/>
  <c r="E36" i="25"/>
  <c r="D36" i="25"/>
  <c r="C36" i="25"/>
  <c r="B36" i="25"/>
  <c r="A110" i="24"/>
  <c r="A109" i="24"/>
  <c r="A108" i="24"/>
  <c r="A107" i="24"/>
  <c r="A106" i="24"/>
  <c r="A105" i="24"/>
  <c r="A104" i="24"/>
  <c r="A103" i="24"/>
  <c r="A102" i="24"/>
  <c r="A101" i="24"/>
  <c r="A100" i="24"/>
  <c r="A99" i="24"/>
  <c r="A98" i="24"/>
  <c r="A97" i="24"/>
  <c r="A96" i="24"/>
  <c r="A95" i="24"/>
  <c r="A94" i="24"/>
  <c r="A93" i="24"/>
  <c r="A92" i="24"/>
  <c r="A91" i="24"/>
  <c r="A90" i="24"/>
  <c r="A89" i="24"/>
  <c r="A88" i="24"/>
  <c r="A87" i="24"/>
  <c r="A86" i="24"/>
  <c r="A85" i="24"/>
  <c r="A84" i="24"/>
  <c r="A83" i="24"/>
  <c r="A82" i="24"/>
  <c r="A81" i="24"/>
  <c r="A80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C75" i="24"/>
  <c r="B75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C72" i="24"/>
  <c r="B72" i="24"/>
  <c r="A72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C71" i="24"/>
  <c r="B71" i="24"/>
  <c r="A71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C70" i="24"/>
  <c r="B70" i="24"/>
  <c r="A70" i="24"/>
  <c r="A69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C68" i="24"/>
  <c r="B68" i="24"/>
  <c r="A68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C67" i="24"/>
  <c r="B67" i="24"/>
  <c r="A67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C66" i="24"/>
  <c r="B66" i="24"/>
  <c r="A66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C65" i="24"/>
  <c r="B65" i="24"/>
  <c r="A65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C64" i="24"/>
  <c r="B64" i="24"/>
  <c r="A64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C63" i="24"/>
  <c r="B63" i="24"/>
  <c r="A63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C62" i="24"/>
  <c r="B62" i="24"/>
  <c r="A62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C61" i="24"/>
  <c r="B61" i="24"/>
  <c r="A61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C60" i="24"/>
  <c r="B60" i="24"/>
  <c r="A60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C59" i="24"/>
  <c r="B59" i="24"/>
  <c r="A59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C58" i="24"/>
  <c r="B58" i="24"/>
  <c r="A58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C57" i="24"/>
  <c r="B57" i="24"/>
  <c r="A57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C56" i="24"/>
  <c r="B56" i="24"/>
  <c r="A56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C55" i="24"/>
  <c r="B55" i="24"/>
  <c r="A55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C54" i="24"/>
  <c r="B54" i="24"/>
  <c r="A54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C53" i="24"/>
  <c r="B53" i="24"/>
  <c r="A53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C52" i="24"/>
  <c r="B52" i="24"/>
  <c r="A52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B51" i="24"/>
  <c r="A51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B50" i="24"/>
  <c r="A50" i="24"/>
  <c r="O49" i="24"/>
  <c r="N49" i="24"/>
  <c r="M49" i="24"/>
  <c r="L49" i="24"/>
  <c r="K49" i="24"/>
  <c r="J49" i="24"/>
  <c r="I49" i="24"/>
  <c r="H49" i="24"/>
  <c r="G49" i="24"/>
  <c r="F49" i="24"/>
  <c r="E49" i="24"/>
  <c r="A49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B48" i="24"/>
  <c r="A48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B47" i="24"/>
  <c r="A47" i="24"/>
  <c r="O46" i="24"/>
  <c r="N46" i="24"/>
  <c r="M46" i="24"/>
  <c r="L46" i="24"/>
  <c r="K46" i="24"/>
  <c r="J46" i="24"/>
  <c r="I46" i="24"/>
  <c r="H46" i="24"/>
  <c r="G46" i="24"/>
  <c r="F46" i="24"/>
  <c r="E46" i="24"/>
  <c r="D46" i="24"/>
  <c r="C46" i="24"/>
  <c r="B46" i="24"/>
  <c r="A46" i="24"/>
  <c r="O45" i="24"/>
  <c r="N45" i="24"/>
  <c r="M45" i="24"/>
  <c r="L45" i="24"/>
  <c r="K45" i="24"/>
  <c r="J45" i="24"/>
  <c r="I45" i="24"/>
  <c r="H45" i="24"/>
  <c r="G45" i="24"/>
  <c r="F45" i="24"/>
  <c r="E45" i="24"/>
  <c r="D45" i="24"/>
  <c r="C45" i="24"/>
  <c r="B45" i="24"/>
  <c r="A45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B44" i="24"/>
  <c r="A44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B43" i="24"/>
  <c r="A43" i="24"/>
  <c r="O42" i="24"/>
  <c r="N42" i="24"/>
  <c r="M42" i="24"/>
  <c r="L42" i="24"/>
  <c r="K42" i="24"/>
  <c r="K80" i="24" s="1"/>
  <c r="J42" i="24"/>
  <c r="I42" i="24"/>
  <c r="H42" i="24"/>
  <c r="G42" i="24"/>
  <c r="F42" i="24"/>
  <c r="E42" i="24"/>
  <c r="D42" i="24"/>
  <c r="C42" i="24"/>
  <c r="B42" i="24"/>
  <c r="A42" i="24"/>
  <c r="M36" i="24"/>
  <c r="L36" i="24"/>
  <c r="K36" i="24"/>
  <c r="J36" i="24"/>
  <c r="I36" i="24"/>
  <c r="H36" i="24"/>
  <c r="G36" i="24"/>
  <c r="F36" i="24"/>
  <c r="E36" i="24"/>
  <c r="D36" i="24"/>
  <c r="C36" i="24"/>
  <c r="B36" i="24"/>
  <c r="A110" i="22"/>
  <c r="A109" i="22"/>
  <c r="A108" i="22"/>
  <c r="A107" i="22"/>
  <c r="A106" i="22"/>
  <c r="A105" i="22"/>
  <c r="A104" i="22"/>
  <c r="A103" i="22"/>
  <c r="A102" i="22"/>
  <c r="A101" i="22"/>
  <c r="A100" i="22"/>
  <c r="A99" i="22"/>
  <c r="A98" i="22"/>
  <c r="A97" i="22"/>
  <c r="A96" i="22"/>
  <c r="A95" i="22"/>
  <c r="A94" i="22"/>
  <c r="A93" i="22"/>
  <c r="A92" i="22"/>
  <c r="A91" i="22"/>
  <c r="A90" i="22"/>
  <c r="A89" i="22"/>
  <c r="A88" i="22"/>
  <c r="A87" i="22"/>
  <c r="A86" i="22"/>
  <c r="A85" i="22"/>
  <c r="A84" i="22"/>
  <c r="A83" i="22"/>
  <c r="A82" i="22"/>
  <c r="A81" i="22"/>
  <c r="A80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C75" i="22"/>
  <c r="B75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C72" i="22"/>
  <c r="B72" i="22"/>
  <c r="A72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C71" i="22"/>
  <c r="B71" i="22"/>
  <c r="A71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C70" i="22"/>
  <c r="B70" i="22"/>
  <c r="A70" i="22"/>
  <c r="A69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C68" i="22"/>
  <c r="B68" i="22"/>
  <c r="A68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C67" i="22"/>
  <c r="B67" i="22"/>
  <c r="A67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C66" i="22"/>
  <c r="B66" i="22"/>
  <c r="A66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C65" i="22"/>
  <c r="B65" i="22"/>
  <c r="A65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C64" i="22"/>
  <c r="B64" i="22"/>
  <c r="A64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C63" i="22"/>
  <c r="B63" i="22"/>
  <c r="A63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C62" i="22"/>
  <c r="B62" i="22"/>
  <c r="A62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C61" i="22"/>
  <c r="B61" i="22"/>
  <c r="A61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C60" i="22"/>
  <c r="B60" i="22"/>
  <c r="A60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C59" i="22"/>
  <c r="B59" i="22"/>
  <c r="A59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C58" i="22"/>
  <c r="B58" i="22"/>
  <c r="A58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C57" i="22"/>
  <c r="B57" i="22"/>
  <c r="A57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C56" i="22"/>
  <c r="B56" i="22"/>
  <c r="A56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C55" i="22"/>
  <c r="B55" i="22"/>
  <c r="A55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C54" i="22"/>
  <c r="B54" i="22"/>
  <c r="A54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C53" i="22"/>
  <c r="B53" i="22"/>
  <c r="A53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C52" i="22"/>
  <c r="B52" i="22"/>
  <c r="A52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B51" i="22"/>
  <c r="A51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B50" i="22"/>
  <c r="A50" i="22"/>
  <c r="O49" i="22"/>
  <c r="N49" i="22"/>
  <c r="M49" i="22"/>
  <c r="L49" i="22"/>
  <c r="K49" i="22"/>
  <c r="J49" i="22"/>
  <c r="I49" i="22"/>
  <c r="H49" i="22"/>
  <c r="G49" i="22"/>
  <c r="F49" i="22"/>
  <c r="E49" i="22"/>
  <c r="A49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B48" i="22"/>
  <c r="A48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B47" i="22"/>
  <c r="A47" i="22"/>
  <c r="O46" i="22"/>
  <c r="N46" i="22"/>
  <c r="M46" i="22"/>
  <c r="L46" i="22"/>
  <c r="K46" i="22"/>
  <c r="J46" i="22"/>
  <c r="I46" i="22"/>
  <c r="H46" i="22"/>
  <c r="G46" i="22"/>
  <c r="F46" i="22"/>
  <c r="E46" i="22"/>
  <c r="D46" i="22"/>
  <c r="C46" i="22"/>
  <c r="B46" i="22"/>
  <c r="A46" i="22"/>
  <c r="O45" i="22"/>
  <c r="N45" i="22"/>
  <c r="M45" i="22"/>
  <c r="L45" i="22"/>
  <c r="K45" i="22"/>
  <c r="J45" i="22"/>
  <c r="I45" i="22"/>
  <c r="H45" i="22"/>
  <c r="G45" i="22"/>
  <c r="F45" i="22"/>
  <c r="E45" i="22"/>
  <c r="D45" i="22"/>
  <c r="C45" i="22"/>
  <c r="B45" i="22"/>
  <c r="A45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B44" i="22"/>
  <c r="A44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B43" i="22"/>
  <c r="A43" i="22"/>
  <c r="O42" i="22"/>
  <c r="N42" i="22"/>
  <c r="M42" i="22"/>
  <c r="L42" i="22"/>
  <c r="L80" i="22" s="1"/>
  <c r="K42" i="22"/>
  <c r="J42" i="22"/>
  <c r="I42" i="22"/>
  <c r="H42" i="22"/>
  <c r="G42" i="22"/>
  <c r="F42" i="22"/>
  <c r="E42" i="22"/>
  <c r="D42" i="22"/>
  <c r="D80" i="22" s="1"/>
  <c r="C42" i="22"/>
  <c r="B42" i="22"/>
  <c r="A42" i="22"/>
  <c r="M36" i="22"/>
  <c r="L36" i="22"/>
  <c r="K36" i="22"/>
  <c r="J36" i="22"/>
  <c r="I36" i="22"/>
  <c r="H36" i="22"/>
  <c r="G36" i="22"/>
  <c r="F36" i="22"/>
  <c r="E36" i="22"/>
  <c r="D36" i="22"/>
  <c r="C36" i="22"/>
  <c r="B36" i="22"/>
  <c r="A110" i="21"/>
  <c r="A109" i="21"/>
  <c r="A108" i="21"/>
  <c r="A107" i="21"/>
  <c r="A106" i="21"/>
  <c r="A105" i="21"/>
  <c r="A104" i="21"/>
  <c r="A103" i="21"/>
  <c r="A102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A81" i="21"/>
  <c r="A80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C72" i="21"/>
  <c r="B72" i="21"/>
  <c r="A72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C70" i="21"/>
  <c r="B70" i="21"/>
  <c r="A70" i="21"/>
  <c r="A69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C68" i="21"/>
  <c r="B68" i="21"/>
  <c r="A68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C67" i="21"/>
  <c r="B67" i="21"/>
  <c r="A67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C65" i="21"/>
  <c r="B65" i="21"/>
  <c r="A65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C64" i="21"/>
  <c r="B64" i="21"/>
  <c r="A64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C63" i="21"/>
  <c r="B63" i="21"/>
  <c r="A63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C62" i="21"/>
  <c r="B62" i="21"/>
  <c r="A62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C61" i="21"/>
  <c r="B61" i="21"/>
  <c r="A61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C60" i="21"/>
  <c r="B60" i="21"/>
  <c r="A60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C59" i="21"/>
  <c r="B59" i="21"/>
  <c r="A59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C58" i="21"/>
  <c r="B58" i="21"/>
  <c r="A58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C57" i="21"/>
  <c r="B57" i="21"/>
  <c r="A57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C56" i="21"/>
  <c r="B56" i="21"/>
  <c r="A56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B55" i="21"/>
  <c r="A55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C54" i="21"/>
  <c r="B54" i="21"/>
  <c r="A54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C53" i="21"/>
  <c r="B53" i="21"/>
  <c r="A53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C52" i="21"/>
  <c r="B52" i="21"/>
  <c r="A52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B51" i="21"/>
  <c r="A51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B50" i="21"/>
  <c r="A50" i="21"/>
  <c r="O49" i="21"/>
  <c r="N49" i="21"/>
  <c r="M49" i="21"/>
  <c r="L49" i="21"/>
  <c r="K49" i="21"/>
  <c r="J49" i="21"/>
  <c r="I49" i="21"/>
  <c r="H49" i="21"/>
  <c r="G49" i="21"/>
  <c r="F49" i="21"/>
  <c r="E49" i="21"/>
  <c r="A49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B48" i="21"/>
  <c r="A48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B47" i="21"/>
  <c r="A47" i="21"/>
  <c r="O46" i="21"/>
  <c r="N46" i="21"/>
  <c r="M46" i="21"/>
  <c r="L46" i="21"/>
  <c r="K46" i="21"/>
  <c r="J46" i="21"/>
  <c r="I46" i="21"/>
  <c r="H46" i="21"/>
  <c r="G46" i="21"/>
  <c r="F46" i="21"/>
  <c r="E46" i="21"/>
  <c r="D46" i="21"/>
  <c r="C46" i="21"/>
  <c r="B46" i="21"/>
  <c r="A46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B44" i="21"/>
  <c r="A44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B43" i="21"/>
  <c r="A43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B42" i="21"/>
  <c r="A42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110" i="20"/>
  <c r="A109" i="20"/>
  <c r="A108" i="20"/>
  <c r="A107" i="20"/>
  <c r="A106" i="20"/>
  <c r="A105" i="20"/>
  <c r="A104" i="20"/>
  <c r="A103" i="20"/>
  <c r="A102" i="20"/>
  <c r="A101" i="20"/>
  <c r="A100" i="20"/>
  <c r="A99" i="20"/>
  <c r="A98" i="20"/>
  <c r="A97" i="20"/>
  <c r="A96" i="20"/>
  <c r="A95" i="20"/>
  <c r="A94" i="20"/>
  <c r="A93" i="20"/>
  <c r="A92" i="20"/>
  <c r="A91" i="20"/>
  <c r="A90" i="20"/>
  <c r="A89" i="20"/>
  <c r="A88" i="20"/>
  <c r="A87" i="20"/>
  <c r="A86" i="20"/>
  <c r="A85" i="20"/>
  <c r="A84" i="20"/>
  <c r="A83" i="20"/>
  <c r="A82" i="20"/>
  <c r="A81" i="20"/>
  <c r="A80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C75" i="20"/>
  <c r="B75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C72" i="20"/>
  <c r="B72" i="20"/>
  <c r="A72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C71" i="20"/>
  <c r="B71" i="20"/>
  <c r="A71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B70" i="20"/>
  <c r="A70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69" i="20"/>
  <c r="A69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B68" i="20"/>
  <c r="A68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67" i="20"/>
  <c r="A67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A66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B65" i="20"/>
  <c r="A65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B64" i="20"/>
  <c r="A64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B63" i="20"/>
  <c r="A63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B62" i="20"/>
  <c r="A62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B61" i="20"/>
  <c r="A61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C60" i="20"/>
  <c r="B60" i="20"/>
  <c r="A60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C59" i="20"/>
  <c r="B59" i="20"/>
  <c r="A59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C58" i="20"/>
  <c r="B58" i="20"/>
  <c r="A58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C57" i="20"/>
  <c r="B57" i="20"/>
  <c r="A57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C56" i="20"/>
  <c r="B56" i="20"/>
  <c r="A56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C55" i="20"/>
  <c r="B55" i="20"/>
  <c r="A55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B54" i="20"/>
  <c r="A54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B53" i="20"/>
  <c r="A53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B52" i="20"/>
  <c r="A52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B51" i="20"/>
  <c r="A51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B50" i="20"/>
  <c r="A50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B49" i="20"/>
  <c r="A49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B48" i="20"/>
  <c r="A48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B47" i="20"/>
  <c r="A47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B46" i="20"/>
  <c r="A46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B45" i="20"/>
  <c r="A45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B44" i="20"/>
  <c r="A44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B43" i="20"/>
  <c r="A43" i="20"/>
  <c r="O42" i="20"/>
  <c r="O80" i="20" s="1"/>
  <c r="N42" i="20"/>
  <c r="M42" i="20"/>
  <c r="M80" i="20" s="1"/>
  <c r="L42" i="20"/>
  <c r="K42" i="20"/>
  <c r="K80" i="20" s="1"/>
  <c r="J42" i="20"/>
  <c r="I42" i="20"/>
  <c r="I80" i="20" s="1"/>
  <c r="H42" i="20"/>
  <c r="G42" i="20"/>
  <c r="G80" i="20" s="1"/>
  <c r="F42" i="20"/>
  <c r="E42" i="20"/>
  <c r="E80" i="20" s="1"/>
  <c r="D42" i="20"/>
  <c r="C42" i="20"/>
  <c r="C80" i="20" s="1"/>
  <c r="B42" i="20"/>
  <c r="A42" i="20"/>
  <c r="M36" i="20"/>
  <c r="L36" i="20"/>
  <c r="K36" i="20"/>
  <c r="J36" i="20"/>
  <c r="I36" i="20"/>
  <c r="H36" i="20"/>
  <c r="G36" i="20"/>
  <c r="F36" i="20"/>
  <c r="E36" i="20"/>
  <c r="D36" i="20"/>
  <c r="C36" i="20"/>
  <c r="B36" i="20"/>
  <c r="A110" i="19"/>
  <c r="A109" i="19"/>
  <c r="A108" i="19"/>
  <c r="A107" i="19"/>
  <c r="A106" i="19"/>
  <c r="A105" i="19"/>
  <c r="A104" i="19"/>
  <c r="A103" i="19"/>
  <c r="A102" i="19"/>
  <c r="A101" i="19"/>
  <c r="A100" i="19"/>
  <c r="A99" i="19"/>
  <c r="A98" i="19"/>
  <c r="A97" i="19"/>
  <c r="A96" i="19"/>
  <c r="A95" i="19"/>
  <c r="A94" i="19"/>
  <c r="A93" i="19"/>
  <c r="A92" i="19"/>
  <c r="A91" i="19"/>
  <c r="A90" i="19"/>
  <c r="A89" i="19"/>
  <c r="A88" i="19"/>
  <c r="A87" i="19"/>
  <c r="A86" i="19"/>
  <c r="A85" i="19"/>
  <c r="A84" i="19"/>
  <c r="A83" i="19"/>
  <c r="A82" i="19"/>
  <c r="A81" i="19"/>
  <c r="A80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A72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A71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A70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A69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A68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A67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A66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A65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A64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A63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A62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A61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A60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A59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A58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A57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A56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A55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A54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A53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A52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A51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A50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A49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A48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A47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A46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A45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A44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A43" i="19"/>
  <c r="O42" i="19"/>
  <c r="O80" i="19" s="1"/>
  <c r="N42" i="19"/>
  <c r="M42" i="19"/>
  <c r="M80" i="19" s="1"/>
  <c r="L42" i="19"/>
  <c r="K42" i="19"/>
  <c r="K80" i="19" s="1"/>
  <c r="J42" i="19"/>
  <c r="I42" i="19"/>
  <c r="I80" i="19" s="1"/>
  <c r="H42" i="19"/>
  <c r="G42" i="19"/>
  <c r="G80" i="19" s="1"/>
  <c r="F42" i="19"/>
  <c r="E42" i="19"/>
  <c r="E80" i="19" s="1"/>
  <c r="D42" i="19"/>
  <c r="C42" i="19"/>
  <c r="C80" i="19" s="1"/>
  <c r="B42" i="19"/>
  <c r="A42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A110" i="17"/>
  <c r="A109" i="17"/>
  <c r="A108" i="17"/>
  <c r="A107" i="17"/>
  <c r="A106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C75" i="17"/>
  <c r="B75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C72" i="17"/>
  <c r="B72" i="17"/>
  <c r="A72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C71" i="17"/>
  <c r="B71" i="17"/>
  <c r="A71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C70" i="17"/>
  <c r="B70" i="17"/>
  <c r="A70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A69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C68" i="17"/>
  <c r="B68" i="17"/>
  <c r="A68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C67" i="17"/>
  <c r="B67" i="17"/>
  <c r="A67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C66" i="17"/>
  <c r="B66" i="17"/>
  <c r="A66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C65" i="17"/>
  <c r="B65" i="17"/>
  <c r="A65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A64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C63" i="17"/>
  <c r="B63" i="17"/>
  <c r="A63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C62" i="17"/>
  <c r="B62" i="17"/>
  <c r="A62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C61" i="17"/>
  <c r="B61" i="17"/>
  <c r="A61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C60" i="17"/>
  <c r="B60" i="17"/>
  <c r="A60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C59" i="17"/>
  <c r="B59" i="17"/>
  <c r="A59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C58" i="17"/>
  <c r="B58" i="17"/>
  <c r="A58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C57" i="17"/>
  <c r="B57" i="17"/>
  <c r="A57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C56" i="17"/>
  <c r="B56" i="17"/>
  <c r="A56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C55" i="17"/>
  <c r="B55" i="17"/>
  <c r="A55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C54" i="17"/>
  <c r="B54" i="17"/>
  <c r="A54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C53" i="17"/>
  <c r="B53" i="17"/>
  <c r="A53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C52" i="17"/>
  <c r="B52" i="17"/>
  <c r="A52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B51" i="17"/>
  <c r="A51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B50" i="17"/>
  <c r="A50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C49" i="17"/>
  <c r="B49" i="17"/>
  <c r="A49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B48" i="17"/>
  <c r="A48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B47" i="17"/>
  <c r="A47" i="17"/>
  <c r="O46" i="17"/>
  <c r="N46" i="17"/>
  <c r="M46" i="17"/>
  <c r="L46" i="17"/>
  <c r="K46" i="17"/>
  <c r="J46" i="17"/>
  <c r="I46" i="17"/>
  <c r="H46" i="17"/>
  <c r="G46" i="17"/>
  <c r="F46" i="17"/>
  <c r="E46" i="17"/>
  <c r="D46" i="17"/>
  <c r="C46" i="17"/>
  <c r="B46" i="17"/>
  <c r="A46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C45" i="17"/>
  <c r="B45" i="17"/>
  <c r="A45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B44" i="17"/>
  <c r="A44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B43" i="17"/>
  <c r="A43" i="17"/>
  <c r="O42" i="17"/>
  <c r="N42" i="17"/>
  <c r="M42" i="17"/>
  <c r="L42" i="17"/>
  <c r="L80" i="17" s="1"/>
  <c r="K42" i="17"/>
  <c r="J42" i="17"/>
  <c r="I42" i="17"/>
  <c r="H42" i="17"/>
  <c r="H80" i="17" s="1"/>
  <c r="G42" i="17"/>
  <c r="F42" i="17"/>
  <c r="E42" i="17"/>
  <c r="D42" i="17"/>
  <c r="D80" i="17" s="1"/>
  <c r="C42" i="17"/>
  <c r="B42" i="17"/>
  <c r="A42" i="17"/>
  <c r="M36" i="17"/>
  <c r="L36" i="17"/>
  <c r="K36" i="17"/>
  <c r="J36" i="17"/>
  <c r="I36" i="17"/>
  <c r="H36" i="17"/>
  <c r="G36" i="17"/>
  <c r="F36" i="17"/>
  <c r="E36" i="17"/>
  <c r="D36" i="17"/>
  <c r="C36" i="17"/>
  <c r="B36" i="17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C75" i="16"/>
  <c r="B75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C72" i="16"/>
  <c r="B72" i="16"/>
  <c r="A72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C71" i="16"/>
  <c r="B71" i="16"/>
  <c r="A71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C70" i="16"/>
  <c r="B70" i="16"/>
  <c r="A70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C69" i="16"/>
  <c r="B69" i="16"/>
  <c r="A69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B68" i="16"/>
  <c r="A68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C67" i="16"/>
  <c r="B67" i="16"/>
  <c r="A67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C66" i="16"/>
  <c r="B66" i="16"/>
  <c r="A66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C65" i="16"/>
  <c r="B65" i="16"/>
  <c r="A65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C64" i="16"/>
  <c r="B64" i="16"/>
  <c r="A64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C63" i="16"/>
  <c r="B63" i="16"/>
  <c r="A63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C62" i="16"/>
  <c r="B62" i="16"/>
  <c r="A62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C61" i="16"/>
  <c r="B61" i="16"/>
  <c r="A61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C60" i="16"/>
  <c r="B60" i="16"/>
  <c r="A60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B59" i="16"/>
  <c r="A59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C58" i="16"/>
  <c r="B58" i="16"/>
  <c r="A58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A57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A56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A55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A54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A53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B52" i="16"/>
  <c r="A52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B51" i="16"/>
  <c r="A51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B50" i="16"/>
  <c r="A50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A49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A48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A47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A46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A45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A44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A43" i="16"/>
  <c r="O42" i="16"/>
  <c r="N42" i="16"/>
  <c r="M42" i="16"/>
  <c r="L42" i="16"/>
  <c r="L80" i="16" s="1"/>
  <c r="K42" i="16"/>
  <c r="J42" i="16"/>
  <c r="I42" i="16"/>
  <c r="H42" i="16"/>
  <c r="G42" i="16"/>
  <c r="F42" i="16"/>
  <c r="E42" i="16"/>
  <c r="D42" i="16"/>
  <c r="D80" i="16" s="1"/>
  <c r="C42" i="16"/>
  <c r="B42" i="16"/>
  <c r="A42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O34" i="1"/>
  <c r="N34" i="1"/>
  <c r="M34" i="1"/>
  <c r="M35" i="1" s="1"/>
  <c r="L34" i="1"/>
  <c r="L35" i="1" s="1"/>
  <c r="K34" i="1"/>
  <c r="K35" i="1" s="1"/>
  <c r="J34" i="1"/>
  <c r="J35" i="1" s="1"/>
  <c r="I34" i="1"/>
  <c r="I35" i="1" s="1"/>
  <c r="H34" i="1"/>
  <c r="H35" i="1" s="1"/>
  <c r="G34" i="1"/>
  <c r="G35" i="1" s="1"/>
  <c r="F34" i="1"/>
  <c r="F35" i="1" s="1"/>
  <c r="E34" i="1"/>
  <c r="D34" i="1"/>
  <c r="C34" i="1"/>
  <c r="C35" i="1" s="1"/>
  <c r="B34" i="1"/>
  <c r="B35" i="1" s="1"/>
  <c r="G109" i="22" l="1"/>
  <c r="O109" i="22"/>
  <c r="E38" i="1"/>
  <c r="B105" i="60"/>
  <c r="B97" i="60"/>
  <c r="B106" i="21"/>
  <c r="J110" i="21"/>
  <c r="N106" i="21"/>
  <c r="C107" i="21"/>
  <c r="G94" i="21"/>
  <c r="K103" i="21"/>
  <c r="L81" i="24"/>
  <c r="D81" i="54"/>
  <c r="L81" i="54"/>
  <c r="D107" i="26"/>
  <c r="H74" i="26"/>
  <c r="H76" i="26" s="1"/>
  <c r="L109" i="26"/>
  <c r="F81" i="27"/>
  <c r="B106" i="60"/>
  <c r="D96" i="21"/>
  <c r="H104" i="21"/>
  <c r="L96" i="21"/>
  <c r="E97" i="21"/>
  <c r="I105" i="21"/>
  <c r="M97" i="21"/>
  <c r="L81" i="22"/>
  <c r="E110" i="26"/>
  <c r="I82" i="26"/>
  <c r="M108" i="26"/>
  <c r="I81" i="17"/>
  <c r="E95" i="60"/>
  <c r="O87" i="21"/>
  <c r="B109" i="60"/>
  <c r="C110" i="19"/>
  <c r="G110" i="19"/>
  <c r="O110" i="19"/>
  <c r="H84" i="21"/>
  <c r="B107" i="60"/>
  <c r="F109" i="19"/>
  <c r="N109" i="19"/>
  <c r="K110" i="19"/>
  <c r="H80" i="21"/>
  <c r="G110" i="16"/>
  <c r="D100" i="16"/>
  <c r="L88" i="16"/>
  <c r="M81" i="17"/>
  <c r="E81" i="21"/>
  <c r="I89" i="21"/>
  <c r="M81" i="21"/>
  <c r="M80" i="21"/>
  <c r="M84" i="24"/>
  <c r="F74" i="24"/>
  <c r="O90" i="24"/>
  <c r="D85" i="24"/>
  <c r="O82" i="26"/>
  <c r="N86" i="47"/>
  <c r="J106" i="47"/>
  <c r="I97" i="21"/>
  <c r="H92" i="21"/>
  <c r="O95" i="21"/>
  <c r="H101" i="22"/>
  <c r="I102" i="22"/>
  <c r="F95" i="22"/>
  <c r="N107" i="22"/>
  <c r="G80" i="22"/>
  <c r="M106" i="26"/>
  <c r="N81" i="26"/>
  <c r="E80" i="21"/>
  <c r="F85" i="26"/>
  <c r="D105" i="27"/>
  <c r="L74" i="27"/>
  <c r="L76" i="27" s="1"/>
  <c r="H81" i="54"/>
  <c r="J105" i="60"/>
  <c r="J107" i="60"/>
  <c r="J106" i="60"/>
  <c r="F81" i="20"/>
  <c r="I109" i="21"/>
  <c r="D87" i="24"/>
  <c r="L83" i="24"/>
  <c r="O86" i="24"/>
  <c r="O94" i="48"/>
  <c r="D81" i="59"/>
  <c r="K110" i="16"/>
  <c r="K81" i="16"/>
  <c r="O110" i="16"/>
  <c r="O81" i="16"/>
  <c r="E35" i="1"/>
  <c r="B109" i="16"/>
  <c r="B80" i="16"/>
  <c r="F109" i="16"/>
  <c r="F80" i="16"/>
  <c r="J109" i="16"/>
  <c r="J80" i="16"/>
  <c r="N109" i="16"/>
  <c r="N80" i="16"/>
  <c r="D82" i="16"/>
  <c r="C109" i="22"/>
  <c r="C96" i="22"/>
  <c r="C80" i="22"/>
  <c r="C104" i="22"/>
  <c r="C88" i="22"/>
  <c r="K109" i="22"/>
  <c r="K108" i="22"/>
  <c r="K92" i="22"/>
  <c r="K80" i="22"/>
  <c r="K100" i="22"/>
  <c r="K84" i="22"/>
  <c r="C110" i="16"/>
  <c r="C81" i="16"/>
  <c r="H88" i="16"/>
  <c r="H82" i="16"/>
  <c r="B107" i="17"/>
  <c r="B82" i="17"/>
  <c r="B80" i="17"/>
  <c r="J109" i="17"/>
  <c r="J80" i="17"/>
  <c r="J82" i="17"/>
  <c r="I110" i="22"/>
  <c r="E86" i="24"/>
  <c r="E88" i="24"/>
  <c r="E80" i="24"/>
  <c r="G81" i="16"/>
  <c r="F110" i="17"/>
  <c r="F80" i="17"/>
  <c r="N107" i="17"/>
  <c r="N80" i="17"/>
  <c r="N82" i="17"/>
  <c r="C82" i="20"/>
  <c r="F102" i="21"/>
  <c r="F110" i="21"/>
  <c r="O80" i="22"/>
  <c r="D35" i="1"/>
  <c r="D38" i="1"/>
  <c r="F82" i="17"/>
  <c r="G86" i="21"/>
  <c r="F103" i="22"/>
  <c r="J74" i="22"/>
  <c r="J76" i="22" s="1"/>
  <c r="N99" i="22"/>
  <c r="B83" i="24"/>
  <c r="F81" i="24"/>
  <c r="N85" i="24"/>
  <c r="C84" i="24"/>
  <c r="M82" i="24"/>
  <c r="C74" i="21"/>
  <c r="C76" i="21" s="1"/>
  <c r="G103" i="21"/>
  <c r="K74" i="21"/>
  <c r="K76" i="21" s="1"/>
  <c r="O107" i="21"/>
  <c r="D104" i="21"/>
  <c r="H95" i="21"/>
  <c r="L108" i="21"/>
  <c r="E105" i="21"/>
  <c r="I96" i="21"/>
  <c r="M109" i="21"/>
  <c r="G83" i="21"/>
  <c r="O86" i="21"/>
  <c r="G91" i="21"/>
  <c r="O94" i="21"/>
  <c r="K99" i="21"/>
  <c r="I101" i="21"/>
  <c r="C103" i="21"/>
  <c r="H108" i="21"/>
  <c r="H80" i="22"/>
  <c r="I86" i="22"/>
  <c r="N91" i="22"/>
  <c r="H93" i="22"/>
  <c r="H109" i="22"/>
  <c r="M86" i="26"/>
  <c r="D89" i="26"/>
  <c r="M94" i="26"/>
  <c r="D97" i="26"/>
  <c r="M102" i="26"/>
  <c r="D105" i="26"/>
  <c r="M110" i="26"/>
  <c r="I88" i="27"/>
  <c r="B107" i="27"/>
  <c r="F89" i="27"/>
  <c r="J103" i="27"/>
  <c r="N85" i="27"/>
  <c r="C90" i="27"/>
  <c r="K86" i="27"/>
  <c r="C82" i="27"/>
  <c r="D97" i="27"/>
  <c r="D92" i="29"/>
  <c r="H95" i="29"/>
  <c r="L92" i="29"/>
  <c r="E95" i="48"/>
  <c r="E95" i="49"/>
  <c r="D82" i="53"/>
  <c r="D86" i="53"/>
  <c r="D81" i="53"/>
  <c r="D85" i="53"/>
  <c r="D74" i="53"/>
  <c r="D76" i="53" s="1"/>
  <c r="D80" i="53"/>
  <c r="D83" i="53"/>
  <c r="D87" i="53"/>
  <c r="D84" i="53"/>
  <c r="H82" i="53"/>
  <c r="H86" i="53"/>
  <c r="H81" i="53"/>
  <c r="H85" i="53"/>
  <c r="H74" i="53"/>
  <c r="H76" i="53" s="1"/>
  <c r="H80" i="53"/>
  <c r="H84" i="53"/>
  <c r="H83" i="53"/>
  <c r="H87" i="53"/>
  <c r="L82" i="53"/>
  <c r="L86" i="53"/>
  <c r="L81" i="53"/>
  <c r="L85" i="53"/>
  <c r="L74" i="53"/>
  <c r="L76" i="53" s="1"/>
  <c r="L80" i="53"/>
  <c r="L84" i="53"/>
  <c r="L83" i="53"/>
  <c r="L87" i="53"/>
  <c r="K109" i="17"/>
  <c r="D82" i="17"/>
  <c r="L82" i="17"/>
  <c r="M89" i="17"/>
  <c r="F90" i="17"/>
  <c r="N94" i="17"/>
  <c r="F108" i="20"/>
  <c r="N109" i="20"/>
  <c r="G106" i="20"/>
  <c r="D107" i="16"/>
  <c r="H107" i="16"/>
  <c r="L107" i="16"/>
  <c r="H80" i="16"/>
  <c r="L82" i="16"/>
  <c r="E110" i="19"/>
  <c r="I92" i="19"/>
  <c r="M110" i="19"/>
  <c r="F74" i="19"/>
  <c r="F76" i="19" s="1"/>
  <c r="N74" i="19"/>
  <c r="N76" i="19" s="1"/>
  <c r="D109" i="21"/>
  <c r="H109" i="21"/>
  <c r="L109" i="21"/>
  <c r="I80" i="21"/>
  <c r="G82" i="21"/>
  <c r="O83" i="21"/>
  <c r="I85" i="21"/>
  <c r="H88" i="21"/>
  <c r="G90" i="21"/>
  <c r="O91" i="21"/>
  <c r="I93" i="21"/>
  <c r="H96" i="21"/>
  <c r="G98" i="21"/>
  <c r="E106" i="22"/>
  <c r="M110" i="22"/>
  <c r="B103" i="22"/>
  <c r="F74" i="22"/>
  <c r="F76" i="22" s="1"/>
  <c r="J107" i="22"/>
  <c r="N103" i="22"/>
  <c r="C108" i="22"/>
  <c r="G108" i="22"/>
  <c r="K104" i="22"/>
  <c r="O104" i="22"/>
  <c r="D109" i="22"/>
  <c r="H105" i="22"/>
  <c r="L105" i="22"/>
  <c r="D81" i="22"/>
  <c r="C103" i="24"/>
  <c r="G87" i="24"/>
  <c r="K107" i="24"/>
  <c r="O83" i="24"/>
  <c r="B82" i="24"/>
  <c r="G91" i="24"/>
  <c r="C81" i="26"/>
  <c r="K84" i="26"/>
  <c r="E92" i="29"/>
  <c r="I92" i="29"/>
  <c r="M92" i="29"/>
  <c r="E83" i="53"/>
  <c r="E87" i="53"/>
  <c r="E74" i="53"/>
  <c r="E76" i="53" s="1"/>
  <c r="E82" i="53"/>
  <c r="E86" i="53"/>
  <c r="E81" i="53"/>
  <c r="E85" i="53"/>
  <c r="E80" i="53"/>
  <c r="E84" i="53"/>
  <c r="E95" i="53"/>
  <c r="I83" i="53"/>
  <c r="I87" i="53"/>
  <c r="I74" i="53"/>
  <c r="I76" i="53" s="1"/>
  <c r="I82" i="53"/>
  <c r="I86" i="53"/>
  <c r="I81" i="53"/>
  <c r="I85" i="53"/>
  <c r="I80" i="53"/>
  <c r="I84" i="53"/>
  <c r="M83" i="53"/>
  <c r="M87" i="53"/>
  <c r="M74" i="53"/>
  <c r="M76" i="53" s="1"/>
  <c r="M82" i="53"/>
  <c r="M86" i="53"/>
  <c r="M81" i="53"/>
  <c r="M80" i="53"/>
  <c r="M84" i="53"/>
  <c r="M85" i="53"/>
  <c r="I81" i="56"/>
  <c r="C109" i="17"/>
  <c r="G109" i="17"/>
  <c r="O109" i="17"/>
  <c r="H82" i="17"/>
  <c r="E89" i="17"/>
  <c r="I89" i="17"/>
  <c r="B90" i="17"/>
  <c r="J90" i="17"/>
  <c r="B101" i="20"/>
  <c r="J105" i="20"/>
  <c r="O102" i="20"/>
  <c r="E108" i="16"/>
  <c r="I108" i="16"/>
  <c r="M108" i="16"/>
  <c r="B96" i="16"/>
  <c r="F84" i="16"/>
  <c r="J92" i="16"/>
  <c r="N108" i="16"/>
  <c r="C93" i="16"/>
  <c r="G93" i="16"/>
  <c r="K97" i="16"/>
  <c r="O93" i="16"/>
  <c r="D94" i="16"/>
  <c r="H94" i="16"/>
  <c r="L86" i="16"/>
  <c r="E109" i="17"/>
  <c r="I106" i="17"/>
  <c r="M106" i="17"/>
  <c r="B108" i="17"/>
  <c r="F108" i="17"/>
  <c r="J108" i="17"/>
  <c r="N109" i="17"/>
  <c r="E81" i="17"/>
  <c r="F109" i="20"/>
  <c r="N101" i="20"/>
  <c r="C106" i="20"/>
  <c r="K102" i="20"/>
  <c r="H74" i="21"/>
  <c r="H76" i="21" s="1"/>
  <c r="D80" i="21"/>
  <c r="L80" i="21"/>
  <c r="I81" i="21"/>
  <c r="O82" i="21"/>
  <c r="G87" i="21"/>
  <c r="O90" i="21"/>
  <c r="G95" i="21"/>
  <c r="O98" i="21"/>
  <c r="H100" i="21"/>
  <c r="K107" i="21"/>
  <c r="H81" i="22"/>
  <c r="N83" i="22"/>
  <c r="H85" i="22"/>
  <c r="F87" i="22"/>
  <c r="I94" i="22"/>
  <c r="I105" i="24"/>
  <c r="F98" i="24"/>
  <c r="J87" i="24"/>
  <c r="N110" i="24"/>
  <c r="C107" i="24"/>
  <c r="G90" i="24"/>
  <c r="K103" i="24"/>
  <c r="O91" i="24"/>
  <c r="G82" i="24"/>
  <c r="O87" i="24"/>
  <c r="M90" i="26"/>
  <c r="D93" i="26"/>
  <c r="M98" i="26"/>
  <c r="D101" i="26"/>
  <c r="D109" i="26"/>
  <c r="B85" i="27"/>
  <c r="J89" i="27"/>
  <c r="G90" i="27"/>
  <c r="O86" i="27"/>
  <c r="B92" i="29"/>
  <c r="F92" i="29"/>
  <c r="J92" i="29"/>
  <c r="N92" i="29"/>
  <c r="E95" i="47"/>
  <c r="B74" i="53"/>
  <c r="B76" i="53" s="1"/>
  <c r="B80" i="53"/>
  <c r="B84" i="53"/>
  <c r="B83" i="53"/>
  <c r="B87" i="53"/>
  <c r="B82" i="53"/>
  <c r="B81" i="53"/>
  <c r="B85" i="53"/>
  <c r="B86" i="53"/>
  <c r="F74" i="53"/>
  <c r="F76" i="53" s="1"/>
  <c r="F80" i="53"/>
  <c r="F84" i="53"/>
  <c r="F83" i="53"/>
  <c r="F87" i="53"/>
  <c r="F82" i="53"/>
  <c r="F81" i="53"/>
  <c r="F85" i="53"/>
  <c r="F86" i="53"/>
  <c r="J106" i="53"/>
  <c r="J74" i="53"/>
  <c r="J76" i="53" s="1"/>
  <c r="J80" i="53"/>
  <c r="J84" i="53"/>
  <c r="J83" i="53"/>
  <c r="J87" i="53"/>
  <c r="J82" i="53"/>
  <c r="J85" i="53"/>
  <c r="J86" i="53"/>
  <c r="J81" i="53"/>
  <c r="N74" i="53"/>
  <c r="N76" i="53" s="1"/>
  <c r="N80" i="53"/>
  <c r="N84" i="53"/>
  <c r="N83" i="53"/>
  <c r="N87" i="53"/>
  <c r="N82" i="53"/>
  <c r="N81" i="53"/>
  <c r="N85" i="53"/>
  <c r="N86" i="53"/>
  <c r="I86" i="54"/>
  <c r="B87" i="54"/>
  <c r="F87" i="54"/>
  <c r="J91" i="54"/>
  <c r="N91" i="54"/>
  <c r="C102" i="54"/>
  <c r="G92" i="54"/>
  <c r="K92" i="54"/>
  <c r="O88" i="54"/>
  <c r="D93" i="54"/>
  <c r="H85" i="54"/>
  <c r="L89" i="54"/>
  <c r="K88" i="60"/>
  <c r="B108" i="60"/>
  <c r="C74" i="53"/>
  <c r="C76" i="53" s="1"/>
  <c r="C81" i="53"/>
  <c r="C85" i="53"/>
  <c r="C80" i="53"/>
  <c r="C84" i="53"/>
  <c r="C83" i="53"/>
  <c r="C86" i="53"/>
  <c r="C82" i="53"/>
  <c r="C87" i="53"/>
  <c r="G74" i="53"/>
  <c r="G76" i="53" s="1"/>
  <c r="G81" i="53"/>
  <c r="G85" i="53"/>
  <c r="G80" i="53"/>
  <c r="G84" i="53"/>
  <c r="G83" i="53"/>
  <c r="G86" i="53"/>
  <c r="G87" i="53"/>
  <c r="G82" i="53"/>
  <c r="K74" i="53"/>
  <c r="K76" i="53" s="1"/>
  <c r="K81" i="53"/>
  <c r="K85" i="53"/>
  <c r="K80" i="53"/>
  <c r="K84" i="53"/>
  <c r="K82" i="53"/>
  <c r="K83" i="53"/>
  <c r="K86" i="53"/>
  <c r="K87" i="53"/>
  <c r="O74" i="53"/>
  <c r="O76" i="53" s="1"/>
  <c r="O81" i="53"/>
  <c r="O85" i="53"/>
  <c r="O80" i="53"/>
  <c r="O84" i="53"/>
  <c r="O83" i="53"/>
  <c r="O86" i="53"/>
  <c r="O87" i="53"/>
  <c r="O82" i="53"/>
  <c r="K105" i="56"/>
  <c r="N80" i="56"/>
  <c r="N85" i="56"/>
  <c r="N86" i="56"/>
  <c r="N87" i="56"/>
  <c r="J80" i="56"/>
  <c r="J107" i="56"/>
  <c r="J106" i="56"/>
  <c r="J105" i="56"/>
  <c r="E81" i="56"/>
  <c r="E95" i="56"/>
  <c r="E96" i="56"/>
  <c r="N86" i="61"/>
  <c r="M84" i="61"/>
  <c r="E95" i="61"/>
  <c r="B80" i="52"/>
  <c r="B74" i="52"/>
  <c r="B76" i="52" s="1"/>
  <c r="J106" i="61"/>
  <c r="C74" i="61"/>
  <c r="C76" i="61" s="1"/>
  <c r="K74" i="61"/>
  <c r="K76" i="61" s="1"/>
  <c r="I74" i="61"/>
  <c r="I76" i="61" s="1"/>
  <c r="O74" i="61"/>
  <c r="O76" i="61" s="1"/>
  <c r="N74" i="61"/>
  <c r="N76" i="61" s="1"/>
  <c r="M74" i="61"/>
  <c r="M76" i="61" s="1"/>
  <c r="L74" i="61"/>
  <c r="L76" i="61" s="1"/>
  <c r="J74" i="61"/>
  <c r="J76" i="61" s="1"/>
  <c r="H74" i="61"/>
  <c r="G74" i="61"/>
  <c r="E74" i="61"/>
  <c r="E76" i="61" s="1"/>
  <c r="D74" i="61"/>
  <c r="D76" i="61" s="1"/>
  <c r="B74" i="61"/>
  <c r="B76" i="61" s="1"/>
  <c r="G76" i="61"/>
  <c r="F74" i="61"/>
  <c r="F76" i="61" s="1"/>
  <c r="G102" i="61"/>
  <c r="C89" i="61"/>
  <c r="N89" i="61"/>
  <c r="K100" i="61"/>
  <c r="O88" i="61"/>
  <c r="J109" i="61"/>
  <c r="D87" i="61"/>
  <c r="O86" i="61"/>
  <c r="K92" i="61"/>
  <c r="D106" i="61"/>
  <c r="D83" i="61"/>
  <c r="B108" i="61"/>
  <c r="I74" i="16"/>
  <c r="I76" i="16" s="1"/>
  <c r="B84" i="16"/>
  <c r="C85" i="16"/>
  <c r="D86" i="16"/>
  <c r="E87" i="16"/>
  <c r="F88" i="16"/>
  <c r="G89" i="16"/>
  <c r="D90" i="16"/>
  <c r="E91" i="16"/>
  <c r="F92" i="16"/>
  <c r="K93" i="16"/>
  <c r="L94" i="16"/>
  <c r="M95" i="16"/>
  <c r="N96" i="16"/>
  <c r="O97" i="16"/>
  <c r="L98" i="16"/>
  <c r="E99" i="16"/>
  <c r="F100" i="16"/>
  <c r="N100" i="16"/>
  <c r="G101" i="16"/>
  <c r="O101" i="16"/>
  <c r="I103" i="16"/>
  <c r="B104" i="16"/>
  <c r="J104" i="16"/>
  <c r="G105" i="16"/>
  <c r="O105" i="16"/>
  <c r="H106" i="16"/>
  <c r="L106" i="16"/>
  <c r="B108" i="16"/>
  <c r="J108" i="16"/>
  <c r="C109" i="16"/>
  <c r="G109" i="16"/>
  <c r="O109" i="16"/>
  <c r="L110" i="16"/>
  <c r="C74" i="17"/>
  <c r="C76" i="17" s="1"/>
  <c r="G74" i="17"/>
  <c r="G76" i="17" s="1"/>
  <c r="K74" i="17"/>
  <c r="K76" i="17" s="1"/>
  <c r="O74" i="17"/>
  <c r="O76" i="17" s="1"/>
  <c r="C83" i="17"/>
  <c r="G83" i="17"/>
  <c r="K83" i="17"/>
  <c r="O83" i="17"/>
  <c r="D84" i="17"/>
  <c r="H84" i="17"/>
  <c r="L84" i="17"/>
  <c r="E85" i="17"/>
  <c r="I85" i="17"/>
  <c r="M85" i="17"/>
  <c r="B86" i="17"/>
  <c r="F86" i="17"/>
  <c r="J86" i="17"/>
  <c r="N86" i="17"/>
  <c r="C87" i="17"/>
  <c r="G87" i="17"/>
  <c r="K87" i="17"/>
  <c r="O87" i="17"/>
  <c r="D88" i="17"/>
  <c r="H88" i="17"/>
  <c r="L88" i="17"/>
  <c r="N90" i="17"/>
  <c r="C91" i="17"/>
  <c r="G91" i="17"/>
  <c r="K91" i="17"/>
  <c r="O91" i="17"/>
  <c r="D92" i="17"/>
  <c r="H92" i="17"/>
  <c r="L92" i="17"/>
  <c r="E93" i="17"/>
  <c r="I93" i="17"/>
  <c r="M93" i="17"/>
  <c r="B94" i="17"/>
  <c r="F94" i="17"/>
  <c r="J94" i="17"/>
  <c r="C95" i="17"/>
  <c r="G95" i="17"/>
  <c r="K95" i="17"/>
  <c r="O95" i="17"/>
  <c r="D96" i="17"/>
  <c r="H96" i="17"/>
  <c r="L96" i="17"/>
  <c r="E97" i="17"/>
  <c r="I97" i="17"/>
  <c r="M97" i="17"/>
  <c r="B98" i="17"/>
  <c r="F98" i="17"/>
  <c r="J98" i="17"/>
  <c r="N98" i="17"/>
  <c r="C99" i="17"/>
  <c r="G99" i="17"/>
  <c r="K99" i="17"/>
  <c r="O99" i="17"/>
  <c r="D100" i="17"/>
  <c r="H100" i="17"/>
  <c r="L100" i="17"/>
  <c r="E101" i="17"/>
  <c r="I101" i="17"/>
  <c r="M101" i="17"/>
  <c r="B102" i="17"/>
  <c r="F102" i="17"/>
  <c r="J102" i="17"/>
  <c r="N102" i="17"/>
  <c r="C103" i="17"/>
  <c r="G103" i="17"/>
  <c r="K103" i="17"/>
  <c r="O103" i="17"/>
  <c r="D104" i="17"/>
  <c r="H104" i="17"/>
  <c r="L104" i="17"/>
  <c r="E105" i="17"/>
  <c r="I105" i="17"/>
  <c r="M105" i="17"/>
  <c r="B106" i="17"/>
  <c r="F106" i="17"/>
  <c r="J106" i="17"/>
  <c r="N106" i="17"/>
  <c r="C107" i="17"/>
  <c r="G107" i="17"/>
  <c r="K107" i="17"/>
  <c r="O107" i="17"/>
  <c r="D108" i="17"/>
  <c r="H108" i="17"/>
  <c r="L108" i="17"/>
  <c r="F109" i="17"/>
  <c r="L109" i="17"/>
  <c r="B110" i="17"/>
  <c r="G110" i="17"/>
  <c r="M110" i="17"/>
  <c r="D110" i="19"/>
  <c r="D106" i="19"/>
  <c r="D102" i="19"/>
  <c r="D98" i="19"/>
  <c r="D94" i="19"/>
  <c r="D90" i="19"/>
  <c r="D86" i="19"/>
  <c r="D82" i="19"/>
  <c r="D108" i="19"/>
  <c r="D104" i="19"/>
  <c r="D100" i="19"/>
  <c r="D96" i="19"/>
  <c r="D92" i="19"/>
  <c r="D88" i="19"/>
  <c r="D84" i="19"/>
  <c r="D80" i="19"/>
  <c r="H110" i="19"/>
  <c r="H106" i="19"/>
  <c r="H102" i="19"/>
  <c r="H98" i="19"/>
  <c r="H94" i="19"/>
  <c r="H90" i="19"/>
  <c r="H86" i="19"/>
  <c r="H82" i="19"/>
  <c r="H108" i="19"/>
  <c r="H104" i="19"/>
  <c r="H100" i="19"/>
  <c r="H96" i="19"/>
  <c r="H92" i="19"/>
  <c r="H88" i="19"/>
  <c r="H84" i="19"/>
  <c r="H80" i="19"/>
  <c r="L110" i="19"/>
  <c r="L106" i="19"/>
  <c r="L102" i="19"/>
  <c r="L98" i="19"/>
  <c r="L94" i="19"/>
  <c r="L90" i="19"/>
  <c r="L86" i="19"/>
  <c r="L82" i="19"/>
  <c r="L108" i="19"/>
  <c r="L104" i="19"/>
  <c r="L100" i="19"/>
  <c r="L96" i="19"/>
  <c r="L92" i="19"/>
  <c r="L88" i="19"/>
  <c r="L84" i="19"/>
  <c r="L80" i="19"/>
  <c r="D81" i="19"/>
  <c r="L81" i="19"/>
  <c r="E82" i="19"/>
  <c r="M82" i="19"/>
  <c r="D83" i="19"/>
  <c r="L83" i="19"/>
  <c r="E84" i="19"/>
  <c r="M84" i="19"/>
  <c r="D85" i="19"/>
  <c r="L85" i="19"/>
  <c r="E86" i="19"/>
  <c r="M86" i="19"/>
  <c r="D87" i="19"/>
  <c r="L87" i="19"/>
  <c r="E88" i="19"/>
  <c r="M88" i="19"/>
  <c r="D89" i="19"/>
  <c r="L89" i="19"/>
  <c r="E90" i="19"/>
  <c r="M90" i="19"/>
  <c r="D91" i="19"/>
  <c r="L91" i="19"/>
  <c r="E92" i="19"/>
  <c r="M92" i="19"/>
  <c r="D93" i="19"/>
  <c r="L93" i="19"/>
  <c r="E94" i="19"/>
  <c r="M94" i="19"/>
  <c r="D95" i="19"/>
  <c r="L95" i="19"/>
  <c r="E96" i="19"/>
  <c r="M96" i="19"/>
  <c r="D97" i="19"/>
  <c r="L97" i="19"/>
  <c r="E98" i="19"/>
  <c r="M98" i="19"/>
  <c r="D99" i="19"/>
  <c r="L99" i="19"/>
  <c r="E100" i="19"/>
  <c r="M100" i="19"/>
  <c r="D101" i="19"/>
  <c r="L101" i="19"/>
  <c r="E102" i="19"/>
  <c r="M102" i="19"/>
  <c r="D103" i="19"/>
  <c r="L103" i="19"/>
  <c r="E104" i="19"/>
  <c r="M104" i="19"/>
  <c r="D105" i="19"/>
  <c r="L105" i="19"/>
  <c r="E106" i="19"/>
  <c r="M106" i="19"/>
  <c r="D107" i="19"/>
  <c r="L107" i="19"/>
  <c r="E108" i="19"/>
  <c r="M108" i="19"/>
  <c r="D109" i="19"/>
  <c r="L109" i="19"/>
  <c r="D109" i="20"/>
  <c r="D104" i="20"/>
  <c r="D100" i="20"/>
  <c r="D96" i="20"/>
  <c r="D92" i="20"/>
  <c r="D88" i="20"/>
  <c r="D84" i="20"/>
  <c r="D80" i="20"/>
  <c r="D108" i="20"/>
  <c r="D105" i="20"/>
  <c r="D101" i="20"/>
  <c r="D97" i="20"/>
  <c r="D93" i="20"/>
  <c r="D89" i="20"/>
  <c r="D85" i="20"/>
  <c r="D81" i="20"/>
  <c r="D106" i="20"/>
  <c r="D102" i="20"/>
  <c r="D98" i="20"/>
  <c r="D94" i="20"/>
  <c r="D90" i="20"/>
  <c r="D86" i="20"/>
  <c r="D82" i="20"/>
  <c r="H108" i="20"/>
  <c r="H109" i="20"/>
  <c r="H104" i="20"/>
  <c r="H100" i="20"/>
  <c r="H96" i="20"/>
  <c r="H92" i="20"/>
  <c r="H88" i="20"/>
  <c r="H84" i="20"/>
  <c r="H80" i="20"/>
  <c r="H110" i="20"/>
  <c r="H105" i="20"/>
  <c r="H101" i="20"/>
  <c r="H97" i="20"/>
  <c r="H93" i="20"/>
  <c r="H89" i="20"/>
  <c r="H85" i="20"/>
  <c r="H81" i="20"/>
  <c r="H106" i="20"/>
  <c r="H102" i="20"/>
  <c r="H98" i="20"/>
  <c r="H94" i="20"/>
  <c r="H90" i="20"/>
  <c r="H86" i="20"/>
  <c r="H82" i="20"/>
  <c r="L108" i="20"/>
  <c r="L109" i="20"/>
  <c r="L104" i="20"/>
  <c r="L100" i="20"/>
  <c r="L96" i="20"/>
  <c r="L92" i="20"/>
  <c r="L88" i="20"/>
  <c r="L84" i="20"/>
  <c r="L80" i="20"/>
  <c r="L105" i="20"/>
  <c r="L101" i="20"/>
  <c r="L97" i="20"/>
  <c r="L93" i="20"/>
  <c r="L89" i="20"/>
  <c r="L85" i="20"/>
  <c r="L81" i="20"/>
  <c r="L106" i="20"/>
  <c r="L102" i="20"/>
  <c r="L98" i="20"/>
  <c r="L94" i="20"/>
  <c r="L90" i="20"/>
  <c r="L86" i="20"/>
  <c r="L82" i="20"/>
  <c r="E106" i="20"/>
  <c r="E102" i="20"/>
  <c r="E98" i="20"/>
  <c r="E94" i="20"/>
  <c r="E90" i="20"/>
  <c r="E86" i="20"/>
  <c r="E82" i="20"/>
  <c r="I106" i="20"/>
  <c r="I102" i="20"/>
  <c r="I98" i="20"/>
  <c r="I94" i="20"/>
  <c r="I90" i="20"/>
  <c r="I86" i="20"/>
  <c r="I82" i="20"/>
  <c r="M106" i="20"/>
  <c r="M102" i="20"/>
  <c r="M98" i="20"/>
  <c r="M94" i="20"/>
  <c r="M90" i="20"/>
  <c r="M86" i="20"/>
  <c r="M82" i="20"/>
  <c r="L74" i="20"/>
  <c r="L76" i="20" s="1"/>
  <c r="N85" i="20"/>
  <c r="K86" i="20"/>
  <c r="H87" i="20"/>
  <c r="I88" i="20"/>
  <c r="F89" i="20"/>
  <c r="C90" i="20"/>
  <c r="N93" i="20"/>
  <c r="K94" i="20"/>
  <c r="H95" i="20"/>
  <c r="I96" i="20"/>
  <c r="F97" i="20"/>
  <c r="C98" i="20"/>
  <c r="H103" i="20"/>
  <c r="I104" i="20"/>
  <c r="F105" i="20"/>
  <c r="L110" i="20"/>
  <c r="E107" i="25"/>
  <c r="E103" i="25"/>
  <c r="E99" i="25"/>
  <c r="E95" i="25"/>
  <c r="E109" i="25"/>
  <c r="E105" i="25"/>
  <c r="E110" i="25"/>
  <c r="E108" i="25"/>
  <c r="E106" i="25"/>
  <c r="E104" i="25"/>
  <c r="E102" i="25"/>
  <c r="E97" i="25"/>
  <c r="E90" i="25"/>
  <c r="E86" i="25"/>
  <c r="E82" i="25"/>
  <c r="E100" i="25"/>
  <c r="E98" i="25"/>
  <c r="E92" i="25"/>
  <c r="E91" i="25"/>
  <c r="E87" i="25"/>
  <c r="E83" i="25"/>
  <c r="E74" i="25"/>
  <c r="E76" i="25" s="1"/>
  <c r="E101" i="25"/>
  <c r="E93" i="25"/>
  <c r="E88" i="25"/>
  <c r="E84" i="25"/>
  <c r="E80" i="25"/>
  <c r="E96" i="25"/>
  <c r="E94" i="25"/>
  <c r="E89" i="25"/>
  <c r="E81" i="25"/>
  <c r="I107" i="25"/>
  <c r="I103" i="25"/>
  <c r="I99" i="25"/>
  <c r="I95" i="25"/>
  <c r="I91" i="25"/>
  <c r="I109" i="25"/>
  <c r="I105" i="25"/>
  <c r="I96" i="25"/>
  <c r="I94" i="25"/>
  <c r="I90" i="25"/>
  <c r="I86" i="25"/>
  <c r="I82" i="25"/>
  <c r="I97" i="25"/>
  <c r="I87" i="25"/>
  <c r="I83" i="25"/>
  <c r="I74" i="25"/>
  <c r="I76" i="25" s="1"/>
  <c r="I110" i="25"/>
  <c r="I108" i="25"/>
  <c r="I106" i="25"/>
  <c r="I104" i="25"/>
  <c r="I102" i="25"/>
  <c r="I100" i="25"/>
  <c r="I98" i="25"/>
  <c r="I92" i="25"/>
  <c r="I88" i="25"/>
  <c r="I84" i="25"/>
  <c r="I80" i="25"/>
  <c r="I89" i="25"/>
  <c r="I81" i="25"/>
  <c r="I101" i="25"/>
  <c r="I85" i="25"/>
  <c r="M107" i="25"/>
  <c r="M103" i="25"/>
  <c r="M99" i="25"/>
  <c r="M95" i="25"/>
  <c r="M91" i="25"/>
  <c r="M109" i="25"/>
  <c r="M105" i="25"/>
  <c r="M110" i="25"/>
  <c r="M108" i="25"/>
  <c r="M106" i="25"/>
  <c r="M104" i="25"/>
  <c r="M102" i="25"/>
  <c r="M101" i="25"/>
  <c r="M93" i="25"/>
  <c r="M90" i="25"/>
  <c r="M86" i="25"/>
  <c r="M82" i="25"/>
  <c r="M96" i="25"/>
  <c r="M94" i="25"/>
  <c r="M87" i="25"/>
  <c r="M83" i="25"/>
  <c r="M74" i="25"/>
  <c r="M76" i="25" s="1"/>
  <c r="M97" i="25"/>
  <c r="M88" i="25"/>
  <c r="M84" i="25"/>
  <c r="M80" i="25"/>
  <c r="M100" i="25"/>
  <c r="M98" i="25"/>
  <c r="M85" i="25"/>
  <c r="M92" i="25"/>
  <c r="B90" i="25"/>
  <c r="B82" i="25"/>
  <c r="B99" i="25"/>
  <c r="B98" i="25"/>
  <c r="B86" i="25"/>
  <c r="F90" i="25"/>
  <c r="F82" i="25"/>
  <c r="F109" i="25"/>
  <c r="F105" i="25"/>
  <c r="F97" i="25"/>
  <c r="F86" i="25"/>
  <c r="F103" i="25"/>
  <c r="J86" i="25"/>
  <c r="J94" i="25"/>
  <c r="J90" i="25"/>
  <c r="J82" i="25"/>
  <c r="N109" i="25"/>
  <c r="N105" i="25"/>
  <c r="N101" i="25"/>
  <c r="N86" i="25"/>
  <c r="N107" i="25"/>
  <c r="N103" i="25"/>
  <c r="N93" i="25"/>
  <c r="N90" i="25"/>
  <c r="N82" i="25"/>
  <c r="C92" i="25"/>
  <c r="C91" i="25"/>
  <c r="C83" i="25"/>
  <c r="C74" i="25"/>
  <c r="C76" i="25" s="1"/>
  <c r="C100" i="25"/>
  <c r="C87" i="25"/>
  <c r="G108" i="25"/>
  <c r="G104" i="25"/>
  <c r="G99" i="25"/>
  <c r="G98" i="25"/>
  <c r="G87" i="25"/>
  <c r="G110" i="25"/>
  <c r="G106" i="25"/>
  <c r="G102" i="25"/>
  <c r="G74" i="25"/>
  <c r="G76" i="25" s="1"/>
  <c r="K87" i="25"/>
  <c r="K83" i="25"/>
  <c r="K74" i="25"/>
  <c r="K76" i="25" s="1"/>
  <c r="K96" i="25"/>
  <c r="O110" i="25"/>
  <c r="O106" i="25"/>
  <c r="O102" i="25"/>
  <c r="O83" i="25"/>
  <c r="O74" i="25"/>
  <c r="O76" i="25" s="1"/>
  <c r="O95" i="25"/>
  <c r="O94" i="25"/>
  <c r="O108" i="25"/>
  <c r="D95" i="25"/>
  <c r="D93" i="25"/>
  <c r="D88" i="25"/>
  <c r="D101" i="25"/>
  <c r="D84" i="25"/>
  <c r="H88" i="25"/>
  <c r="H100" i="25"/>
  <c r="H84" i="25"/>
  <c r="H92" i="25"/>
  <c r="L99" i="25"/>
  <c r="L97" i="25"/>
  <c r="L84" i="25"/>
  <c r="L91" i="25"/>
  <c r="L88" i="25"/>
  <c r="E85" i="25"/>
  <c r="I93" i="25"/>
  <c r="E74" i="16"/>
  <c r="E76" i="16" s="1"/>
  <c r="M83" i="16"/>
  <c r="N84" i="16"/>
  <c r="O85" i="16"/>
  <c r="H86" i="16"/>
  <c r="M87" i="16"/>
  <c r="N88" i="16"/>
  <c r="O89" i="16"/>
  <c r="L90" i="16"/>
  <c r="M91" i="16"/>
  <c r="N92" i="16"/>
  <c r="F96" i="16"/>
  <c r="C97" i="16"/>
  <c r="D98" i="16"/>
  <c r="M99" i="16"/>
  <c r="B100" i="16"/>
  <c r="J100" i="16"/>
  <c r="C101" i="16"/>
  <c r="K101" i="16"/>
  <c r="D102" i="16"/>
  <c r="H102" i="16"/>
  <c r="L102" i="16"/>
  <c r="E103" i="16"/>
  <c r="M103" i="16"/>
  <c r="F104" i="16"/>
  <c r="N104" i="16"/>
  <c r="C105" i="16"/>
  <c r="K105" i="16"/>
  <c r="D106" i="16"/>
  <c r="M107" i="16"/>
  <c r="F108" i="16"/>
  <c r="K109" i="16"/>
  <c r="D110" i="16"/>
  <c r="H110" i="16"/>
  <c r="C38" i="1"/>
  <c r="B74" i="16"/>
  <c r="B76" i="16" s="1"/>
  <c r="F74" i="16"/>
  <c r="F76" i="16" s="1"/>
  <c r="J74" i="16"/>
  <c r="J76" i="16" s="1"/>
  <c r="N74" i="16"/>
  <c r="N76" i="16" s="1"/>
  <c r="C80" i="16"/>
  <c r="G80" i="16"/>
  <c r="K80" i="16"/>
  <c r="O80" i="16"/>
  <c r="D81" i="16"/>
  <c r="H81" i="16"/>
  <c r="L81" i="16"/>
  <c r="E82" i="16"/>
  <c r="I82" i="16"/>
  <c r="M82" i="16"/>
  <c r="B83" i="16"/>
  <c r="F83" i="16"/>
  <c r="J83" i="16"/>
  <c r="N83" i="16"/>
  <c r="C84" i="16"/>
  <c r="G84" i="16"/>
  <c r="K84" i="16"/>
  <c r="O84" i="16"/>
  <c r="D85" i="16"/>
  <c r="H85" i="16"/>
  <c r="L85" i="16"/>
  <c r="E86" i="16"/>
  <c r="I86" i="16"/>
  <c r="M86" i="16"/>
  <c r="B87" i="16"/>
  <c r="F87" i="16"/>
  <c r="J87" i="16"/>
  <c r="N87" i="16"/>
  <c r="C88" i="16"/>
  <c r="G88" i="16"/>
  <c r="K88" i="16"/>
  <c r="O88" i="16"/>
  <c r="D89" i="16"/>
  <c r="H89" i="16"/>
  <c r="L89" i="16"/>
  <c r="E90" i="16"/>
  <c r="I90" i="16"/>
  <c r="M90" i="16"/>
  <c r="B91" i="16"/>
  <c r="F91" i="16"/>
  <c r="J91" i="16"/>
  <c r="N91" i="16"/>
  <c r="C92" i="16"/>
  <c r="G92" i="16"/>
  <c r="K92" i="16"/>
  <c r="O92" i="16"/>
  <c r="D93" i="16"/>
  <c r="H93" i="16"/>
  <c r="L93" i="16"/>
  <c r="E94" i="16"/>
  <c r="I94" i="16"/>
  <c r="M94" i="16"/>
  <c r="B95" i="16"/>
  <c r="F95" i="16"/>
  <c r="J95" i="16"/>
  <c r="N95" i="16"/>
  <c r="C96" i="16"/>
  <c r="G96" i="16"/>
  <c r="K96" i="16"/>
  <c r="O96" i="16"/>
  <c r="D97" i="16"/>
  <c r="H97" i="16"/>
  <c r="L97" i="16"/>
  <c r="E98" i="16"/>
  <c r="I98" i="16"/>
  <c r="M98" i="16"/>
  <c r="B99" i="16"/>
  <c r="F99" i="16"/>
  <c r="J99" i="16"/>
  <c r="N99" i="16"/>
  <c r="C100" i="16"/>
  <c r="G100" i="16"/>
  <c r="K100" i="16"/>
  <c r="O100" i="16"/>
  <c r="D101" i="16"/>
  <c r="H101" i="16"/>
  <c r="L101" i="16"/>
  <c r="E102" i="16"/>
  <c r="I102" i="16"/>
  <c r="M102" i="16"/>
  <c r="B103" i="16"/>
  <c r="F103" i="16"/>
  <c r="J103" i="16"/>
  <c r="N103" i="16"/>
  <c r="C104" i="16"/>
  <c r="G104" i="16"/>
  <c r="K104" i="16"/>
  <c r="O104" i="16"/>
  <c r="D105" i="16"/>
  <c r="H105" i="16"/>
  <c r="L105" i="16"/>
  <c r="E106" i="16"/>
  <c r="I106" i="16"/>
  <c r="M106" i="16"/>
  <c r="B107" i="16"/>
  <c r="F107" i="16"/>
  <c r="J107" i="16"/>
  <c r="N107" i="16"/>
  <c r="C108" i="16"/>
  <c r="G108" i="16"/>
  <c r="K108" i="16"/>
  <c r="O108" i="16"/>
  <c r="D109" i="16"/>
  <c r="H109" i="16"/>
  <c r="L109" i="16"/>
  <c r="E110" i="16"/>
  <c r="I110" i="16"/>
  <c r="M110" i="16"/>
  <c r="D110" i="17"/>
  <c r="H110" i="17"/>
  <c r="L110" i="17"/>
  <c r="D74" i="17"/>
  <c r="D76" i="17" s="1"/>
  <c r="H74" i="17"/>
  <c r="H76" i="17" s="1"/>
  <c r="L74" i="17"/>
  <c r="L76" i="17" s="1"/>
  <c r="E80" i="17"/>
  <c r="I80" i="17"/>
  <c r="M80" i="17"/>
  <c r="B81" i="17"/>
  <c r="F81" i="17"/>
  <c r="J81" i="17"/>
  <c r="N81" i="17"/>
  <c r="C82" i="17"/>
  <c r="G82" i="17"/>
  <c r="K82" i="17"/>
  <c r="O82" i="17"/>
  <c r="D83" i="17"/>
  <c r="H83" i="17"/>
  <c r="L83" i="17"/>
  <c r="E84" i="17"/>
  <c r="I84" i="17"/>
  <c r="M84" i="17"/>
  <c r="B85" i="17"/>
  <c r="F85" i="17"/>
  <c r="J85" i="17"/>
  <c r="N85" i="17"/>
  <c r="C86" i="17"/>
  <c r="G86" i="17"/>
  <c r="K86" i="17"/>
  <c r="O86" i="17"/>
  <c r="D87" i="17"/>
  <c r="H87" i="17"/>
  <c r="L87" i="17"/>
  <c r="E88" i="17"/>
  <c r="I88" i="17"/>
  <c r="M88" i="17"/>
  <c r="B89" i="17"/>
  <c r="F89" i="17"/>
  <c r="J89" i="17"/>
  <c r="N89" i="17"/>
  <c r="C90" i="17"/>
  <c r="G90" i="17"/>
  <c r="K90" i="17"/>
  <c r="O90" i="17"/>
  <c r="D91" i="17"/>
  <c r="H91" i="17"/>
  <c r="L91" i="17"/>
  <c r="E92" i="17"/>
  <c r="I92" i="17"/>
  <c r="M92" i="17"/>
  <c r="B93" i="17"/>
  <c r="F93" i="17"/>
  <c r="J93" i="17"/>
  <c r="N93" i="17"/>
  <c r="C94" i="17"/>
  <c r="G94" i="17"/>
  <c r="K94" i="17"/>
  <c r="O94" i="17"/>
  <c r="D95" i="17"/>
  <c r="H95" i="17"/>
  <c r="L95" i="17"/>
  <c r="E96" i="17"/>
  <c r="I96" i="17"/>
  <c r="M96" i="17"/>
  <c r="B97" i="17"/>
  <c r="F97" i="17"/>
  <c r="J97" i="17"/>
  <c r="N97" i="17"/>
  <c r="C98" i="17"/>
  <c r="G98" i="17"/>
  <c r="K98" i="17"/>
  <c r="O98" i="17"/>
  <c r="D99" i="17"/>
  <c r="H99" i="17"/>
  <c r="L99" i="17"/>
  <c r="E100" i="17"/>
  <c r="I100" i="17"/>
  <c r="M100" i="17"/>
  <c r="B101" i="17"/>
  <c r="F101" i="17"/>
  <c r="J101" i="17"/>
  <c r="N101" i="17"/>
  <c r="C102" i="17"/>
  <c r="G102" i="17"/>
  <c r="K102" i="17"/>
  <c r="O102" i="17"/>
  <c r="D103" i="17"/>
  <c r="H103" i="17"/>
  <c r="L103" i="17"/>
  <c r="E104" i="17"/>
  <c r="I104" i="17"/>
  <c r="M104" i="17"/>
  <c r="B105" i="17"/>
  <c r="F105" i="17"/>
  <c r="J105" i="17"/>
  <c r="N105" i="17"/>
  <c r="C106" i="17"/>
  <c r="G106" i="17"/>
  <c r="K106" i="17"/>
  <c r="O106" i="17"/>
  <c r="D107" i="17"/>
  <c r="H107" i="17"/>
  <c r="L107" i="17"/>
  <c r="E108" i="17"/>
  <c r="I108" i="17"/>
  <c r="M108" i="17"/>
  <c r="B109" i="17"/>
  <c r="H109" i="17"/>
  <c r="M109" i="17"/>
  <c r="C110" i="17"/>
  <c r="I110" i="17"/>
  <c r="N110" i="17"/>
  <c r="E107" i="19"/>
  <c r="E103" i="19"/>
  <c r="E99" i="19"/>
  <c r="E95" i="19"/>
  <c r="E91" i="19"/>
  <c r="E87" i="19"/>
  <c r="E83" i="19"/>
  <c r="E74" i="19"/>
  <c r="E76" i="19" s="1"/>
  <c r="E109" i="19"/>
  <c r="E105" i="19"/>
  <c r="E101" i="19"/>
  <c r="E97" i="19"/>
  <c r="E93" i="19"/>
  <c r="E89" i="19"/>
  <c r="E85" i="19"/>
  <c r="E81" i="19"/>
  <c r="I107" i="19"/>
  <c r="I103" i="19"/>
  <c r="I99" i="19"/>
  <c r="I95" i="19"/>
  <c r="I91" i="19"/>
  <c r="I87" i="19"/>
  <c r="I83" i="19"/>
  <c r="I74" i="19"/>
  <c r="I76" i="19" s="1"/>
  <c r="I109" i="19"/>
  <c r="I105" i="19"/>
  <c r="I101" i="19"/>
  <c r="I97" i="19"/>
  <c r="I93" i="19"/>
  <c r="I89" i="19"/>
  <c r="I85" i="19"/>
  <c r="I81" i="19"/>
  <c r="M107" i="19"/>
  <c r="M103" i="19"/>
  <c r="M99" i="19"/>
  <c r="M95" i="19"/>
  <c r="M91" i="19"/>
  <c r="M87" i="19"/>
  <c r="M83" i="19"/>
  <c r="M74" i="19"/>
  <c r="M76" i="19" s="1"/>
  <c r="M109" i="19"/>
  <c r="M105" i="19"/>
  <c r="M101" i="19"/>
  <c r="M97" i="19"/>
  <c r="M93" i="19"/>
  <c r="M89" i="19"/>
  <c r="M85" i="19"/>
  <c r="M81" i="19"/>
  <c r="H74" i="19"/>
  <c r="H76" i="19" s="1"/>
  <c r="F81" i="19"/>
  <c r="N81" i="19"/>
  <c r="G82" i="19"/>
  <c r="O82" i="19"/>
  <c r="F83" i="19"/>
  <c r="N83" i="19"/>
  <c r="G84" i="19"/>
  <c r="O84" i="19"/>
  <c r="F85" i="19"/>
  <c r="N85" i="19"/>
  <c r="G86" i="19"/>
  <c r="O86" i="19"/>
  <c r="F87" i="19"/>
  <c r="N87" i="19"/>
  <c r="G88" i="19"/>
  <c r="O88" i="19"/>
  <c r="F89" i="19"/>
  <c r="N89" i="19"/>
  <c r="G90" i="19"/>
  <c r="O90" i="19"/>
  <c r="F91" i="19"/>
  <c r="N91" i="19"/>
  <c r="G92" i="19"/>
  <c r="O92" i="19"/>
  <c r="F93" i="19"/>
  <c r="N93" i="19"/>
  <c r="G94" i="19"/>
  <c r="O94" i="19"/>
  <c r="F95" i="19"/>
  <c r="N95" i="19"/>
  <c r="G96" i="19"/>
  <c r="O96" i="19"/>
  <c r="F97" i="19"/>
  <c r="N97" i="19"/>
  <c r="G98" i="19"/>
  <c r="O98" i="19"/>
  <c r="F99" i="19"/>
  <c r="N99" i="19"/>
  <c r="G100" i="19"/>
  <c r="O100" i="19"/>
  <c r="F101" i="19"/>
  <c r="N101" i="19"/>
  <c r="G102" i="19"/>
  <c r="O102" i="19"/>
  <c r="F103" i="19"/>
  <c r="N103" i="19"/>
  <c r="G104" i="19"/>
  <c r="O104" i="19"/>
  <c r="F105" i="19"/>
  <c r="N105" i="19"/>
  <c r="G106" i="19"/>
  <c r="O106" i="19"/>
  <c r="F107" i="19"/>
  <c r="N107" i="19"/>
  <c r="G108" i="19"/>
  <c r="O108" i="19"/>
  <c r="J81" i="20"/>
  <c r="G82" i="20"/>
  <c r="D83" i="20"/>
  <c r="E84" i="20"/>
  <c r="B85" i="20"/>
  <c r="O86" i="20"/>
  <c r="L87" i="20"/>
  <c r="M88" i="20"/>
  <c r="J89" i="20"/>
  <c r="G90" i="20"/>
  <c r="D91" i="20"/>
  <c r="E92" i="20"/>
  <c r="B93" i="20"/>
  <c r="O94" i="20"/>
  <c r="L95" i="20"/>
  <c r="M96" i="20"/>
  <c r="J97" i="20"/>
  <c r="G98" i="20"/>
  <c r="D99" i="20"/>
  <c r="E100" i="20"/>
  <c r="L103" i="20"/>
  <c r="M104" i="20"/>
  <c r="D107" i="20"/>
  <c r="G83" i="25"/>
  <c r="G91" i="25"/>
  <c r="O104" i="25"/>
  <c r="F107" i="25"/>
  <c r="I83" i="16"/>
  <c r="K85" i="16"/>
  <c r="B88" i="16"/>
  <c r="C89" i="16"/>
  <c r="B92" i="16"/>
  <c r="E95" i="16"/>
  <c r="J96" i="16"/>
  <c r="G97" i="16"/>
  <c r="H98" i="16"/>
  <c r="I99" i="16"/>
  <c r="E107" i="16"/>
  <c r="C74" i="16"/>
  <c r="C76" i="16" s="1"/>
  <c r="K74" i="16"/>
  <c r="K76" i="16" s="1"/>
  <c r="E81" i="16"/>
  <c r="M81" i="16"/>
  <c r="F82" i="16"/>
  <c r="N82" i="16"/>
  <c r="K83" i="16"/>
  <c r="D84" i="16"/>
  <c r="M85" i="16"/>
  <c r="F86" i="16"/>
  <c r="N86" i="16"/>
  <c r="K87" i="16"/>
  <c r="D88" i="16"/>
  <c r="I89" i="16"/>
  <c r="M89" i="16"/>
  <c r="F90" i="16"/>
  <c r="J90" i="16"/>
  <c r="N90" i="16"/>
  <c r="C91" i="16"/>
  <c r="G91" i="16"/>
  <c r="K91" i="16"/>
  <c r="O91" i="16"/>
  <c r="D92" i="16"/>
  <c r="H92" i="16"/>
  <c r="L92" i="16"/>
  <c r="E93" i="16"/>
  <c r="I93" i="16"/>
  <c r="M93" i="16"/>
  <c r="B94" i="16"/>
  <c r="F94" i="16"/>
  <c r="J94" i="16"/>
  <c r="N94" i="16"/>
  <c r="G95" i="16"/>
  <c r="K95" i="16"/>
  <c r="O95" i="16"/>
  <c r="D96" i="16"/>
  <c r="H96" i="16"/>
  <c r="L96" i="16"/>
  <c r="E97" i="16"/>
  <c r="I97" i="16"/>
  <c r="M97" i="16"/>
  <c r="B98" i="16"/>
  <c r="F98" i="16"/>
  <c r="J98" i="16"/>
  <c r="N98" i="16"/>
  <c r="C99" i="16"/>
  <c r="G99" i="16"/>
  <c r="K99" i="16"/>
  <c r="O99" i="16"/>
  <c r="H100" i="16"/>
  <c r="L100" i="16"/>
  <c r="E101" i="16"/>
  <c r="I101" i="16"/>
  <c r="M101" i="16"/>
  <c r="B102" i="16"/>
  <c r="F102" i="16"/>
  <c r="J102" i="16"/>
  <c r="N102" i="16"/>
  <c r="C103" i="16"/>
  <c r="G103" i="16"/>
  <c r="K103" i="16"/>
  <c r="O103" i="16"/>
  <c r="D104" i="16"/>
  <c r="H104" i="16"/>
  <c r="L104" i="16"/>
  <c r="E105" i="16"/>
  <c r="I105" i="16"/>
  <c r="M105" i="16"/>
  <c r="B106" i="16"/>
  <c r="F106" i="16"/>
  <c r="J106" i="16"/>
  <c r="N106" i="16"/>
  <c r="C107" i="16"/>
  <c r="G107" i="16"/>
  <c r="K107" i="16"/>
  <c r="O107" i="16"/>
  <c r="D108" i="16"/>
  <c r="H108" i="16"/>
  <c r="L108" i="16"/>
  <c r="E109" i="16"/>
  <c r="I109" i="16"/>
  <c r="M109" i="16"/>
  <c r="B110" i="16"/>
  <c r="F110" i="16"/>
  <c r="J110" i="16"/>
  <c r="N110" i="16"/>
  <c r="E74" i="17"/>
  <c r="E76" i="17" s="1"/>
  <c r="I74" i="17"/>
  <c r="I76" i="17" s="1"/>
  <c r="M74" i="17"/>
  <c r="M76" i="17" s="1"/>
  <c r="C81" i="17"/>
  <c r="G81" i="17"/>
  <c r="K81" i="17"/>
  <c r="O81" i="17"/>
  <c r="E83" i="17"/>
  <c r="I83" i="17"/>
  <c r="M83" i="17"/>
  <c r="B84" i="17"/>
  <c r="F84" i="17"/>
  <c r="J84" i="17"/>
  <c r="N84" i="17"/>
  <c r="C85" i="17"/>
  <c r="G85" i="17"/>
  <c r="K85" i="17"/>
  <c r="O85" i="17"/>
  <c r="D86" i="17"/>
  <c r="H86" i="17"/>
  <c r="L86" i="17"/>
  <c r="E87" i="17"/>
  <c r="I87" i="17"/>
  <c r="M87" i="17"/>
  <c r="B88" i="17"/>
  <c r="F88" i="17"/>
  <c r="J88" i="17"/>
  <c r="N88" i="17"/>
  <c r="C89" i="17"/>
  <c r="G89" i="17"/>
  <c r="K89" i="17"/>
  <c r="O89" i="17"/>
  <c r="D90" i="17"/>
  <c r="H90" i="17"/>
  <c r="L90" i="17"/>
  <c r="E91" i="17"/>
  <c r="I91" i="17"/>
  <c r="M91" i="17"/>
  <c r="B92" i="17"/>
  <c r="F92" i="17"/>
  <c r="J92" i="17"/>
  <c r="N92" i="17"/>
  <c r="C93" i="17"/>
  <c r="G93" i="17"/>
  <c r="K93" i="17"/>
  <c r="O93" i="17"/>
  <c r="D94" i="17"/>
  <c r="H94" i="17"/>
  <c r="L94" i="17"/>
  <c r="E95" i="17"/>
  <c r="I95" i="17"/>
  <c r="M95" i="17"/>
  <c r="B96" i="17"/>
  <c r="F96" i="17"/>
  <c r="J96" i="17"/>
  <c r="N96" i="17"/>
  <c r="C97" i="17"/>
  <c r="G97" i="17"/>
  <c r="K97" i="17"/>
  <c r="O97" i="17"/>
  <c r="D98" i="17"/>
  <c r="H98" i="17"/>
  <c r="L98" i="17"/>
  <c r="E99" i="17"/>
  <c r="I99" i="17"/>
  <c r="M99" i="17"/>
  <c r="B100" i="17"/>
  <c r="F100" i="17"/>
  <c r="J100" i="17"/>
  <c r="N100" i="17"/>
  <c r="C101" i="17"/>
  <c r="G101" i="17"/>
  <c r="K101" i="17"/>
  <c r="O101" i="17"/>
  <c r="D102" i="17"/>
  <c r="H102" i="17"/>
  <c r="L102" i="17"/>
  <c r="E103" i="17"/>
  <c r="I103" i="17"/>
  <c r="M103" i="17"/>
  <c r="B104" i="17"/>
  <c r="F104" i="17"/>
  <c r="J104" i="17"/>
  <c r="N104" i="17"/>
  <c r="C105" i="17"/>
  <c r="G105" i="17"/>
  <c r="K105" i="17"/>
  <c r="O105" i="17"/>
  <c r="D106" i="17"/>
  <c r="H106" i="17"/>
  <c r="L106" i="17"/>
  <c r="E107" i="17"/>
  <c r="I107" i="17"/>
  <c r="M107" i="17"/>
  <c r="N108" i="17"/>
  <c r="D109" i="17"/>
  <c r="I109" i="17"/>
  <c r="E110" i="17"/>
  <c r="J110" i="17"/>
  <c r="O110" i="17"/>
  <c r="B108" i="19"/>
  <c r="B104" i="19"/>
  <c r="B100" i="19"/>
  <c r="B96" i="19"/>
  <c r="B92" i="19"/>
  <c r="B88" i="19"/>
  <c r="B84" i="19"/>
  <c r="B80" i="19"/>
  <c r="B110" i="19"/>
  <c r="B106" i="19"/>
  <c r="B102" i="19"/>
  <c r="B98" i="19"/>
  <c r="B94" i="19"/>
  <c r="B90" i="19"/>
  <c r="B86" i="19"/>
  <c r="B82" i="19"/>
  <c r="F108" i="19"/>
  <c r="F104" i="19"/>
  <c r="F100" i="19"/>
  <c r="F96" i="19"/>
  <c r="F92" i="19"/>
  <c r="F88" i="19"/>
  <c r="F84" i="19"/>
  <c r="F80" i="19"/>
  <c r="F110" i="19"/>
  <c r="F106" i="19"/>
  <c r="F102" i="19"/>
  <c r="F98" i="19"/>
  <c r="F94" i="19"/>
  <c r="F90" i="19"/>
  <c r="F86" i="19"/>
  <c r="F82" i="19"/>
  <c r="J108" i="19"/>
  <c r="J104" i="19"/>
  <c r="J100" i="19"/>
  <c r="J96" i="19"/>
  <c r="J92" i="19"/>
  <c r="J88" i="19"/>
  <c r="J84" i="19"/>
  <c r="J80" i="19"/>
  <c r="J110" i="19"/>
  <c r="J106" i="19"/>
  <c r="J102" i="19"/>
  <c r="J98" i="19"/>
  <c r="J94" i="19"/>
  <c r="J90" i="19"/>
  <c r="J86" i="19"/>
  <c r="J82" i="19"/>
  <c r="N108" i="19"/>
  <c r="N104" i="19"/>
  <c r="N100" i="19"/>
  <c r="N96" i="19"/>
  <c r="N92" i="19"/>
  <c r="N88" i="19"/>
  <c r="N84" i="19"/>
  <c r="N80" i="19"/>
  <c r="N110" i="19"/>
  <c r="N106" i="19"/>
  <c r="N102" i="19"/>
  <c r="N98" i="19"/>
  <c r="N94" i="19"/>
  <c r="N90" i="19"/>
  <c r="N86" i="19"/>
  <c r="N82" i="19"/>
  <c r="B74" i="19"/>
  <c r="B76" i="19" s="1"/>
  <c r="J74" i="19"/>
  <c r="J76" i="19" s="1"/>
  <c r="H81" i="19"/>
  <c r="I82" i="19"/>
  <c r="H83" i="19"/>
  <c r="I84" i="19"/>
  <c r="H85" i="19"/>
  <c r="I86" i="19"/>
  <c r="H87" i="19"/>
  <c r="I88" i="19"/>
  <c r="H89" i="19"/>
  <c r="I90" i="19"/>
  <c r="H91" i="19"/>
  <c r="H93" i="19"/>
  <c r="I94" i="19"/>
  <c r="H95" i="19"/>
  <c r="I96" i="19"/>
  <c r="H97" i="19"/>
  <c r="I98" i="19"/>
  <c r="H99" i="19"/>
  <c r="I100" i="19"/>
  <c r="H101" i="19"/>
  <c r="I102" i="19"/>
  <c r="H103" i="19"/>
  <c r="I104" i="19"/>
  <c r="H105" i="19"/>
  <c r="I106" i="19"/>
  <c r="H107" i="19"/>
  <c r="I108" i="19"/>
  <c r="H109" i="19"/>
  <c r="I110" i="19"/>
  <c r="B110" i="20"/>
  <c r="B106" i="20"/>
  <c r="B102" i="20"/>
  <c r="B98" i="20"/>
  <c r="B94" i="20"/>
  <c r="B90" i="20"/>
  <c r="B86" i="20"/>
  <c r="B82" i="20"/>
  <c r="B109" i="20"/>
  <c r="B107" i="20"/>
  <c r="B103" i="20"/>
  <c r="B99" i="20"/>
  <c r="B95" i="20"/>
  <c r="B91" i="20"/>
  <c r="B87" i="20"/>
  <c r="B83" i="20"/>
  <c r="B74" i="20"/>
  <c r="B76" i="20" s="1"/>
  <c r="B108" i="20"/>
  <c r="B104" i="20"/>
  <c r="B100" i="20"/>
  <c r="B96" i="20"/>
  <c r="B92" i="20"/>
  <c r="B88" i="20"/>
  <c r="B84" i="20"/>
  <c r="B80" i="20"/>
  <c r="F110" i="20"/>
  <c r="F106" i="20"/>
  <c r="F102" i="20"/>
  <c r="F98" i="20"/>
  <c r="F94" i="20"/>
  <c r="F90" i="20"/>
  <c r="F86" i="20"/>
  <c r="F82" i="20"/>
  <c r="F107" i="20"/>
  <c r="F103" i="20"/>
  <c r="F99" i="20"/>
  <c r="F95" i="20"/>
  <c r="F91" i="20"/>
  <c r="F87" i="20"/>
  <c r="F83" i="20"/>
  <c r="F74" i="20"/>
  <c r="F76" i="20" s="1"/>
  <c r="F104" i="20"/>
  <c r="F100" i="20"/>
  <c r="F96" i="20"/>
  <c r="F92" i="20"/>
  <c r="F88" i="20"/>
  <c r="F84" i="20"/>
  <c r="F80" i="20"/>
  <c r="J110" i="20"/>
  <c r="J106" i="20"/>
  <c r="J102" i="20"/>
  <c r="J98" i="20"/>
  <c r="J94" i="20"/>
  <c r="J90" i="20"/>
  <c r="J86" i="20"/>
  <c r="J82" i="20"/>
  <c r="J109" i="20"/>
  <c r="J108" i="20"/>
  <c r="J107" i="20"/>
  <c r="J103" i="20"/>
  <c r="J99" i="20"/>
  <c r="J95" i="20"/>
  <c r="J91" i="20"/>
  <c r="J87" i="20"/>
  <c r="J83" i="20"/>
  <c r="J74" i="20"/>
  <c r="J76" i="20" s="1"/>
  <c r="J104" i="20"/>
  <c r="J100" i="20"/>
  <c r="J96" i="20"/>
  <c r="J92" i="20"/>
  <c r="J88" i="20"/>
  <c r="J84" i="20"/>
  <c r="J80" i="20"/>
  <c r="N110" i="20"/>
  <c r="N106" i="20"/>
  <c r="N102" i="20"/>
  <c r="N98" i="20"/>
  <c r="N94" i="20"/>
  <c r="N90" i="20"/>
  <c r="N86" i="20"/>
  <c r="N82" i="20"/>
  <c r="N107" i="20"/>
  <c r="N103" i="20"/>
  <c r="N99" i="20"/>
  <c r="N95" i="20"/>
  <c r="N91" i="20"/>
  <c r="N87" i="20"/>
  <c r="N83" i="20"/>
  <c r="N74" i="20"/>
  <c r="N76" i="20" s="1"/>
  <c r="N104" i="20"/>
  <c r="N100" i="20"/>
  <c r="N96" i="20"/>
  <c r="N92" i="20"/>
  <c r="N88" i="20"/>
  <c r="N84" i="20"/>
  <c r="N80" i="20"/>
  <c r="C104" i="20"/>
  <c r="C100" i="20"/>
  <c r="C96" i="20"/>
  <c r="C92" i="20"/>
  <c r="C88" i="20"/>
  <c r="C84" i="20"/>
  <c r="G104" i="20"/>
  <c r="G100" i="20"/>
  <c r="G96" i="20"/>
  <c r="G92" i="20"/>
  <c r="G88" i="20"/>
  <c r="G84" i="20"/>
  <c r="K104" i="20"/>
  <c r="K100" i="20"/>
  <c r="K96" i="20"/>
  <c r="K92" i="20"/>
  <c r="K88" i="20"/>
  <c r="K84" i="20"/>
  <c r="O104" i="20"/>
  <c r="O100" i="20"/>
  <c r="O96" i="20"/>
  <c r="O92" i="20"/>
  <c r="O88" i="20"/>
  <c r="O84" i="20"/>
  <c r="D74" i="20"/>
  <c r="D76" i="20" s="1"/>
  <c r="N81" i="20"/>
  <c r="K82" i="20"/>
  <c r="H83" i="20"/>
  <c r="I84" i="20"/>
  <c r="F85" i="20"/>
  <c r="C86" i="20"/>
  <c r="N89" i="20"/>
  <c r="K90" i="20"/>
  <c r="H91" i="20"/>
  <c r="I92" i="20"/>
  <c r="F93" i="20"/>
  <c r="C94" i="20"/>
  <c r="N97" i="20"/>
  <c r="K98" i="20"/>
  <c r="H99" i="20"/>
  <c r="I100" i="20"/>
  <c r="F101" i="20"/>
  <c r="C102" i="20"/>
  <c r="N105" i="20"/>
  <c r="K106" i="20"/>
  <c r="H107" i="20"/>
  <c r="N108" i="20"/>
  <c r="M81" i="25"/>
  <c r="M89" i="25"/>
  <c r="M74" i="16"/>
  <c r="M76" i="16" s="1"/>
  <c r="E83" i="16"/>
  <c r="J84" i="16"/>
  <c r="G85" i="16"/>
  <c r="I87" i="16"/>
  <c r="J88" i="16"/>
  <c r="K89" i="16"/>
  <c r="H90" i="16"/>
  <c r="I91" i="16"/>
  <c r="I95" i="16"/>
  <c r="I107" i="16"/>
  <c r="G74" i="16"/>
  <c r="G76" i="16" s="1"/>
  <c r="O74" i="16"/>
  <c r="O76" i="16" s="1"/>
  <c r="I81" i="16"/>
  <c r="B82" i="16"/>
  <c r="J82" i="16"/>
  <c r="C83" i="16"/>
  <c r="G83" i="16"/>
  <c r="O83" i="16"/>
  <c r="H84" i="16"/>
  <c r="L84" i="16"/>
  <c r="E85" i="16"/>
  <c r="I85" i="16"/>
  <c r="B86" i="16"/>
  <c r="J86" i="16"/>
  <c r="C87" i="16"/>
  <c r="G87" i="16"/>
  <c r="O87" i="16"/>
  <c r="E89" i="16"/>
  <c r="B90" i="16"/>
  <c r="C95" i="16"/>
  <c r="D74" i="16"/>
  <c r="D76" i="16" s="1"/>
  <c r="H74" i="16"/>
  <c r="H76" i="16" s="1"/>
  <c r="L74" i="16"/>
  <c r="L76" i="16" s="1"/>
  <c r="E80" i="16"/>
  <c r="I80" i="16"/>
  <c r="M80" i="16"/>
  <c r="B81" i="16"/>
  <c r="F81" i="16"/>
  <c r="J81" i="16"/>
  <c r="N81" i="16"/>
  <c r="C82" i="16"/>
  <c r="G82" i="16"/>
  <c r="K82" i="16"/>
  <c r="O82" i="16"/>
  <c r="D83" i="16"/>
  <c r="H83" i="16"/>
  <c r="L83" i="16"/>
  <c r="E84" i="16"/>
  <c r="I84" i="16"/>
  <c r="M84" i="16"/>
  <c r="B85" i="16"/>
  <c r="F85" i="16"/>
  <c r="J85" i="16"/>
  <c r="N85" i="16"/>
  <c r="C86" i="16"/>
  <c r="G86" i="16"/>
  <c r="K86" i="16"/>
  <c r="O86" i="16"/>
  <c r="D87" i="16"/>
  <c r="H87" i="16"/>
  <c r="L87" i="16"/>
  <c r="E88" i="16"/>
  <c r="I88" i="16"/>
  <c r="M88" i="16"/>
  <c r="B89" i="16"/>
  <c r="F89" i="16"/>
  <c r="J89" i="16"/>
  <c r="N89" i="16"/>
  <c r="C90" i="16"/>
  <c r="G90" i="16"/>
  <c r="K90" i="16"/>
  <c r="O90" i="16"/>
  <c r="D91" i="16"/>
  <c r="H91" i="16"/>
  <c r="L91" i="16"/>
  <c r="E92" i="16"/>
  <c r="I92" i="16"/>
  <c r="M92" i="16"/>
  <c r="B93" i="16"/>
  <c r="F93" i="16"/>
  <c r="J93" i="16"/>
  <c r="N93" i="16"/>
  <c r="C94" i="16"/>
  <c r="G94" i="16"/>
  <c r="K94" i="16"/>
  <c r="O94" i="16"/>
  <c r="D95" i="16"/>
  <c r="H95" i="16"/>
  <c r="L95" i="16"/>
  <c r="E96" i="16"/>
  <c r="I96" i="16"/>
  <c r="M96" i="16"/>
  <c r="B97" i="16"/>
  <c r="F97" i="16"/>
  <c r="J97" i="16"/>
  <c r="N97" i="16"/>
  <c r="C98" i="16"/>
  <c r="G98" i="16"/>
  <c r="K98" i="16"/>
  <c r="O98" i="16"/>
  <c r="D99" i="16"/>
  <c r="H99" i="16"/>
  <c r="L99" i="16"/>
  <c r="E100" i="16"/>
  <c r="I100" i="16"/>
  <c r="M100" i="16"/>
  <c r="B101" i="16"/>
  <c r="F101" i="16"/>
  <c r="J101" i="16"/>
  <c r="N101" i="16"/>
  <c r="C102" i="16"/>
  <c r="G102" i="16"/>
  <c r="K102" i="16"/>
  <c r="O102" i="16"/>
  <c r="D103" i="16"/>
  <c r="H103" i="16"/>
  <c r="L103" i="16"/>
  <c r="E104" i="16"/>
  <c r="I104" i="16"/>
  <c r="M104" i="16"/>
  <c r="B105" i="16"/>
  <c r="F105" i="16"/>
  <c r="J105" i="16"/>
  <c r="N105" i="16"/>
  <c r="C106" i="16"/>
  <c r="G106" i="16"/>
  <c r="K106" i="16"/>
  <c r="O106" i="16"/>
  <c r="B74" i="17"/>
  <c r="B76" i="17" s="1"/>
  <c r="F74" i="17"/>
  <c r="F76" i="17" s="1"/>
  <c r="J74" i="17"/>
  <c r="J76" i="17" s="1"/>
  <c r="N74" i="17"/>
  <c r="N76" i="17" s="1"/>
  <c r="C80" i="17"/>
  <c r="G80" i="17"/>
  <c r="K80" i="17"/>
  <c r="O80" i="17"/>
  <c r="D81" i="17"/>
  <c r="H81" i="17"/>
  <c r="L81" i="17"/>
  <c r="E82" i="17"/>
  <c r="I82" i="17"/>
  <c r="M82" i="17"/>
  <c r="B83" i="17"/>
  <c r="F83" i="17"/>
  <c r="J83" i="17"/>
  <c r="N83" i="17"/>
  <c r="C84" i="17"/>
  <c r="G84" i="17"/>
  <c r="K84" i="17"/>
  <c r="O84" i="17"/>
  <c r="D85" i="17"/>
  <c r="H85" i="17"/>
  <c r="L85" i="17"/>
  <c r="E86" i="17"/>
  <c r="I86" i="17"/>
  <c r="M86" i="17"/>
  <c r="B87" i="17"/>
  <c r="F87" i="17"/>
  <c r="J87" i="17"/>
  <c r="N87" i="17"/>
  <c r="C88" i="17"/>
  <c r="G88" i="17"/>
  <c r="K88" i="17"/>
  <c r="O88" i="17"/>
  <c r="D89" i="17"/>
  <c r="H89" i="17"/>
  <c r="L89" i="17"/>
  <c r="E90" i="17"/>
  <c r="I90" i="17"/>
  <c r="M90" i="17"/>
  <c r="B91" i="17"/>
  <c r="F91" i="17"/>
  <c r="J91" i="17"/>
  <c r="N91" i="17"/>
  <c r="C92" i="17"/>
  <c r="G92" i="17"/>
  <c r="K92" i="17"/>
  <c r="O92" i="17"/>
  <c r="D93" i="17"/>
  <c r="H93" i="17"/>
  <c r="L93" i="17"/>
  <c r="E94" i="17"/>
  <c r="I94" i="17"/>
  <c r="M94" i="17"/>
  <c r="B95" i="17"/>
  <c r="F95" i="17"/>
  <c r="J95" i="17"/>
  <c r="N95" i="17"/>
  <c r="C96" i="17"/>
  <c r="G96" i="17"/>
  <c r="K96" i="17"/>
  <c r="O96" i="17"/>
  <c r="D97" i="17"/>
  <c r="H97" i="17"/>
  <c r="L97" i="17"/>
  <c r="E98" i="17"/>
  <c r="I98" i="17"/>
  <c r="M98" i="17"/>
  <c r="B99" i="17"/>
  <c r="F99" i="17"/>
  <c r="J99" i="17"/>
  <c r="N99" i="17"/>
  <c r="C100" i="17"/>
  <c r="G100" i="17"/>
  <c r="K100" i="17"/>
  <c r="O100" i="17"/>
  <c r="D101" i="17"/>
  <c r="H101" i="17"/>
  <c r="L101" i="17"/>
  <c r="E102" i="17"/>
  <c r="I102" i="17"/>
  <c r="M102" i="17"/>
  <c r="B103" i="17"/>
  <c r="F103" i="17"/>
  <c r="J103" i="17"/>
  <c r="N103" i="17"/>
  <c r="C104" i="17"/>
  <c r="G104" i="17"/>
  <c r="K104" i="17"/>
  <c r="O104" i="17"/>
  <c r="D105" i="17"/>
  <c r="H105" i="17"/>
  <c r="L105" i="17"/>
  <c r="E106" i="17"/>
  <c r="F107" i="17"/>
  <c r="J107" i="17"/>
  <c r="C108" i="17"/>
  <c r="G108" i="17"/>
  <c r="K108" i="17"/>
  <c r="O108" i="17"/>
  <c r="K110" i="17"/>
  <c r="C109" i="19"/>
  <c r="G109" i="19"/>
  <c r="K109" i="19"/>
  <c r="O109" i="19"/>
  <c r="D74" i="19"/>
  <c r="D76" i="19" s="1"/>
  <c r="L74" i="19"/>
  <c r="L76" i="19" s="1"/>
  <c r="B81" i="19"/>
  <c r="J81" i="19"/>
  <c r="C82" i="19"/>
  <c r="K82" i="19"/>
  <c r="B83" i="19"/>
  <c r="J83" i="19"/>
  <c r="C84" i="19"/>
  <c r="K84" i="19"/>
  <c r="B85" i="19"/>
  <c r="J85" i="19"/>
  <c r="C86" i="19"/>
  <c r="K86" i="19"/>
  <c r="B87" i="19"/>
  <c r="J87" i="19"/>
  <c r="C88" i="19"/>
  <c r="K88" i="19"/>
  <c r="B89" i="19"/>
  <c r="J89" i="19"/>
  <c r="C90" i="19"/>
  <c r="K90" i="19"/>
  <c r="B91" i="19"/>
  <c r="J91" i="19"/>
  <c r="C92" i="19"/>
  <c r="K92" i="19"/>
  <c r="B93" i="19"/>
  <c r="J93" i="19"/>
  <c r="C94" i="19"/>
  <c r="K94" i="19"/>
  <c r="B95" i="19"/>
  <c r="J95" i="19"/>
  <c r="C96" i="19"/>
  <c r="K96" i="19"/>
  <c r="B97" i="19"/>
  <c r="J97" i="19"/>
  <c r="C98" i="19"/>
  <c r="K98" i="19"/>
  <c r="B99" i="19"/>
  <c r="J99" i="19"/>
  <c r="C100" i="19"/>
  <c r="K100" i="19"/>
  <c r="B101" i="19"/>
  <c r="J101" i="19"/>
  <c r="C102" i="19"/>
  <c r="K102" i="19"/>
  <c r="B103" i="19"/>
  <c r="J103" i="19"/>
  <c r="C104" i="19"/>
  <c r="K104" i="19"/>
  <c r="B105" i="19"/>
  <c r="J105" i="19"/>
  <c r="C106" i="19"/>
  <c r="K106" i="19"/>
  <c r="B107" i="19"/>
  <c r="J107" i="19"/>
  <c r="C108" i="19"/>
  <c r="K108" i="19"/>
  <c r="B109" i="19"/>
  <c r="J109" i="19"/>
  <c r="C105" i="20"/>
  <c r="G110" i="20"/>
  <c r="K105" i="20"/>
  <c r="O110" i="20"/>
  <c r="H74" i="20"/>
  <c r="H76" i="20" s="1"/>
  <c r="B81" i="20"/>
  <c r="O82" i="20"/>
  <c r="L83" i="20"/>
  <c r="M84" i="20"/>
  <c r="J85" i="20"/>
  <c r="G86" i="20"/>
  <c r="D87" i="20"/>
  <c r="E88" i="20"/>
  <c r="B89" i="20"/>
  <c r="O90" i="20"/>
  <c r="L91" i="20"/>
  <c r="M92" i="20"/>
  <c r="J93" i="20"/>
  <c r="G94" i="20"/>
  <c r="D95" i="20"/>
  <c r="E96" i="20"/>
  <c r="B97" i="20"/>
  <c r="O98" i="20"/>
  <c r="L99" i="20"/>
  <c r="M100" i="20"/>
  <c r="J101" i="20"/>
  <c r="G102" i="20"/>
  <c r="D103" i="20"/>
  <c r="E104" i="20"/>
  <c r="B105" i="20"/>
  <c r="O106" i="20"/>
  <c r="L107" i="20"/>
  <c r="D110" i="20"/>
  <c r="O87" i="25"/>
  <c r="J95" i="25"/>
  <c r="C74" i="19"/>
  <c r="C76" i="19" s="1"/>
  <c r="G74" i="19"/>
  <c r="G76" i="19" s="1"/>
  <c r="K74" i="19"/>
  <c r="K76" i="19" s="1"/>
  <c r="O74" i="19"/>
  <c r="O76" i="19" s="1"/>
  <c r="C83" i="19"/>
  <c r="G83" i="19"/>
  <c r="K83" i="19"/>
  <c r="O83" i="19"/>
  <c r="C87" i="19"/>
  <c r="G87" i="19"/>
  <c r="K87" i="19"/>
  <c r="O87" i="19"/>
  <c r="C91" i="19"/>
  <c r="G91" i="19"/>
  <c r="K91" i="19"/>
  <c r="O91" i="19"/>
  <c r="C95" i="19"/>
  <c r="G95" i="19"/>
  <c r="K95" i="19"/>
  <c r="O95" i="19"/>
  <c r="C99" i="19"/>
  <c r="G99" i="19"/>
  <c r="K99" i="19"/>
  <c r="O99" i="19"/>
  <c r="C103" i="19"/>
  <c r="G103" i="19"/>
  <c r="K103" i="19"/>
  <c r="O103" i="19"/>
  <c r="C107" i="19"/>
  <c r="G107" i="19"/>
  <c r="K107" i="19"/>
  <c r="O107" i="19"/>
  <c r="E109" i="20"/>
  <c r="E110" i="20"/>
  <c r="I109" i="20"/>
  <c r="I110" i="20"/>
  <c r="M109" i="20"/>
  <c r="M110" i="20"/>
  <c r="E74" i="20"/>
  <c r="E76" i="20" s="1"/>
  <c r="I74" i="20"/>
  <c r="I76" i="20" s="1"/>
  <c r="M74" i="20"/>
  <c r="M76" i="20" s="1"/>
  <c r="C81" i="20"/>
  <c r="G81" i="20"/>
  <c r="K81" i="20"/>
  <c r="O81" i="20"/>
  <c r="E83" i="20"/>
  <c r="I83" i="20"/>
  <c r="M83" i="20"/>
  <c r="C85" i="20"/>
  <c r="G85" i="20"/>
  <c r="K85" i="20"/>
  <c r="O85" i="20"/>
  <c r="E87" i="20"/>
  <c r="I87" i="20"/>
  <c r="M87" i="20"/>
  <c r="C89" i="20"/>
  <c r="G89" i="20"/>
  <c r="K89" i="20"/>
  <c r="O89" i="20"/>
  <c r="E91" i="20"/>
  <c r="I91" i="20"/>
  <c r="M91" i="20"/>
  <c r="C93" i="20"/>
  <c r="G93" i="20"/>
  <c r="K93" i="20"/>
  <c r="O93" i="20"/>
  <c r="E95" i="20"/>
  <c r="I95" i="20"/>
  <c r="M95" i="20"/>
  <c r="C97" i="20"/>
  <c r="G97" i="20"/>
  <c r="K97" i="20"/>
  <c r="O97" i="20"/>
  <c r="E99" i="20"/>
  <c r="I99" i="20"/>
  <c r="M99" i="20"/>
  <c r="C101" i="20"/>
  <c r="G101" i="20"/>
  <c r="K101" i="20"/>
  <c r="O101" i="20"/>
  <c r="E103" i="20"/>
  <c r="I103" i="20"/>
  <c r="M103" i="20"/>
  <c r="G105" i="20"/>
  <c r="O105" i="20"/>
  <c r="E107" i="20"/>
  <c r="I107" i="20"/>
  <c r="M107" i="20"/>
  <c r="I108" i="20"/>
  <c r="G109" i="20"/>
  <c r="O109" i="20"/>
  <c r="E110" i="21"/>
  <c r="I110" i="21"/>
  <c r="M110" i="21"/>
  <c r="B81" i="21"/>
  <c r="J81" i="21"/>
  <c r="B82" i="21"/>
  <c r="J82" i="21"/>
  <c r="H83" i="21"/>
  <c r="I84" i="21"/>
  <c r="B85" i="21"/>
  <c r="J85" i="21"/>
  <c r="B86" i="21"/>
  <c r="J86" i="21"/>
  <c r="H87" i="21"/>
  <c r="I88" i="21"/>
  <c r="B89" i="21"/>
  <c r="J89" i="21"/>
  <c r="B90" i="21"/>
  <c r="J90" i="21"/>
  <c r="H91" i="21"/>
  <c r="I92" i="21"/>
  <c r="B93" i="21"/>
  <c r="J93" i="21"/>
  <c r="B94" i="21"/>
  <c r="J94" i="21"/>
  <c r="B97" i="21"/>
  <c r="J97" i="21"/>
  <c r="B98" i="21"/>
  <c r="J98" i="21"/>
  <c r="O99" i="21"/>
  <c r="L100" i="21"/>
  <c r="M101" i="21"/>
  <c r="J102" i="21"/>
  <c r="D110" i="22"/>
  <c r="H110" i="22"/>
  <c r="L110" i="22"/>
  <c r="N74" i="22"/>
  <c r="N76" i="22" s="1"/>
  <c r="E82" i="22"/>
  <c r="B83" i="22"/>
  <c r="O84" i="22"/>
  <c r="L85" i="22"/>
  <c r="M86" i="22"/>
  <c r="J87" i="22"/>
  <c r="G88" i="22"/>
  <c r="D89" i="22"/>
  <c r="E90" i="22"/>
  <c r="B91" i="22"/>
  <c r="O92" i="22"/>
  <c r="L93" i="22"/>
  <c r="M94" i="22"/>
  <c r="J95" i="22"/>
  <c r="G96" i="22"/>
  <c r="D97" i="22"/>
  <c r="E98" i="22"/>
  <c r="B99" i="22"/>
  <c r="O100" i="22"/>
  <c r="L101" i="22"/>
  <c r="M102" i="22"/>
  <c r="J103" i="22"/>
  <c r="G104" i="22"/>
  <c r="D105" i="22"/>
  <c r="B107" i="22"/>
  <c r="O108" i="22"/>
  <c r="L109" i="22"/>
  <c r="D109" i="24"/>
  <c r="D105" i="24"/>
  <c r="D101" i="24"/>
  <c r="D97" i="24"/>
  <c r="D93" i="24"/>
  <c r="D89" i="24"/>
  <c r="D110" i="24"/>
  <c r="D106" i="24"/>
  <c r="D102" i="24"/>
  <c r="D98" i="24"/>
  <c r="D94" i="24"/>
  <c r="D90" i="24"/>
  <c r="D86" i="24"/>
  <c r="D82" i="24"/>
  <c r="D107" i="24"/>
  <c r="D103" i="24"/>
  <c r="D99" i="24"/>
  <c r="D95" i="24"/>
  <c r="D104" i="24"/>
  <c r="D96" i="24"/>
  <c r="D91" i="24"/>
  <c r="D88" i="24"/>
  <c r="D80" i="24"/>
  <c r="D74" i="24"/>
  <c r="D76" i="24" s="1"/>
  <c r="D92" i="24"/>
  <c r="D83" i="24"/>
  <c r="D81" i="24"/>
  <c r="D108" i="24"/>
  <c r="D100" i="24"/>
  <c r="D84" i="24"/>
  <c r="H109" i="24"/>
  <c r="H105" i="24"/>
  <c r="H101" i="24"/>
  <c r="H97" i="24"/>
  <c r="H93" i="24"/>
  <c r="H89" i="24"/>
  <c r="H110" i="24"/>
  <c r="H106" i="24"/>
  <c r="H102" i="24"/>
  <c r="H98" i="24"/>
  <c r="H94" i="24"/>
  <c r="H90" i="24"/>
  <c r="H86" i="24"/>
  <c r="H82" i="24"/>
  <c r="H107" i="24"/>
  <c r="H103" i="24"/>
  <c r="H99" i="24"/>
  <c r="H95" i="24"/>
  <c r="H87" i="24"/>
  <c r="H85" i="24"/>
  <c r="H108" i="24"/>
  <c r="H100" i="24"/>
  <c r="H88" i="24"/>
  <c r="H80" i="24"/>
  <c r="H74" i="24"/>
  <c r="H76" i="24" s="1"/>
  <c r="H91" i="24"/>
  <c r="H83" i="24"/>
  <c r="H81" i="24"/>
  <c r="L109" i="24"/>
  <c r="L105" i="24"/>
  <c r="L101" i="24"/>
  <c r="L97" i="24"/>
  <c r="L93" i="24"/>
  <c r="L89" i="24"/>
  <c r="L110" i="24"/>
  <c r="L106" i="24"/>
  <c r="L102" i="24"/>
  <c r="L98" i="24"/>
  <c r="L94" i="24"/>
  <c r="L90" i="24"/>
  <c r="L86" i="24"/>
  <c r="L82" i="24"/>
  <c r="L107" i="24"/>
  <c r="L103" i="24"/>
  <c r="L99" i="24"/>
  <c r="L95" i="24"/>
  <c r="L108" i="24"/>
  <c r="L100" i="24"/>
  <c r="L91" i="24"/>
  <c r="L84" i="24"/>
  <c r="L92" i="24"/>
  <c r="L87" i="24"/>
  <c r="L85" i="24"/>
  <c r="L104" i="24"/>
  <c r="L96" i="24"/>
  <c r="L88" i="24"/>
  <c r="L80" i="24"/>
  <c r="L74" i="24"/>
  <c r="L76" i="24" s="1"/>
  <c r="G83" i="24"/>
  <c r="H84" i="24"/>
  <c r="I85" i="24"/>
  <c r="J86" i="24"/>
  <c r="K88" i="24"/>
  <c r="I93" i="24"/>
  <c r="K95" i="24"/>
  <c r="I97" i="24"/>
  <c r="C99" i="24"/>
  <c r="N102" i="24"/>
  <c r="H104" i="24"/>
  <c r="F106" i="24"/>
  <c r="B107" i="21"/>
  <c r="B103" i="21"/>
  <c r="B99" i="21"/>
  <c r="B95" i="21"/>
  <c r="B91" i="21"/>
  <c r="B87" i="21"/>
  <c r="B83" i="21"/>
  <c r="B74" i="21"/>
  <c r="B76" i="21" s="1"/>
  <c r="B108" i="21"/>
  <c r="B104" i="21"/>
  <c r="B100" i="21"/>
  <c r="B96" i="21"/>
  <c r="B92" i="21"/>
  <c r="B88" i="21"/>
  <c r="B84" i="21"/>
  <c r="B80" i="21"/>
  <c r="B109" i="21"/>
  <c r="B105" i="21"/>
  <c r="B101" i="21"/>
  <c r="F107" i="21"/>
  <c r="F103" i="21"/>
  <c r="F99" i="21"/>
  <c r="F95" i="21"/>
  <c r="F91" i="21"/>
  <c r="F87" i="21"/>
  <c r="F83" i="21"/>
  <c r="F74" i="21"/>
  <c r="F76" i="21" s="1"/>
  <c r="F108" i="21"/>
  <c r="F104" i="21"/>
  <c r="F100" i="21"/>
  <c r="F96" i="21"/>
  <c r="F92" i="21"/>
  <c r="F88" i="21"/>
  <c r="F84" i="21"/>
  <c r="F80" i="21"/>
  <c r="F109" i="21"/>
  <c r="F105" i="21"/>
  <c r="F101" i="21"/>
  <c r="J107" i="21"/>
  <c r="J103" i="21"/>
  <c r="J99" i="21"/>
  <c r="J95" i="21"/>
  <c r="J91" i="21"/>
  <c r="J87" i="21"/>
  <c r="J83" i="21"/>
  <c r="J74" i="21"/>
  <c r="J76" i="21" s="1"/>
  <c r="J108" i="21"/>
  <c r="J104" i="21"/>
  <c r="J100" i="21"/>
  <c r="J96" i="21"/>
  <c r="J92" i="21"/>
  <c r="J88" i="21"/>
  <c r="J84" i="21"/>
  <c r="J80" i="21"/>
  <c r="J109" i="21"/>
  <c r="J105" i="21"/>
  <c r="J101" i="21"/>
  <c r="N107" i="21"/>
  <c r="N103" i="21"/>
  <c r="N99" i="21"/>
  <c r="N95" i="21"/>
  <c r="N91" i="21"/>
  <c r="N87" i="21"/>
  <c r="N83" i="21"/>
  <c r="N74" i="21"/>
  <c r="N76" i="21" s="1"/>
  <c r="N108" i="21"/>
  <c r="N104" i="21"/>
  <c r="N100" i="21"/>
  <c r="N96" i="21"/>
  <c r="N92" i="21"/>
  <c r="N88" i="21"/>
  <c r="N84" i="21"/>
  <c r="N80" i="21"/>
  <c r="N109" i="21"/>
  <c r="N105" i="21"/>
  <c r="N101" i="21"/>
  <c r="D74" i="21"/>
  <c r="D76" i="21" s="1"/>
  <c r="L74" i="21"/>
  <c r="L76" i="21" s="1"/>
  <c r="C82" i="21"/>
  <c r="K82" i="21"/>
  <c r="C83" i="21"/>
  <c r="K83" i="21"/>
  <c r="D84" i="21"/>
  <c r="L84" i="21"/>
  <c r="E85" i="21"/>
  <c r="M85" i="21"/>
  <c r="C86" i="21"/>
  <c r="K86" i="21"/>
  <c r="C87" i="21"/>
  <c r="K87" i="21"/>
  <c r="D88" i="21"/>
  <c r="L88" i="21"/>
  <c r="E89" i="21"/>
  <c r="M89" i="21"/>
  <c r="C90" i="21"/>
  <c r="K90" i="21"/>
  <c r="C91" i="21"/>
  <c r="K91" i="21"/>
  <c r="D92" i="21"/>
  <c r="L92" i="21"/>
  <c r="E93" i="21"/>
  <c r="M93" i="21"/>
  <c r="C94" i="21"/>
  <c r="K94" i="21"/>
  <c r="C95" i="21"/>
  <c r="K95" i="21"/>
  <c r="C98" i="21"/>
  <c r="K98" i="21"/>
  <c r="C99" i="21"/>
  <c r="N102" i="21"/>
  <c r="F106" i="21"/>
  <c r="N110" i="21"/>
  <c r="E107" i="22"/>
  <c r="E103" i="22"/>
  <c r="E99" i="22"/>
  <c r="E95" i="22"/>
  <c r="E91" i="22"/>
  <c r="E87" i="22"/>
  <c r="E83" i="22"/>
  <c r="E74" i="22"/>
  <c r="E76" i="22" s="1"/>
  <c r="E108" i="22"/>
  <c r="E104" i="22"/>
  <c r="E100" i="22"/>
  <c r="E96" i="22"/>
  <c r="E92" i="22"/>
  <c r="E88" i="22"/>
  <c r="E84" i="22"/>
  <c r="E80" i="22"/>
  <c r="E109" i="22"/>
  <c r="E105" i="22"/>
  <c r="E101" i="22"/>
  <c r="E97" i="22"/>
  <c r="E93" i="22"/>
  <c r="E89" i="22"/>
  <c r="E85" i="22"/>
  <c r="E81" i="22"/>
  <c r="I107" i="22"/>
  <c r="I103" i="22"/>
  <c r="I99" i="22"/>
  <c r="I95" i="22"/>
  <c r="I91" i="22"/>
  <c r="I87" i="22"/>
  <c r="I83" i="22"/>
  <c r="I74" i="22"/>
  <c r="I76" i="22" s="1"/>
  <c r="I108" i="22"/>
  <c r="I104" i="22"/>
  <c r="I100" i="22"/>
  <c r="I96" i="22"/>
  <c r="I92" i="22"/>
  <c r="I88" i="22"/>
  <c r="I84" i="22"/>
  <c r="I80" i="22"/>
  <c r="I109" i="22"/>
  <c r="I105" i="22"/>
  <c r="I101" i="22"/>
  <c r="I97" i="22"/>
  <c r="I93" i="22"/>
  <c r="I89" i="22"/>
  <c r="I85" i="22"/>
  <c r="I81" i="22"/>
  <c r="M107" i="22"/>
  <c r="M103" i="22"/>
  <c r="M99" i="22"/>
  <c r="M95" i="22"/>
  <c r="M91" i="22"/>
  <c r="M87" i="22"/>
  <c r="M83" i="22"/>
  <c r="M74" i="22"/>
  <c r="M76" i="22" s="1"/>
  <c r="M108" i="22"/>
  <c r="M104" i="22"/>
  <c r="M100" i="22"/>
  <c r="M96" i="22"/>
  <c r="M92" i="22"/>
  <c r="M88" i="22"/>
  <c r="M84" i="22"/>
  <c r="M80" i="22"/>
  <c r="M109" i="22"/>
  <c r="M105" i="22"/>
  <c r="M101" i="22"/>
  <c r="M97" i="22"/>
  <c r="M93" i="22"/>
  <c r="M89" i="22"/>
  <c r="M85" i="22"/>
  <c r="M81" i="22"/>
  <c r="B74" i="22"/>
  <c r="B76" i="22" s="1"/>
  <c r="I82" i="22"/>
  <c r="F83" i="22"/>
  <c r="C84" i="22"/>
  <c r="N87" i="22"/>
  <c r="K88" i="22"/>
  <c r="H89" i="22"/>
  <c r="I90" i="22"/>
  <c r="F91" i="22"/>
  <c r="C92" i="22"/>
  <c r="N95" i="22"/>
  <c r="K96" i="22"/>
  <c r="H97" i="22"/>
  <c r="I98" i="22"/>
  <c r="F99" i="22"/>
  <c r="C100" i="22"/>
  <c r="I106" i="22"/>
  <c r="F107" i="22"/>
  <c r="F76" i="24"/>
  <c r="C81" i="19"/>
  <c r="G81" i="19"/>
  <c r="K81" i="19"/>
  <c r="O81" i="19"/>
  <c r="C85" i="19"/>
  <c r="G85" i="19"/>
  <c r="K85" i="19"/>
  <c r="O85" i="19"/>
  <c r="C89" i="19"/>
  <c r="G89" i="19"/>
  <c r="K89" i="19"/>
  <c r="O89" i="19"/>
  <c r="C93" i="19"/>
  <c r="G93" i="19"/>
  <c r="K93" i="19"/>
  <c r="O93" i="19"/>
  <c r="C97" i="19"/>
  <c r="G97" i="19"/>
  <c r="K97" i="19"/>
  <c r="O97" i="19"/>
  <c r="C101" i="19"/>
  <c r="G101" i="19"/>
  <c r="K101" i="19"/>
  <c r="O101" i="19"/>
  <c r="C105" i="19"/>
  <c r="G105" i="19"/>
  <c r="K105" i="19"/>
  <c r="O105" i="19"/>
  <c r="C108" i="20"/>
  <c r="G108" i="20"/>
  <c r="K108" i="20"/>
  <c r="O108" i="20"/>
  <c r="C74" i="20"/>
  <c r="C76" i="20" s="1"/>
  <c r="G74" i="20"/>
  <c r="G76" i="20" s="1"/>
  <c r="K74" i="20"/>
  <c r="K76" i="20" s="1"/>
  <c r="O74" i="20"/>
  <c r="O76" i="20" s="1"/>
  <c r="E81" i="20"/>
  <c r="I81" i="20"/>
  <c r="M81" i="20"/>
  <c r="C83" i="20"/>
  <c r="G83" i="20"/>
  <c r="K83" i="20"/>
  <c r="O83" i="20"/>
  <c r="E85" i="20"/>
  <c r="I85" i="20"/>
  <c r="M85" i="20"/>
  <c r="C87" i="20"/>
  <c r="G87" i="20"/>
  <c r="K87" i="20"/>
  <c r="O87" i="20"/>
  <c r="E89" i="20"/>
  <c r="I89" i="20"/>
  <c r="M89" i="20"/>
  <c r="C91" i="20"/>
  <c r="G91" i="20"/>
  <c r="K91" i="20"/>
  <c r="O91" i="20"/>
  <c r="E93" i="20"/>
  <c r="I93" i="20"/>
  <c r="M93" i="20"/>
  <c r="C95" i="20"/>
  <c r="G95" i="20"/>
  <c r="K95" i="20"/>
  <c r="O95" i="20"/>
  <c r="E97" i="20"/>
  <c r="I97" i="20"/>
  <c r="M97" i="20"/>
  <c r="C99" i="20"/>
  <c r="G99" i="20"/>
  <c r="K99" i="20"/>
  <c r="O99" i="20"/>
  <c r="E101" i="20"/>
  <c r="I101" i="20"/>
  <c r="M101" i="20"/>
  <c r="C103" i="20"/>
  <c r="G103" i="20"/>
  <c r="K103" i="20"/>
  <c r="O103" i="20"/>
  <c r="E105" i="20"/>
  <c r="I105" i="20"/>
  <c r="M105" i="20"/>
  <c r="C107" i="20"/>
  <c r="G107" i="20"/>
  <c r="K107" i="20"/>
  <c r="O107" i="20"/>
  <c r="E108" i="20"/>
  <c r="M108" i="20"/>
  <c r="C109" i="20"/>
  <c r="K109" i="20"/>
  <c r="C110" i="20"/>
  <c r="K110" i="20"/>
  <c r="C108" i="21"/>
  <c r="C104" i="21"/>
  <c r="C100" i="21"/>
  <c r="C96" i="21"/>
  <c r="C92" i="21"/>
  <c r="C88" i="21"/>
  <c r="C84" i="21"/>
  <c r="C80" i="21"/>
  <c r="C109" i="21"/>
  <c r="C105" i="21"/>
  <c r="C101" i="21"/>
  <c r="C97" i="21"/>
  <c r="C93" i="21"/>
  <c r="C89" i="21"/>
  <c r="C85" i="21"/>
  <c r="C81" i="21"/>
  <c r="C110" i="21"/>
  <c r="C106" i="21"/>
  <c r="C102" i="21"/>
  <c r="G108" i="21"/>
  <c r="G104" i="21"/>
  <c r="G100" i="21"/>
  <c r="G96" i="21"/>
  <c r="G92" i="21"/>
  <c r="G88" i="21"/>
  <c r="G84" i="21"/>
  <c r="G80" i="21"/>
  <c r="G109" i="21"/>
  <c r="G105" i="21"/>
  <c r="G101" i="21"/>
  <c r="G97" i="21"/>
  <c r="G93" i="21"/>
  <c r="G89" i="21"/>
  <c r="G85" i="21"/>
  <c r="G81" i="21"/>
  <c r="G110" i="21"/>
  <c r="G106" i="21"/>
  <c r="G102" i="21"/>
  <c r="K108" i="21"/>
  <c r="K104" i="21"/>
  <c r="K100" i="21"/>
  <c r="K96" i="21"/>
  <c r="K92" i="21"/>
  <c r="K88" i="21"/>
  <c r="K84" i="21"/>
  <c r="K80" i="21"/>
  <c r="K109" i="21"/>
  <c r="K105" i="21"/>
  <c r="K101" i="21"/>
  <c r="K97" i="21"/>
  <c r="K93" i="21"/>
  <c r="K89" i="21"/>
  <c r="K85" i="21"/>
  <c r="K81" i="21"/>
  <c r="K110" i="21"/>
  <c r="K106" i="21"/>
  <c r="K102" i="21"/>
  <c r="O108" i="21"/>
  <c r="O104" i="21"/>
  <c r="O100" i="21"/>
  <c r="O96" i="21"/>
  <c r="O92" i="21"/>
  <c r="O88" i="21"/>
  <c r="O84" i="21"/>
  <c r="O80" i="21"/>
  <c r="O109" i="21"/>
  <c r="O105" i="21"/>
  <c r="O101" i="21"/>
  <c r="O97" i="21"/>
  <c r="O93" i="21"/>
  <c r="O89" i="21"/>
  <c r="O85" i="21"/>
  <c r="O81" i="21"/>
  <c r="O110" i="21"/>
  <c r="O106" i="21"/>
  <c r="O102" i="21"/>
  <c r="D103" i="21"/>
  <c r="D99" i="21"/>
  <c r="H103" i="21"/>
  <c r="H99" i="21"/>
  <c r="L103" i="21"/>
  <c r="L99" i="21"/>
  <c r="E104" i="21"/>
  <c r="E100" i="21"/>
  <c r="I104" i="21"/>
  <c r="I100" i="21"/>
  <c r="M104" i="21"/>
  <c r="M100" i="21"/>
  <c r="G74" i="21"/>
  <c r="G76" i="21" s="1"/>
  <c r="O74" i="21"/>
  <c r="O76" i="21" s="1"/>
  <c r="F81" i="21"/>
  <c r="N81" i="21"/>
  <c r="F82" i="21"/>
  <c r="N82" i="21"/>
  <c r="D83" i="21"/>
  <c r="L83" i="21"/>
  <c r="E84" i="21"/>
  <c r="M84" i="21"/>
  <c r="F85" i="21"/>
  <c r="N85" i="21"/>
  <c r="F86" i="21"/>
  <c r="N86" i="21"/>
  <c r="D87" i="21"/>
  <c r="L87" i="21"/>
  <c r="E88" i="21"/>
  <c r="M88" i="21"/>
  <c r="F89" i="21"/>
  <c r="N89" i="21"/>
  <c r="F90" i="21"/>
  <c r="N90" i="21"/>
  <c r="D91" i="21"/>
  <c r="L91" i="21"/>
  <c r="E92" i="21"/>
  <c r="M92" i="21"/>
  <c r="F93" i="21"/>
  <c r="N93" i="21"/>
  <c r="F94" i="21"/>
  <c r="N94" i="21"/>
  <c r="D95" i="21"/>
  <c r="L95" i="21"/>
  <c r="E96" i="21"/>
  <c r="M96" i="21"/>
  <c r="F97" i="21"/>
  <c r="N97" i="21"/>
  <c r="F98" i="21"/>
  <c r="N98" i="21"/>
  <c r="G99" i="21"/>
  <c r="D100" i="21"/>
  <c r="E101" i="21"/>
  <c r="B102" i="21"/>
  <c r="O103" i="21"/>
  <c r="L104" i="21"/>
  <c r="M105" i="21"/>
  <c r="J106" i="21"/>
  <c r="G107" i="21"/>
  <c r="D108" i="21"/>
  <c r="E109" i="21"/>
  <c r="B110" i="21"/>
  <c r="B108" i="22"/>
  <c r="F108" i="22"/>
  <c r="J108" i="22"/>
  <c r="N108" i="22"/>
  <c r="C87" i="22"/>
  <c r="G87" i="22"/>
  <c r="K87" i="22"/>
  <c r="O87" i="22"/>
  <c r="D88" i="22"/>
  <c r="H88" i="22"/>
  <c r="L84" i="22"/>
  <c r="M82" i="22"/>
  <c r="J83" i="22"/>
  <c r="G84" i="22"/>
  <c r="D85" i="22"/>
  <c r="E86" i="22"/>
  <c r="B87" i="22"/>
  <c r="O88" i="22"/>
  <c r="L89" i="22"/>
  <c r="M90" i="22"/>
  <c r="J91" i="22"/>
  <c r="G92" i="22"/>
  <c r="D93" i="22"/>
  <c r="E94" i="22"/>
  <c r="B95" i="22"/>
  <c r="O96" i="22"/>
  <c r="L97" i="22"/>
  <c r="M98" i="22"/>
  <c r="J99" i="22"/>
  <c r="G100" i="22"/>
  <c r="D101" i="22"/>
  <c r="E102" i="22"/>
  <c r="M106" i="22"/>
  <c r="E110" i="22"/>
  <c r="B110" i="24"/>
  <c r="F87" i="24"/>
  <c r="J106" i="24"/>
  <c r="N83" i="24"/>
  <c r="K74" i="24"/>
  <c r="K76" i="24" s="1"/>
  <c r="I89" i="24"/>
  <c r="H92" i="24"/>
  <c r="N94" i="24"/>
  <c r="H96" i="24"/>
  <c r="D107" i="21"/>
  <c r="H107" i="21"/>
  <c r="L107" i="21"/>
  <c r="E108" i="21"/>
  <c r="I108" i="21"/>
  <c r="M108" i="21"/>
  <c r="C74" i="22"/>
  <c r="C76" i="22" s="1"/>
  <c r="G74" i="22"/>
  <c r="G76" i="22" s="1"/>
  <c r="K74" i="22"/>
  <c r="K76" i="22" s="1"/>
  <c r="O74" i="22"/>
  <c r="O76" i="22" s="1"/>
  <c r="B82" i="22"/>
  <c r="F82" i="22"/>
  <c r="J82" i="22"/>
  <c r="N82" i="22"/>
  <c r="C83" i="22"/>
  <c r="G83" i="22"/>
  <c r="K83" i="22"/>
  <c r="O83" i="22"/>
  <c r="D84" i="22"/>
  <c r="H84" i="22"/>
  <c r="B86" i="22"/>
  <c r="F86" i="22"/>
  <c r="J86" i="22"/>
  <c r="N86" i="22"/>
  <c r="L88" i="22"/>
  <c r="B90" i="22"/>
  <c r="F90" i="22"/>
  <c r="J90" i="22"/>
  <c r="N90" i="22"/>
  <c r="C91" i="22"/>
  <c r="G91" i="22"/>
  <c r="K91" i="22"/>
  <c r="O91" i="22"/>
  <c r="D92" i="22"/>
  <c r="H92" i="22"/>
  <c r="L92" i="22"/>
  <c r="B94" i="22"/>
  <c r="F94" i="22"/>
  <c r="J94" i="22"/>
  <c r="N94" i="22"/>
  <c r="C95" i="22"/>
  <c r="G95" i="22"/>
  <c r="K95" i="22"/>
  <c r="O95" i="22"/>
  <c r="D96" i="22"/>
  <c r="H96" i="22"/>
  <c r="L96" i="22"/>
  <c r="B98" i="22"/>
  <c r="F98" i="22"/>
  <c r="J98" i="22"/>
  <c r="N98" i="22"/>
  <c r="C99" i="22"/>
  <c r="G99" i="22"/>
  <c r="K99" i="22"/>
  <c r="O99" i="22"/>
  <c r="D100" i="22"/>
  <c r="H100" i="22"/>
  <c r="L100" i="22"/>
  <c r="B102" i="22"/>
  <c r="F102" i="22"/>
  <c r="J102" i="22"/>
  <c r="N102" i="22"/>
  <c r="C103" i="22"/>
  <c r="G103" i="22"/>
  <c r="K103" i="22"/>
  <c r="O103" i="22"/>
  <c r="D104" i="22"/>
  <c r="H104" i="22"/>
  <c r="L104" i="22"/>
  <c r="B106" i="22"/>
  <c r="F106" i="22"/>
  <c r="J106" i="22"/>
  <c r="N106" i="22"/>
  <c r="C107" i="22"/>
  <c r="G107" i="22"/>
  <c r="K107" i="22"/>
  <c r="O107" i="22"/>
  <c r="D108" i="22"/>
  <c r="H108" i="22"/>
  <c r="L108" i="22"/>
  <c r="B110" i="22"/>
  <c r="F110" i="22"/>
  <c r="J110" i="22"/>
  <c r="N110" i="22"/>
  <c r="E110" i="24"/>
  <c r="E106" i="24"/>
  <c r="E102" i="24"/>
  <c r="E98" i="24"/>
  <c r="E94" i="24"/>
  <c r="E90" i="24"/>
  <c r="E107" i="24"/>
  <c r="E103" i="24"/>
  <c r="E99" i="24"/>
  <c r="E95" i="24"/>
  <c r="E91" i="24"/>
  <c r="E87" i="24"/>
  <c r="E83" i="24"/>
  <c r="E74" i="24"/>
  <c r="E76" i="24" s="1"/>
  <c r="E108" i="24"/>
  <c r="E104" i="24"/>
  <c r="E100" i="24"/>
  <c r="E96" i="24"/>
  <c r="I110" i="24"/>
  <c r="I106" i="24"/>
  <c r="I102" i="24"/>
  <c r="I98" i="24"/>
  <c r="I94" i="24"/>
  <c r="I90" i="24"/>
  <c r="I107" i="24"/>
  <c r="I103" i="24"/>
  <c r="I99" i="24"/>
  <c r="I95" i="24"/>
  <c r="I91" i="24"/>
  <c r="I87" i="24"/>
  <c r="I83" i="24"/>
  <c r="I74" i="24"/>
  <c r="I76" i="24" s="1"/>
  <c r="I108" i="24"/>
  <c r="I104" i="24"/>
  <c r="I100" i="24"/>
  <c r="I96" i="24"/>
  <c r="M110" i="24"/>
  <c r="M106" i="24"/>
  <c r="M102" i="24"/>
  <c r="M98" i="24"/>
  <c r="M94" i="24"/>
  <c r="M90" i="24"/>
  <c r="M107" i="24"/>
  <c r="M103" i="24"/>
  <c r="M99" i="24"/>
  <c r="M95" i="24"/>
  <c r="M91" i="24"/>
  <c r="M87" i="24"/>
  <c r="M83" i="24"/>
  <c r="M74" i="24"/>
  <c r="M76" i="24" s="1"/>
  <c r="M108" i="24"/>
  <c r="M104" i="24"/>
  <c r="M100" i="24"/>
  <c r="M96" i="24"/>
  <c r="B74" i="24"/>
  <c r="B76" i="24" s="1"/>
  <c r="G74" i="24"/>
  <c r="G76" i="24" s="1"/>
  <c r="G80" i="24"/>
  <c r="B81" i="24"/>
  <c r="M81" i="24"/>
  <c r="C82" i="24"/>
  <c r="I82" i="24"/>
  <c r="N82" i="24"/>
  <c r="C83" i="24"/>
  <c r="I84" i="24"/>
  <c r="O84" i="24"/>
  <c r="E85" i="24"/>
  <c r="J85" i="24"/>
  <c r="F86" i="24"/>
  <c r="K86" i="24"/>
  <c r="K87" i="24"/>
  <c r="G88" i="24"/>
  <c r="B89" i="24"/>
  <c r="J89" i="24"/>
  <c r="B90" i="24"/>
  <c r="J90" i="24"/>
  <c r="I92" i="24"/>
  <c r="B93" i="24"/>
  <c r="J93" i="24"/>
  <c r="B94" i="24"/>
  <c r="O95" i="24"/>
  <c r="M97" i="24"/>
  <c r="J98" i="24"/>
  <c r="G99" i="24"/>
  <c r="E101" i="24"/>
  <c r="B102" i="24"/>
  <c r="O103" i="24"/>
  <c r="M105" i="24"/>
  <c r="G107" i="24"/>
  <c r="E109" i="24"/>
  <c r="E74" i="21"/>
  <c r="E76" i="21" s="1"/>
  <c r="I74" i="21"/>
  <c r="I76" i="21" s="1"/>
  <c r="M74" i="21"/>
  <c r="M76" i="21" s="1"/>
  <c r="D82" i="21"/>
  <c r="H82" i="21"/>
  <c r="L82" i="21"/>
  <c r="E83" i="21"/>
  <c r="I83" i="21"/>
  <c r="M83" i="21"/>
  <c r="D86" i="21"/>
  <c r="H86" i="21"/>
  <c r="L86" i="21"/>
  <c r="E87" i="21"/>
  <c r="I87" i="21"/>
  <c r="M87" i="21"/>
  <c r="D90" i="21"/>
  <c r="H90" i="21"/>
  <c r="L90" i="21"/>
  <c r="E91" i="21"/>
  <c r="I91" i="21"/>
  <c r="M91" i="21"/>
  <c r="D94" i="21"/>
  <c r="H94" i="21"/>
  <c r="L94" i="21"/>
  <c r="E95" i="21"/>
  <c r="I95" i="21"/>
  <c r="M95" i="21"/>
  <c r="D98" i="21"/>
  <c r="H98" i="21"/>
  <c r="L98" i="21"/>
  <c r="E99" i="21"/>
  <c r="I99" i="21"/>
  <c r="M99" i="21"/>
  <c r="D102" i="21"/>
  <c r="H102" i="21"/>
  <c r="L102" i="21"/>
  <c r="E103" i="21"/>
  <c r="I103" i="21"/>
  <c r="M103" i="21"/>
  <c r="D106" i="21"/>
  <c r="H106" i="21"/>
  <c r="L106" i="21"/>
  <c r="E107" i="21"/>
  <c r="I107" i="21"/>
  <c r="M107" i="21"/>
  <c r="D110" i="21"/>
  <c r="H110" i="21"/>
  <c r="L110" i="21"/>
  <c r="D74" i="22"/>
  <c r="D76" i="22" s="1"/>
  <c r="H74" i="22"/>
  <c r="H76" i="22" s="1"/>
  <c r="L74" i="22"/>
  <c r="L76" i="22" s="1"/>
  <c r="B81" i="22"/>
  <c r="F81" i="22"/>
  <c r="J81" i="22"/>
  <c r="N81" i="22"/>
  <c r="C82" i="22"/>
  <c r="G82" i="22"/>
  <c r="K82" i="22"/>
  <c r="O82" i="22"/>
  <c r="D83" i="22"/>
  <c r="H83" i="22"/>
  <c r="L83" i="22"/>
  <c r="B85" i="22"/>
  <c r="F85" i="22"/>
  <c r="J85" i="22"/>
  <c r="N85" i="22"/>
  <c r="C86" i="22"/>
  <c r="G86" i="22"/>
  <c r="K86" i="22"/>
  <c r="O86" i="22"/>
  <c r="D87" i="22"/>
  <c r="H87" i="22"/>
  <c r="L87" i="22"/>
  <c r="B89" i="22"/>
  <c r="F89" i="22"/>
  <c r="J89" i="22"/>
  <c r="N89" i="22"/>
  <c r="C90" i="22"/>
  <c r="G90" i="22"/>
  <c r="K90" i="22"/>
  <c r="O90" i="22"/>
  <c r="D91" i="22"/>
  <c r="H91" i="22"/>
  <c r="L91" i="22"/>
  <c r="B93" i="22"/>
  <c r="F93" i="22"/>
  <c r="J93" i="22"/>
  <c r="N93" i="22"/>
  <c r="C94" i="22"/>
  <c r="G94" i="22"/>
  <c r="K94" i="22"/>
  <c r="O94" i="22"/>
  <c r="D95" i="22"/>
  <c r="H95" i="22"/>
  <c r="L95" i="22"/>
  <c r="B97" i="22"/>
  <c r="F97" i="22"/>
  <c r="J97" i="22"/>
  <c r="N97" i="22"/>
  <c r="C98" i="22"/>
  <c r="G98" i="22"/>
  <c r="K98" i="22"/>
  <c r="O98" i="22"/>
  <c r="D99" i="22"/>
  <c r="H99" i="22"/>
  <c r="L99" i="22"/>
  <c r="B101" i="22"/>
  <c r="F101" i="22"/>
  <c r="J101" i="22"/>
  <c r="N101" i="22"/>
  <c r="C102" i="22"/>
  <c r="G102" i="22"/>
  <c r="K102" i="22"/>
  <c r="O102" i="22"/>
  <c r="D103" i="22"/>
  <c r="H103" i="22"/>
  <c r="L103" i="22"/>
  <c r="B105" i="22"/>
  <c r="F105" i="22"/>
  <c r="J105" i="22"/>
  <c r="N105" i="22"/>
  <c r="C106" i="22"/>
  <c r="G106" i="22"/>
  <c r="K106" i="22"/>
  <c r="O106" i="22"/>
  <c r="D107" i="22"/>
  <c r="H107" i="22"/>
  <c r="L107" i="22"/>
  <c r="B109" i="22"/>
  <c r="F109" i="22"/>
  <c r="J109" i="22"/>
  <c r="N109" i="22"/>
  <c r="C110" i="22"/>
  <c r="G110" i="22"/>
  <c r="K110" i="22"/>
  <c r="O110" i="22"/>
  <c r="B107" i="24"/>
  <c r="B103" i="24"/>
  <c r="B99" i="24"/>
  <c r="B95" i="24"/>
  <c r="B91" i="24"/>
  <c r="B108" i="24"/>
  <c r="B104" i="24"/>
  <c r="B100" i="24"/>
  <c r="B96" i="24"/>
  <c r="B92" i="24"/>
  <c r="B88" i="24"/>
  <c r="B84" i="24"/>
  <c r="B80" i="24"/>
  <c r="B109" i="24"/>
  <c r="B105" i="24"/>
  <c r="B101" i="24"/>
  <c r="B97" i="24"/>
  <c r="F107" i="24"/>
  <c r="F103" i="24"/>
  <c r="F99" i="24"/>
  <c r="F95" i="24"/>
  <c r="F91" i="24"/>
  <c r="F108" i="24"/>
  <c r="F104" i="24"/>
  <c r="F100" i="24"/>
  <c r="F96" i="24"/>
  <c r="F92" i="24"/>
  <c r="F88" i="24"/>
  <c r="F84" i="24"/>
  <c r="F80" i="24"/>
  <c r="F109" i="24"/>
  <c r="F105" i="24"/>
  <c r="F101" i="24"/>
  <c r="F97" i="24"/>
  <c r="J107" i="24"/>
  <c r="J103" i="24"/>
  <c r="J99" i="24"/>
  <c r="J95" i="24"/>
  <c r="J91" i="24"/>
  <c r="J108" i="24"/>
  <c r="J104" i="24"/>
  <c r="J100" i="24"/>
  <c r="J96" i="24"/>
  <c r="J92" i="24"/>
  <c r="J88" i="24"/>
  <c r="J84" i="24"/>
  <c r="J80" i="24"/>
  <c r="J109" i="24"/>
  <c r="J105" i="24"/>
  <c r="J101" i="24"/>
  <c r="J97" i="24"/>
  <c r="N107" i="24"/>
  <c r="N103" i="24"/>
  <c r="N99" i="24"/>
  <c r="N95" i="24"/>
  <c r="N91" i="24"/>
  <c r="N108" i="24"/>
  <c r="N104" i="24"/>
  <c r="N100" i="24"/>
  <c r="N96" i="24"/>
  <c r="N92" i="24"/>
  <c r="N88" i="24"/>
  <c r="N84" i="24"/>
  <c r="N80" i="24"/>
  <c r="N109" i="24"/>
  <c r="N105" i="24"/>
  <c r="N101" i="24"/>
  <c r="N97" i="24"/>
  <c r="C74" i="24"/>
  <c r="C76" i="24" s="1"/>
  <c r="N74" i="24"/>
  <c r="N76" i="24" s="1"/>
  <c r="C80" i="24"/>
  <c r="M80" i="24"/>
  <c r="I81" i="24"/>
  <c r="N81" i="24"/>
  <c r="E82" i="24"/>
  <c r="J82" i="24"/>
  <c r="O82" i="24"/>
  <c r="J83" i="24"/>
  <c r="E84" i="24"/>
  <c r="K84" i="24"/>
  <c r="F85" i="24"/>
  <c r="B86" i="24"/>
  <c r="G86" i="24"/>
  <c r="M86" i="24"/>
  <c r="B87" i="24"/>
  <c r="C88" i="24"/>
  <c r="M88" i="24"/>
  <c r="E89" i="24"/>
  <c r="M89" i="24"/>
  <c r="C90" i="24"/>
  <c r="K90" i="24"/>
  <c r="C91" i="24"/>
  <c r="K91" i="24"/>
  <c r="E93" i="24"/>
  <c r="M93" i="24"/>
  <c r="F94" i="24"/>
  <c r="C95" i="24"/>
  <c r="N98" i="24"/>
  <c r="K99" i="24"/>
  <c r="I101" i="24"/>
  <c r="F102" i="24"/>
  <c r="N106" i="24"/>
  <c r="I109" i="24"/>
  <c r="F110" i="24"/>
  <c r="C99" i="25"/>
  <c r="G96" i="25"/>
  <c r="K95" i="25"/>
  <c r="O100" i="25"/>
  <c r="D81" i="21"/>
  <c r="H81" i="21"/>
  <c r="L81" i="21"/>
  <c r="E82" i="21"/>
  <c r="I82" i="21"/>
  <c r="M82" i="21"/>
  <c r="D85" i="21"/>
  <c r="H85" i="21"/>
  <c r="L85" i="21"/>
  <c r="E86" i="21"/>
  <c r="I86" i="21"/>
  <c r="M86" i="21"/>
  <c r="D89" i="21"/>
  <c r="H89" i="21"/>
  <c r="L89" i="21"/>
  <c r="E90" i="21"/>
  <c r="I90" i="21"/>
  <c r="M90" i="21"/>
  <c r="D93" i="21"/>
  <c r="H93" i="21"/>
  <c r="L93" i="21"/>
  <c r="E94" i="21"/>
  <c r="I94" i="21"/>
  <c r="M94" i="21"/>
  <c r="D97" i="21"/>
  <c r="H97" i="21"/>
  <c r="L97" i="21"/>
  <c r="E98" i="21"/>
  <c r="I98" i="21"/>
  <c r="M98" i="21"/>
  <c r="D101" i="21"/>
  <c r="H101" i="21"/>
  <c r="L101" i="21"/>
  <c r="E102" i="21"/>
  <c r="I102" i="21"/>
  <c r="M102" i="21"/>
  <c r="D105" i="21"/>
  <c r="H105" i="21"/>
  <c r="L105" i="21"/>
  <c r="E106" i="21"/>
  <c r="I106" i="21"/>
  <c r="M106" i="21"/>
  <c r="B80" i="22"/>
  <c r="F80" i="22"/>
  <c r="J80" i="22"/>
  <c r="N80" i="22"/>
  <c r="C81" i="22"/>
  <c r="G81" i="22"/>
  <c r="K81" i="22"/>
  <c r="O81" i="22"/>
  <c r="D82" i="22"/>
  <c r="H82" i="22"/>
  <c r="L82" i="22"/>
  <c r="B84" i="22"/>
  <c r="F84" i="22"/>
  <c r="J84" i="22"/>
  <c r="N84" i="22"/>
  <c r="C85" i="22"/>
  <c r="G85" i="22"/>
  <c r="K85" i="22"/>
  <c r="O85" i="22"/>
  <c r="D86" i="22"/>
  <c r="H86" i="22"/>
  <c r="L86" i="22"/>
  <c r="B88" i="22"/>
  <c r="F88" i="22"/>
  <c r="J88" i="22"/>
  <c r="N88" i="22"/>
  <c r="C89" i="22"/>
  <c r="G89" i="22"/>
  <c r="K89" i="22"/>
  <c r="O89" i="22"/>
  <c r="D90" i="22"/>
  <c r="H90" i="22"/>
  <c r="L90" i="22"/>
  <c r="B92" i="22"/>
  <c r="F92" i="22"/>
  <c r="J92" i="22"/>
  <c r="N92" i="22"/>
  <c r="C93" i="22"/>
  <c r="G93" i="22"/>
  <c r="K93" i="22"/>
  <c r="O93" i="22"/>
  <c r="D94" i="22"/>
  <c r="H94" i="22"/>
  <c r="L94" i="22"/>
  <c r="B96" i="22"/>
  <c r="F96" i="22"/>
  <c r="J96" i="22"/>
  <c r="N96" i="22"/>
  <c r="C97" i="22"/>
  <c r="G97" i="22"/>
  <c r="K97" i="22"/>
  <c r="O97" i="22"/>
  <c r="D98" i="22"/>
  <c r="H98" i="22"/>
  <c r="L98" i="22"/>
  <c r="B100" i="22"/>
  <c r="F100" i="22"/>
  <c r="J100" i="22"/>
  <c r="N100" i="22"/>
  <c r="C101" i="22"/>
  <c r="G101" i="22"/>
  <c r="K101" i="22"/>
  <c r="O101" i="22"/>
  <c r="D102" i="22"/>
  <c r="H102" i="22"/>
  <c r="L102" i="22"/>
  <c r="B104" i="22"/>
  <c r="F104" i="22"/>
  <c r="J104" i="22"/>
  <c r="N104" i="22"/>
  <c r="C105" i="22"/>
  <c r="G105" i="22"/>
  <c r="K105" i="22"/>
  <c r="O105" i="22"/>
  <c r="D106" i="22"/>
  <c r="H106" i="22"/>
  <c r="L106" i="22"/>
  <c r="C108" i="24"/>
  <c r="C104" i="24"/>
  <c r="C100" i="24"/>
  <c r="C96" i="24"/>
  <c r="C92" i="24"/>
  <c r="C109" i="24"/>
  <c r="C105" i="24"/>
  <c r="C101" i="24"/>
  <c r="C97" i="24"/>
  <c r="C93" i="24"/>
  <c r="C89" i="24"/>
  <c r="C85" i="24"/>
  <c r="C81" i="24"/>
  <c r="C110" i="24"/>
  <c r="C106" i="24"/>
  <c r="C102" i="24"/>
  <c r="C98" i="24"/>
  <c r="C94" i="24"/>
  <c r="G108" i="24"/>
  <c r="G104" i="24"/>
  <c r="G100" i="24"/>
  <c r="G96" i="24"/>
  <c r="G92" i="24"/>
  <c r="G109" i="24"/>
  <c r="G105" i="24"/>
  <c r="G101" i="24"/>
  <c r="G97" i="24"/>
  <c r="G93" i="24"/>
  <c r="G89" i="24"/>
  <c r="G85" i="24"/>
  <c r="G81" i="24"/>
  <c r="G110" i="24"/>
  <c r="G106" i="24"/>
  <c r="G102" i="24"/>
  <c r="G98" i="24"/>
  <c r="G94" i="24"/>
  <c r="K108" i="24"/>
  <c r="K104" i="24"/>
  <c r="K100" i="24"/>
  <c r="K96" i="24"/>
  <c r="K92" i="24"/>
  <c r="K109" i="24"/>
  <c r="K105" i="24"/>
  <c r="K101" i="24"/>
  <c r="K97" i="24"/>
  <c r="K93" i="24"/>
  <c r="K89" i="24"/>
  <c r="K85" i="24"/>
  <c r="K81" i="24"/>
  <c r="K110" i="24"/>
  <c r="K106" i="24"/>
  <c r="K102" i="24"/>
  <c r="K98" i="24"/>
  <c r="K94" i="24"/>
  <c r="O108" i="24"/>
  <c r="O104" i="24"/>
  <c r="O100" i="24"/>
  <c r="O96" i="24"/>
  <c r="O92" i="24"/>
  <c r="O109" i="24"/>
  <c r="O105" i="24"/>
  <c r="O101" i="24"/>
  <c r="O97" i="24"/>
  <c r="O93" i="24"/>
  <c r="O89" i="24"/>
  <c r="O85" i="24"/>
  <c r="O81" i="24"/>
  <c r="O110" i="24"/>
  <c r="O106" i="24"/>
  <c r="O102" i="24"/>
  <c r="O98" i="24"/>
  <c r="O94" i="24"/>
  <c r="J74" i="24"/>
  <c r="J76" i="24" s="1"/>
  <c r="O74" i="24"/>
  <c r="O76" i="24" s="1"/>
  <c r="I80" i="24"/>
  <c r="O80" i="24"/>
  <c r="E81" i="24"/>
  <c r="J81" i="24"/>
  <c r="F82" i="24"/>
  <c r="K82" i="24"/>
  <c r="F83" i="24"/>
  <c r="K83" i="24"/>
  <c r="G84" i="24"/>
  <c r="B85" i="24"/>
  <c r="M85" i="24"/>
  <c r="C86" i="24"/>
  <c r="I86" i="24"/>
  <c r="N86" i="24"/>
  <c r="C87" i="24"/>
  <c r="N87" i="24"/>
  <c r="I88" i="24"/>
  <c r="O88" i="24"/>
  <c r="F89" i="24"/>
  <c r="N89" i="24"/>
  <c r="F90" i="24"/>
  <c r="N90" i="24"/>
  <c r="E92" i="24"/>
  <c r="M92" i="24"/>
  <c r="F93" i="24"/>
  <c r="N93" i="24"/>
  <c r="J94" i="24"/>
  <c r="G95" i="24"/>
  <c r="E97" i="24"/>
  <c r="B98" i="24"/>
  <c r="O99" i="24"/>
  <c r="M101" i="24"/>
  <c r="J102" i="24"/>
  <c r="G103" i="24"/>
  <c r="E105" i="24"/>
  <c r="B106" i="24"/>
  <c r="O107" i="24"/>
  <c r="M109" i="24"/>
  <c r="J110" i="24"/>
  <c r="D99" i="25"/>
  <c r="H96" i="25"/>
  <c r="L101" i="25"/>
  <c r="B108" i="25"/>
  <c r="B104" i="25"/>
  <c r="B100" i="25"/>
  <c r="B96" i="25"/>
  <c r="B92" i="25"/>
  <c r="B110" i="25"/>
  <c r="B106" i="25"/>
  <c r="B102" i="25"/>
  <c r="F108" i="25"/>
  <c r="F104" i="25"/>
  <c r="F100" i="25"/>
  <c r="F96" i="25"/>
  <c r="F92" i="25"/>
  <c r="F110" i="25"/>
  <c r="F106" i="25"/>
  <c r="F102" i="25"/>
  <c r="J108" i="25"/>
  <c r="J104" i="25"/>
  <c r="J100" i="25"/>
  <c r="J96" i="25"/>
  <c r="J92" i="25"/>
  <c r="J110" i="25"/>
  <c r="J106" i="25"/>
  <c r="J102" i="25"/>
  <c r="N108" i="25"/>
  <c r="N104" i="25"/>
  <c r="N100" i="25"/>
  <c r="N96" i="25"/>
  <c r="N92" i="25"/>
  <c r="N110" i="25"/>
  <c r="N106" i="25"/>
  <c r="N102" i="25"/>
  <c r="D74" i="25"/>
  <c r="D76" i="25" s="1"/>
  <c r="H74" i="25"/>
  <c r="H76" i="25" s="1"/>
  <c r="L74" i="25"/>
  <c r="L76" i="25" s="1"/>
  <c r="B81" i="25"/>
  <c r="F81" i="25"/>
  <c r="J81" i="25"/>
  <c r="N81" i="25"/>
  <c r="C82" i="25"/>
  <c r="G82" i="25"/>
  <c r="K82" i="25"/>
  <c r="O82" i="25"/>
  <c r="D83" i="25"/>
  <c r="H83" i="25"/>
  <c r="L83" i="25"/>
  <c r="B85" i="25"/>
  <c r="F85" i="25"/>
  <c r="J85" i="25"/>
  <c r="N85" i="25"/>
  <c r="C86" i="25"/>
  <c r="G86" i="25"/>
  <c r="K86" i="25"/>
  <c r="O86" i="25"/>
  <c r="D87" i="25"/>
  <c r="H87" i="25"/>
  <c r="L87" i="25"/>
  <c r="B89" i="25"/>
  <c r="F89" i="25"/>
  <c r="J89" i="25"/>
  <c r="N89" i="25"/>
  <c r="C90" i="25"/>
  <c r="G90" i="25"/>
  <c r="K90" i="25"/>
  <c r="O90" i="25"/>
  <c r="D91" i="25"/>
  <c r="H91" i="25"/>
  <c r="N91" i="25"/>
  <c r="D92" i="25"/>
  <c r="O92" i="25"/>
  <c r="J93" i="25"/>
  <c r="F94" i="25"/>
  <c r="K94" i="25"/>
  <c r="F95" i="25"/>
  <c r="L96" i="25"/>
  <c r="B97" i="25"/>
  <c r="H97" i="25"/>
  <c r="C98" i="25"/>
  <c r="N98" i="25"/>
  <c r="H99" i="25"/>
  <c r="N99" i="25"/>
  <c r="D100" i="25"/>
  <c r="J101" i="25"/>
  <c r="H103" i="25"/>
  <c r="H105" i="25"/>
  <c r="H107" i="25"/>
  <c r="H109" i="25"/>
  <c r="B108" i="26"/>
  <c r="B104" i="26"/>
  <c r="B100" i="26"/>
  <c r="B96" i="26"/>
  <c r="B92" i="26"/>
  <c r="B88" i="26"/>
  <c r="B110" i="26"/>
  <c r="B106" i="26"/>
  <c r="B102" i="26"/>
  <c r="B98" i="26"/>
  <c r="B94" i="26"/>
  <c r="B90" i="26"/>
  <c r="B86" i="26"/>
  <c r="B82" i="26"/>
  <c r="B109" i="26"/>
  <c r="B107" i="26"/>
  <c r="B105" i="26"/>
  <c r="B103" i="26"/>
  <c r="B101" i="26"/>
  <c r="B99" i="26"/>
  <c r="B97" i="26"/>
  <c r="B95" i="26"/>
  <c r="B93" i="26"/>
  <c r="B91" i="26"/>
  <c r="B89" i="26"/>
  <c r="B87" i="26"/>
  <c r="B81" i="26"/>
  <c r="B83" i="26"/>
  <c r="B74" i="26"/>
  <c r="B76" i="26" s="1"/>
  <c r="B85" i="26"/>
  <c r="B84" i="26"/>
  <c r="B80" i="26"/>
  <c r="F108" i="26"/>
  <c r="F104" i="26"/>
  <c r="F100" i="26"/>
  <c r="F96" i="26"/>
  <c r="F92" i="26"/>
  <c r="F88" i="26"/>
  <c r="F110" i="26"/>
  <c r="F106" i="26"/>
  <c r="F102" i="26"/>
  <c r="F98" i="26"/>
  <c r="F94" i="26"/>
  <c r="F90" i="26"/>
  <c r="F86" i="26"/>
  <c r="F82" i="26"/>
  <c r="F81" i="26"/>
  <c r="F74" i="26"/>
  <c r="F76" i="26" s="1"/>
  <c r="F109" i="26"/>
  <c r="F107" i="26"/>
  <c r="F105" i="26"/>
  <c r="F103" i="26"/>
  <c r="F101" i="26"/>
  <c r="F99" i="26"/>
  <c r="F97" i="26"/>
  <c r="F95" i="26"/>
  <c r="F93" i="26"/>
  <c r="F91" i="26"/>
  <c r="F89" i="26"/>
  <c r="F87" i="26"/>
  <c r="F83" i="26"/>
  <c r="F80" i="26"/>
  <c r="J108" i="26"/>
  <c r="J104" i="26"/>
  <c r="J100" i="26"/>
  <c r="J96" i="26"/>
  <c r="J92" i="26"/>
  <c r="J88" i="26"/>
  <c r="J110" i="26"/>
  <c r="J106" i="26"/>
  <c r="J102" i="26"/>
  <c r="J98" i="26"/>
  <c r="J94" i="26"/>
  <c r="J90" i="26"/>
  <c r="J86" i="26"/>
  <c r="J82" i="26"/>
  <c r="J109" i="26"/>
  <c r="J107" i="26"/>
  <c r="J105" i="26"/>
  <c r="J103" i="26"/>
  <c r="J101" i="26"/>
  <c r="J99" i="26"/>
  <c r="J97" i="26"/>
  <c r="J95" i="26"/>
  <c r="J93" i="26"/>
  <c r="J91" i="26"/>
  <c r="J89" i="26"/>
  <c r="J87" i="26"/>
  <c r="J85" i="26"/>
  <c r="J84" i="26"/>
  <c r="J74" i="26"/>
  <c r="J76" i="26" s="1"/>
  <c r="J81" i="26"/>
  <c r="J80" i="26"/>
  <c r="N108" i="26"/>
  <c r="N104" i="26"/>
  <c r="N100" i="26"/>
  <c r="N96" i="26"/>
  <c r="N92" i="26"/>
  <c r="N88" i="26"/>
  <c r="N110" i="26"/>
  <c r="N106" i="26"/>
  <c r="N102" i="26"/>
  <c r="N98" i="26"/>
  <c r="N94" i="26"/>
  <c r="N90" i="26"/>
  <c r="N86" i="26"/>
  <c r="N82" i="26"/>
  <c r="N83" i="26"/>
  <c r="N84" i="26"/>
  <c r="N74" i="26"/>
  <c r="N76" i="26" s="1"/>
  <c r="N109" i="26"/>
  <c r="N107" i="26"/>
  <c r="N105" i="26"/>
  <c r="N103" i="26"/>
  <c r="N101" i="26"/>
  <c r="N99" i="26"/>
  <c r="N97" i="26"/>
  <c r="N95" i="26"/>
  <c r="N93" i="26"/>
  <c r="N91" i="26"/>
  <c r="N89" i="26"/>
  <c r="N87" i="26"/>
  <c r="N85" i="26"/>
  <c r="D74" i="26"/>
  <c r="D76" i="26" s="1"/>
  <c r="F84" i="26"/>
  <c r="L85" i="26"/>
  <c r="E88" i="26"/>
  <c r="L89" i="26"/>
  <c r="E92" i="26"/>
  <c r="L93" i="26"/>
  <c r="E96" i="26"/>
  <c r="L97" i="26"/>
  <c r="E100" i="26"/>
  <c r="L101" i="26"/>
  <c r="E104" i="26"/>
  <c r="L105" i="26"/>
  <c r="E108" i="26"/>
  <c r="J95" i="27"/>
  <c r="C109" i="25"/>
  <c r="C105" i="25"/>
  <c r="C101" i="25"/>
  <c r="C97" i="25"/>
  <c r="C93" i="25"/>
  <c r="C107" i="25"/>
  <c r="C103" i="25"/>
  <c r="G109" i="25"/>
  <c r="G105" i="25"/>
  <c r="G101" i="25"/>
  <c r="G97" i="25"/>
  <c r="G93" i="25"/>
  <c r="G107" i="25"/>
  <c r="G103" i="25"/>
  <c r="K109" i="25"/>
  <c r="K105" i="25"/>
  <c r="K101" i="25"/>
  <c r="K97" i="25"/>
  <c r="K93" i="25"/>
  <c r="K107" i="25"/>
  <c r="K103" i="25"/>
  <c r="O109" i="25"/>
  <c r="O105" i="25"/>
  <c r="O101" i="25"/>
  <c r="O97" i="25"/>
  <c r="O93" i="25"/>
  <c r="O107" i="25"/>
  <c r="O103" i="25"/>
  <c r="B80" i="25"/>
  <c r="F80" i="25"/>
  <c r="J80" i="25"/>
  <c r="N80" i="25"/>
  <c r="C81" i="25"/>
  <c r="G81" i="25"/>
  <c r="K81" i="25"/>
  <c r="O81" i="25"/>
  <c r="D82" i="25"/>
  <c r="H82" i="25"/>
  <c r="L82" i="25"/>
  <c r="B84" i="25"/>
  <c r="F84" i="25"/>
  <c r="J84" i="25"/>
  <c r="N84" i="25"/>
  <c r="C85" i="25"/>
  <c r="G85" i="25"/>
  <c r="K85" i="25"/>
  <c r="O85" i="25"/>
  <c r="D86" i="25"/>
  <c r="H86" i="25"/>
  <c r="L86" i="25"/>
  <c r="B88" i="25"/>
  <c r="F88" i="25"/>
  <c r="J88" i="25"/>
  <c r="N88" i="25"/>
  <c r="C89" i="25"/>
  <c r="G89" i="25"/>
  <c r="K89" i="25"/>
  <c r="O89" i="25"/>
  <c r="D90" i="25"/>
  <c r="H90" i="25"/>
  <c r="L90" i="25"/>
  <c r="J91" i="25"/>
  <c r="O91" i="25"/>
  <c r="K92" i="25"/>
  <c r="F93" i="25"/>
  <c r="L93" i="25"/>
  <c r="B94" i="25"/>
  <c r="G94" i="25"/>
  <c r="B95" i="25"/>
  <c r="G95" i="25"/>
  <c r="L95" i="25"/>
  <c r="C96" i="25"/>
  <c r="D97" i="25"/>
  <c r="N97" i="25"/>
  <c r="J98" i="25"/>
  <c r="O98" i="25"/>
  <c r="J99" i="25"/>
  <c r="O99" i="25"/>
  <c r="K100" i="25"/>
  <c r="F101" i="25"/>
  <c r="C102" i="25"/>
  <c r="K102" i="25"/>
  <c r="B103" i="25"/>
  <c r="J103" i="25"/>
  <c r="C104" i="25"/>
  <c r="K104" i="25"/>
  <c r="B105" i="25"/>
  <c r="J105" i="25"/>
  <c r="C106" i="25"/>
  <c r="K106" i="25"/>
  <c r="B107" i="25"/>
  <c r="J107" i="25"/>
  <c r="C108" i="25"/>
  <c r="K108" i="25"/>
  <c r="B109" i="25"/>
  <c r="J109" i="25"/>
  <c r="C110" i="25"/>
  <c r="K110" i="25"/>
  <c r="C85" i="26"/>
  <c r="G82" i="26"/>
  <c r="K81" i="26"/>
  <c r="O110" i="26"/>
  <c r="D82" i="26"/>
  <c r="E83" i="26"/>
  <c r="D87" i="26"/>
  <c r="M88" i="26"/>
  <c r="D91" i="26"/>
  <c r="M92" i="26"/>
  <c r="D95" i="26"/>
  <c r="M96" i="26"/>
  <c r="D99" i="26"/>
  <c r="M100" i="26"/>
  <c r="D103" i="26"/>
  <c r="M104" i="26"/>
  <c r="D110" i="27"/>
  <c r="D106" i="27"/>
  <c r="D102" i="27"/>
  <c r="D98" i="27"/>
  <c r="D94" i="27"/>
  <c r="D107" i="27"/>
  <c r="D103" i="27"/>
  <c r="D99" i="27"/>
  <c r="D95" i="27"/>
  <c r="D91" i="27"/>
  <c r="D108" i="27"/>
  <c r="D104" i="27"/>
  <c r="D100" i="27"/>
  <c r="D96" i="27"/>
  <c r="D92" i="27"/>
  <c r="D88" i="27"/>
  <c r="D84" i="27"/>
  <c r="D80" i="27"/>
  <c r="D109" i="27"/>
  <c r="D101" i="27"/>
  <c r="D93" i="27"/>
  <c r="D89" i="27"/>
  <c r="D85" i="27"/>
  <c r="D81" i="27"/>
  <c r="D90" i="27"/>
  <c r="D86" i="27"/>
  <c r="D82" i="27"/>
  <c r="D87" i="27"/>
  <c r="D74" i="27"/>
  <c r="D76" i="27" s="1"/>
  <c r="D83" i="27"/>
  <c r="H110" i="27"/>
  <c r="H106" i="27"/>
  <c r="H102" i="27"/>
  <c r="H98" i="27"/>
  <c r="H94" i="27"/>
  <c r="H107" i="27"/>
  <c r="H103" i="27"/>
  <c r="H99" i="27"/>
  <c r="H95" i="27"/>
  <c r="H91" i="27"/>
  <c r="H108" i="27"/>
  <c r="H104" i="27"/>
  <c r="H100" i="27"/>
  <c r="H96" i="27"/>
  <c r="H92" i="27"/>
  <c r="H109" i="27"/>
  <c r="H101" i="27"/>
  <c r="H93" i="27"/>
  <c r="H88" i="27"/>
  <c r="H84" i="27"/>
  <c r="H80" i="27"/>
  <c r="H89" i="27"/>
  <c r="H85" i="27"/>
  <c r="H81" i="27"/>
  <c r="H105" i="27"/>
  <c r="H97" i="27"/>
  <c r="H90" i="27"/>
  <c r="H86" i="27"/>
  <c r="H82" i="27"/>
  <c r="H74" i="27"/>
  <c r="H76" i="27" s="1"/>
  <c r="H83" i="27"/>
  <c r="L110" i="27"/>
  <c r="L106" i="27"/>
  <c r="L102" i="27"/>
  <c r="L98" i="27"/>
  <c r="L94" i="27"/>
  <c r="L90" i="27"/>
  <c r="L107" i="27"/>
  <c r="L103" i="27"/>
  <c r="L99" i="27"/>
  <c r="L95" i="27"/>
  <c r="L91" i="27"/>
  <c r="L108" i="27"/>
  <c r="L104" i="27"/>
  <c r="L100" i="27"/>
  <c r="L96" i="27"/>
  <c r="L92" i="27"/>
  <c r="L88" i="27"/>
  <c r="L84" i="27"/>
  <c r="L80" i="27"/>
  <c r="L105" i="27"/>
  <c r="L97" i="27"/>
  <c r="L89" i="27"/>
  <c r="L85" i="27"/>
  <c r="L81" i="27"/>
  <c r="L86" i="27"/>
  <c r="L82" i="27"/>
  <c r="L83" i="27"/>
  <c r="L87" i="27"/>
  <c r="E110" i="27"/>
  <c r="E102" i="27"/>
  <c r="E94" i="27"/>
  <c r="E90" i="27"/>
  <c r="E86" i="27"/>
  <c r="E82" i="27"/>
  <c r="E88" i="27"/>
  <c r="E106" i="27"/>
  <c r="E98" i="27"/>
  <c r="E84" i="27"/>
  <c r="I90" i="27"/>
  <c r="I86" i="27"/>
  <c r="I82" i="27"/>
  <c r="I84" i="27"/>
  <c r="M106" i="27"/>
  <c r="M98" i="27"/>
  <c r="M86" i="27"/>
  <c r="M82" i="27"/>
  <c r="M84" i="27"/>
  <c r="M110" i="27"/>
  <c r="M102" i="27"/>
  <c r="M94" i="27"/>
  <c r="M88" i="27"/>
  <c r="L93" i="27"/>
  <c r="L101" i="27"/>
  <c r="L109" i="27"/>
  <c r="D110" i="25"/>
  <c r="D106" i="25"/>
  <c r="D102" i="25"/>
  <c r="D98" i="25"/>
  <c r="D94" i="25"/>
  <c r="D108" i="25"/>
  <c r="D104" i="25"/>
  <c r="H110" i="25"/>
  <c r="H106" i="25"/>
  <c r="H102" i="25"/>
  <c r="H98" i="25"/>
  <c r="H94" i="25"/>
  <c r="H108" i="25"/>
  <c r="H104" i="25"/>
  <c r="L110" i="25"/>
  <c r="L106" i="25"/>
  <c r="L102" i="25"/>
  <c r="L98" i="25"/>
  <c r="L94" i="25"/>
  <c r="L108" i="25"/>
  <c r="L104" i="25"/>
  <c r="B74" i="25"/>
  <c r="B76" i="25" s="1"/>
  <c r="F74" i="25"/>
  <c r="F76" i="25" s="1"/>
  <c r="J74" i="25"/>
  <c r="J76" i="25" s="1"/>
  <c r="N74" i="25"/>
  <c r="N76" i="25" s="1"/>
  <c r="C80" i="25"/>
  <c r="G80" i="25"/>
  <c r="K80" i="25"/>
  <c r="O80" i="25"/>
  <c r="D81" i="25"/>
  <c r="H81" i="25"/>
  <c r="L81" i="25"/>
  <c r="B83" i="25"/>
  <c r="F83" i="25"/>
  <c r="J83" i="25"/>
  <c r="N83" i="25"/>
  <c r="C84" i="25"/>
  <c r="G84" i="25"/>
  <c r="K84" i="25"/>
  <c r="O84" i="25"/>
  <c r="D85" i="25"/>
  <c r="H85" i="25"/>
  <c r="L85" i="25"/>
  <c r="B87" i="25"/>
  <c r="F87" i="25"/>
  <c r="J87" i="25"/>
  <c r="N87" i="25"/>
  <c r="C88" i="25"/>
  <c r="G88" i="25"/>
  <c r="K88" i="25"/>
  <c r="O88" i="25"/>
  <c r="D89" i="25"/>
  <c r="H89" i="25"/>
  <c r="L89" i="25"/>
  <c r="B91" i="25"/>
  <c r="F91" i="25"/>
  <c r="K91" i="25"/>
  <c r="G92" i="25"/>
  <c r="L92" i="25"/>
  <c r="B93" i="25"/>
  <c r="H93" i="25"/>
  <c r="C94" i="25"/>
  <c r="N94" i="25"/>
  <c r="C95" i="25"/>
  <c r="H95" i="25"/>
  <c r="N95" i="25"/>
  <c r="D96" i="25"/>
  <c r="O96" i="25"/>
  <c r="J97" i="25"/>
  <c r="F98" i="25"/>
  <c r="K98" i="25"/>
  <c r="F99" i="25"/>
  <c r="K99" i="25"/>
  <c r="G100" i="25"/>
  <c r="L100" i="25"/>
  <c r="B101" i="25"/>
  <c r="H101" i="25"/>
  <c r="D103" i="25"/>
  <c r="L103" i="25"/>
  <c r="D105" i="25"/>
  <c r="L105" i="25"/>
  <c r="D107" i="25"/>
  <c r="L107" i="25"/>
  <c r="D109" i="25"/>
  <c r="L109" i="25"/>
  <c r="D110" i="26"/>
  <c r="D106" i="26"/>
  <c r="D102" i="26"/>
  <c r="D98" i="26"/>
  <c r="D94" i="26"/>
  <c r="D90" i="26"/>
  <c r="D86" i="26"/>
  <c r="D108" i="26"/>
  <c r="D104" i="26"/>
  <c r="D100" i="26"/>
  <c r="D96" i="26"/>
  <c r="D92" i="26"/>
  <c r="D88" i="26"/>
  <c r="D84" i="26"/>
  <c r="D85" i="26"/>
  <c r="D83" i="26"/>
  <c r="D80" i="26"/>
  <c r="D81" i="26"/>
  <c r="H110" i="26"/>
  <c r="H106" i="26"/>
  <c r="H102" i="26"/>
  <c r="H98" i="26"/>
  <c r="H94" i="26"/>
  <c r="H90" i="26"/>
  <c r="H86" i="26"/>
  <c r="H108" i="26"/>
  <c r="H104" i="26"/>
  <c r="H100" i="26"/>
  <c r="H96" i="26"/>
  <c r="H92" i="26"/>
  <c r="H88" i="26"/>
  <c r="H84" i="26"/>
  <c r="H82" i="26"/>
  <c r="H80" i="26"/>
  <c r="H109" i="26"/>
  <c r="H107" i="26"/>
  <c r="H105" i="26"/>
  <c r="H103" i="26"/>
  <c r="H101" i="26"/>
  <c r="H99" i="26"/>
  <c r="H97" i="26"/>
  <c r="H95" i="26"/>
  <c r="H93" i="26"/>
  <c r="H91" i="26"/>
  <c r="H89" i="26"/>
  <c r="H87" i="26"/>
  <c r="H85" i="26"/>
  <c r="H83" i="26"/>
  <c r="L110" i="26"/>
  <c r="L106" i="26"/>
  <c r="L102" i="26"/>
  <c r="L98" i="26"/>
  <c r="L94" i="26"/>
  <c r="L90" i="26"/>
  <c r="L86" i="26"/>
  <c r="L108" i="26"/>
  <c r="L104" i="26"/>
  <c r="L100" i="26"/>
  <c r="L96" i="26"/>
  <c r="L92" i="26"/>
  <c r="L88" i="26"/>
  <c r="L84" i="26"/>
  <c r="L80" i="26"/>
  <c r="L81" i="26"/>
  <c r="L82" i="26"/>
  <c r="L83" i="26"/>
  <c r="L74" i="26"/>
  <c r="L76" i="26" s="1"/>
  <c r="H81" i="26"/>
  <c r="J83" i="26"/>
  <c r="E86" i="26"/>
  <c r="L87" i="26"/>
  <c r="E90" i="26"/>
  <c r="L91" i="26"/>
  <c r="E94" i="26"/>
  <c r="L95" i="26"/>
  <c r="E98" i="26"/>
  <c r="L99" i="26"/>
  <c r="E102" i="26"/>
  <c r="L103" i="26"/>
  <c r="E106" i="26"/>
  <c r="L107" i="26"/>
  <c r="H87" i="27"/>
  <c r="B91" i="27"/>
  <c r="B99" i="27"/>
  <c r="E107" i="26"/>
  <c r="E103" i="26"/>
  <c r="E99" i="26"/>
  <c r="E95" i="26"/>
  <c r="E91" i="26"/>
  <c r="E87" i="26"/>
  <c r="E109" i="26"/>
  <c r="E105" i="26"/>
  <c r="E101" i="26"/>
  <c r="E97" i="26"/>
  <c r="E93" i="26"/>
  <c r="E89" i="26"/>
  <c r="E85" i="26"/>
  <c r="E81" i="26"/>
  <c r="I107" i="26"/>
  <c r="I103" i="26"/>
  <c r="I99" i="26"/>
  <c r="I95" i="26"/>
  <c r="I91" i="26"/>
  <c r="I87" i="26"/>
  <c r="I109" i="26"/>
  <c r="I105" i="26"/>
  <c r="I101" i="26"/>
  <c r="I97" i="26"/>
  <c r="I93" i="26"/>
  <c r="I89" i="26"/>
  <c r="I85" i="26"/>
  <c r="I81" i="26"/>
  <c r="M107" i="26"/>
  <c r="M103" i="26"/>
  <c r="M99" i="26"/>
  <c r="M95" i="26"/>
  <c r="M91" i="26"/>
  <c r="M87" i="26"/>
  <c r="M109" i="26"/>
  <c r="M105" i="26"/>
  <c r="M101" i="26"/>
  <c r="M97" i="26"/>
  <c r="M93" i="26"/>
  <c r="M89" i="26"/>
  <c r="M85" i="26"/>
  <c r="M81" i="26"/>
  <c r="E74" i="26"/>
  <c r="E76" i="26" s="1"/>
  <c r="I74" i="26"/>
  <c r="I76" i="26" s="1"/>
  <c r="M74" i="26"/>
  <c r="M76" i="26" s="1"/>
  <c r="O80" i="26"/>
  <c r="O81" i="26"/>
  <c r="E82" i="26"/>
  <c r="K82" i="26"/>
  <c r="G84" i="26"/>
  <c r="M84" i="26"/>
  <c r="G85" i="26"/>
  <c r="G86" i="26"/>
  <c r="O86" i="26"/>
  <c r="G88" i="26"/>
  <c r="O88" i="26"/>
  <c r="G90" i="26"/>
  <c r="O90" i="26"/>
  <c r="G92" i="26"/>
  <c r="O92" i="26"/>
  <c r="G94" i="26"/>
  <c r="O94" i="26"/>
  <c r="G96" i="26"/>
  <c r="O96" i="26"/>
  <c r="G98" i="26"/>
  <c r="O98" i="26"/>
  <c r="G100" i="26"/>
  <c r="O100" i="26"/>
  <c r="G102" i="26"/>
  <c r="O102" i="26"/>
  <c r="G104" i="26"/>
  <c r="O104" i="26"/>
  <c r="G106" i="26"/>
  <c r="O106" i="26"/>
  <c r="G108" i="26"/>
  <c r="O108" i="26"/>
  <c r="G110" i="26"/>
  <c r="J81" i="27"/>
  <c r="G82" i="27"/>
  <c r="C80" i="26"/>
  <c r="G80" i="26"/>
  <c r="K80" i="26"/>
  <c r="M83" i="26"/>
  <c r="C84" i="26"/>
  <c r="I84" i="26"/>
  <c r="I86" i="26"/>
  <c r="I88" i="26"/>
  <c r="I90" i="26"/>
  <c r="I92" i="26"/>
  <c r="I94" i="26"/>
  <c r="I96" i="26"/>
  <c r="I98" i="26"/>
  <c r="I100" i="26"/>
  <c r="I102" i="26"/>
  <c r="I104" i="26"/>
  <c r="I106" i="26"/>
  <c r="I108" i="26"/>
  <c r="I110" i="26"/>
  <c r="B108" i="27"/>
  <c r="B104" i="27"/>
  <c r="B100" i="27"/>
  <c r="B96" i="27"/>
  <c r="B92" i="27"/>
  <c r="B109" i="27"/>
  <c r="B105" i="27"/>
  <c r="B101" i="27"/>
  <c r="B97" i="27"/>
  <c r="B93" i="27"/>
  <c r="B110" i="27"/>
  <c r="B106" i="27"/>
  <c r="B102" i="27"/>
  <c r="B98" i="27"/>
  <c r="B94" i="27"/>
  <c r="B90" i="27"/>
  <c r="B86" i="27"/>
  <c r="B82" i="27"/>
  <c r="B103" i="27"/>
  <c r="B95" i="27"/>
  <c r="B87" i="27"/>
  <c r="B83" i="27"/>
  <c r="B74" i="27"/>
  <c r="B76" i="27" s="1"/>
  <c r="B88" i="27"/>
  <c r="B84" i="27"/>
  <c r="B80" i="27"/>
  <c r="F108" i="27"/>
  <c r="F104" i="27"/>
  <c r="F100" i="27"/>
  <c r="F96" i="27"/>
  <c r="F92" i="27"/>
  <c r="F109" i="27"/>
  <c r="F105" i="27"/>
  <c r="F101" i="27"/>
  <c r="F97" i="27"/>
  <c r="F93" i="27"/>
  <c r="F110" i="27"/>
  <c r="F106" i="27"/>
  <c r="F102" i="27"/>
  <c r="F98" i="27"/>
  <c r="F94" i="27"/>
  <c r="F103" i="27"/>
  <c r="F95" i="27"/>
  <c r="F90" i="27"/>
  <c r="F86" i="27"/>
  <c r="F82" i="27"/>
  <c r="F87" i="27"/>
  <c r="F83" i="27"/>
  <c r="F74" i="27"/>
  <c r="F76" i="27" s="1"/>
  <c r="F107" i="27"/>
  <c r="F99" i="27"/>
  <c r="F91" i="27"/>
  <c r="F88" i="27"/>
  <c r="F84" i="27"/>
  <c r="F80" i="27"/>
  <c r="J108" i="27"/>
  <c r="J104" i="27"/>
  <c r="J100" i="27"/>
  <c r="J96" i="27"/>
  <c r="J92" i="27"/>
  <c r="J109" i="27"/>
  <c r="J105" i="27"/>
  <c r="J101" i="27"/>
  <c r="J97" i="27"/>
  <c r="J93" i="27"/>
  <c r="J110" i="27"/>
  <c r="J106" i="27"/>
  <c r="J102" i="27"/>
  <c r="J98" i="27"/>
  <c r="J94" i="27"/>
  <c r="J90" i="27"/>
  <c r="J86" i="27"/>
  <c r="J82" i="27"/>
  <c r="J107" i="27"/>
  <c r="J99" i="27"/>
  <c r="J91" i="27"/>
  <c r="J87" i="27"/>
  <c r="J83" i="27"/>
  <c r="J74" i="27"/>
  <c r="J76" i="27" s="1"/>
  <c r="J88" i="27"/>
  <c r="J84" i="27"/>
  <c r="J80" i="27"/>
  <c r="N108" i="27"/>
  <c r="N104" i="27"/>
  <c r="N100" i="27"/>
  <c r="N96" i="27"/>
  <c r="N92" i="27"/>
  <c r="N109" i="27"/>
  <c r="N105" i="27"/>
  <c r="N101" i="27"/>
  <c r="N97" i="27"/>
  <c r="N93" i="27"/>
  <c r="N110" i="27"/>
  <c r="N106" i="27"/>
  <c r="N102" i="27"/>
  <c r="N98" i="27"/>
  <c r="N94" i="27"/>
  <c r="N107" i="27"/>
  <c r="N99" i="27"/>
  <c r="N91" i="27"/>
  <c r="N86" i="27"/>
  <c r="N82" i="27"/>
  <c r="N90" i="27"/>
  <c r="N87" i="27"/>
  <c r="N83" i="27"/>
  <c r="N74" i="27"/>
  <c r="N76" i="27" s="1"/>
  <c r="N103" i="27"/>
  <c r="N95" i="27"/>
  <c r="N88" i="27"/>
  <c r="N84" i="27"/>
  <c r="N80" i="27"/>
  <c r="C88" i="27"/>
  <c r="C84" i="27"/>
  <c r="G108" i="27"/>
  <c r="G100" i="27"/>
  <c r="G92" i="27"/>
  <c r="G88" i="27"/>
  <c r="G84" i="27"/>
  <c r="K88" i="27"/>
  <c r="K84" i="27"/>
  <c r="O104" i="27"/>
  <c r="O96" i="27"/>
  <c r="O88" i="27"/>
  <c r="O84" i="27"/>
  <c r="N81" i="27"/>
  <c r="K82" i="27"/>
  <c r="F85" i="27"/>
  <c r="C86" i="27"/>
  <c r="N89" i="27"/>
  <c r="K90" i="27"/>
  <c r="O92" i="27"/>
  <c r="G96" i="27"/>
  <c r="O100" i="27"/>
  <c r="G104" i="27"/>
  <c r="O108" i="27"/>
  <c r="C109" i="26"/>
  <c r="C105" i="26"/>
  <c r="C101" i="26"/>
  <c r="C97" i="26"/>
  <c r="C93" i="26"/>
  <c r="C89" i="26"/>
  <c r="C107" i="26"/>
  <c r="C103" i="26"/>
  <c r="C99" i="26"/>
  <c r="C95" i="26"/>
  <c r="C91" i="26"/>
  <c r="C87" i="26"/>
  <c r="C83" i="26"/>
  <c r="G109" i="26"/>
  <c r="G105" i="26"/>
  <c r="G101" i="26"/>
  <c r="G97" i="26"/>
  <c r="G93" i="26"/>
  <c r="G89" i="26"/>
  <c r="G107" i="26"/>
  <c r="G103" i="26"/>
  <c r="G99" i="26"/>
  <c r="G95" i="26"/>
  <c r="G91" i="26"/>
  <c r="G87" i="26"/>
  <c r="G83" i="26"/>
  <c r="K109" i="26"/>
  <c r="K105" i="26"/>
  <c r="K101" i="26"/>
  <c r="K97" i="26"/>
  <c r="K93" i="26"/>
  <c r="K89" i="26"/>
  <c r="K85" i="26"/>
  <c r="K107" i="26"/>
  <c r="K103" i="26"/>
  <c r="K99" i="26"/>
  <c r="K95" i="26"/>
  <c r="K91" i="26"/>
  <c r="K87" i="26"/>
  <c r="K83" i="26"/>
  <c r="O109" i="26"/>
  <c r="O105" i="26"/>
  <c r="O101" i="26"/>
  <c r="O97" i="26"/>
  <c r="O93" i="26"/>
  <c r="O89" i="26"/>
  <c r="O85" i="26"/>
  <c r="O107" i="26"/>
  <c r="O103" i="26"/>
  <c r="O99" i="26"/>
  <c r="O95" i="26"/>
  <c r="O91" i="26"/>
  <c r="O87" i="26"/>
  <c r="O83" i="26"/>
  <c r="C74" i="26"/>
  <c r="C76" i="26" s="1"/>
  <c r="G74" i="26"/>
  <c r="G76" i="26" s="1"/>
  <c r="K74" i="26"/>
  <c r="K76" i="26" s="1"/>
  <c r="O74" i="26"/>
  <c r="O76" i="26" s="1"/>
  <c r="M80" i="26"/>
  <c r="G81" i="26"/>
  <c r="C82" i="26"/>
  <c r="M82" i="26"/>
  <c r="I83" i="26"/>
  <c r="E84" i="26"/>
  <c r="O84" i="26"/>
  <c r="C86" i="26"/>
  <c r="K86" i="26"/>
  <c r="C88" i="26"/>
  <c r="K88" i="26"/>
  <c r="C90" i="26"/>
  <c r="K90" i="26"/>
  <c r="C92" i="26"/>
  <c r="K92" i="26"/>
  <c r="C94" i="26"/>
  <c r="K94" i="26"/>
  <c r="C96" i="26"/>
  <c r="K96" i="26"/>
  <c r="C98" i="26"/>
  <c r="K98" i="26"/>
  <c r="C100" i="26"/>
  <c r="K100" i="26"/>
  <c r="C102" i="26"/>
  <c r="K102" i="26"/>
  <c r="C104" i="26"/>
  <c r="K104" i="26"/>
  <c r="C106" i="26"/>
  <c r="K106" i="26"/>
  <c r="C108" i="26"/>
  <c r="K108" i="26"/>
  <c r="C110" i="26"/>
  <c r="K110" i="26"/>
  <c r="C108" i="27"/>
  <c r="G89" i="27"/>
  <c r="K104" i="27"/>
  <c r="O89" i="27"/>
  <c r="B81" i="27"/>
  <c r="O82" i="27"/>
  <c r="J85" i="27"/>
  <c r="G86" i="27"/>
  <c r="B89" i="27"/>
  <c r="D107" i="28"/>
  <c r="D108" i="28"/>
  <c r="D104" i="28"/>
  <c r="D109" i="28"/>
  <c r="D105" i="28"/>
  <c r="D110" i="28"/>
  <c r="D106" i="28"/>
  <c r="D103" i="28"/>
  <c r="D99" i="28"/>
  <c r="D95" i="28"/>
  <c r="D91" i="28"/>
  <c r="D87" i="28"/>
  <c r="D83" i="28"/>
  <c r="D74" i="28"/>
  <c r="D76" i="28" s="1"/>
  <c r="D100" i="28"/>
  <c r="D96" i="28"/>
  <c r="D92" i="28"/>
  <c r="D88" i="28"/>
  <c r="D84" i="28"/>
  <c r="D80" i="28"/>
  <c r="D101" i="28"/>
  <c r="D97" i="28"/>
  <c r="D93" i="28"/>
  <c r="D89" i="28"/>
  <c r="D85" i="28"/>
  <c r="D81" i="28"/>
  <c r="D102" i="28"/>
  <c r="D98" i="28"/>
  <c r="D94" i="28"/>
  <c r="D90" i="28"/>
  <c r="D86" i="28"/>
  <c r="D82" i="28"/>
  <c r="H107" i="28"/>
  <c r="H108" i="28"/>
  <c r="H104" i="28"/>
  <c r="H109" i="28"/>
  <c r="H105" i="28"/>
  <c r="H110" i="28"/>
  <c r="H106" i="28"/>
  <c r="H103" i="28"/>
  <c r="H99" i="28"/>
  <c r="H95" i="28"/>
  <c r="H91" i="28"/>
  <c r="H87" i="28"/>
  <c r="H83" i="28"/>
  <c r="H74" i="28"/>
  <c r="H76" i="28" s="1"/>
  <c r="H100" i="28"/>
  <c r="H96" i="28"/>
  <c r="H92" i="28"/>
  <c r="H88" i="28"/>
  <c r="H84" i="28"/>
  <c r="H80" i="28"/>
  <c r="H101" i="28"/>
  <c r="H97" i="28"/>
  <c r="H93" i="28"/>
  <c r="H89" i="28"/>
  <c r="H85" i="28"/>
  <c r="H81" i="28"/>
  <c r="H102" i="28"/>
  <c r="H98" i="28"/>
  <c r="H94" i="28"/>
  <c r="H90" i="28"/>
  <c r="H86" i="28"/>
  <c r="H82" i="28"/>
  <c r="L107" i="28"/>
  <c r="L108" i="28"/>
  <c r="L104" i="28"/>
  <c r="L109" i="28"/>
  <c r="L105" i="28"/>
  <c r="L110" i="28"/>
  <c r="L106" i="28"/>
  <c r="L99" i="28"/>
  <c r="L95" i="28"/>
  <c r="L91" i="28"/>
  <c r="L87" i="28"/>
  <c r="L83" i="28"/>
  <c r="L74" i="28"/>
  <c r="L76" i="28" s="1"/>
  <c r="L103" i="28"/>
  <c r="L100" i="28"/>
  <c r="L96" i="28"/>
  <c r="L92" i="28"/>
  <c r="L88" i="28"/>
  <c r="L84" i="28"/>
  <c r="L80" i="28"/>
  <c r="L101" i="28"/>
  <c r="L97" i="28"/>
  <c r="L93" i="28"/>
  <c r="L89" i="28"/>
  <c r="L85" i="28"/>
  <c r="L81" i="28"/>
  <c r="L102" i="28"/>
  <c r="L98" i="28"/>
  <c r="L94" i="28"/>
  <c r="L90" i="28"/>
  <c r="L86" i="28"/>
  <c r="L82" i="28"/>
  <c r="E107" i="27"/>
  <c r="E103" i="27"/>
  <c r="E99" i="27"/>
  <c r="E95" i="27"/>
  <c r="E91" i="27"/>
  <c r="E108" i="27"/>
  <c r="E104" i="27"/>
  <c r="E100" i="27"/>
  <c r="E96" i="27"/>
  <c r="E92" i="27"/>
  <c r="E109" i="27"/>
  <c r="E105" i="27"/>
  <c r="E101" i="27"/>
  <c r="E97" i="27"/>
  <c r="E93" i="27"/>
  <c r="I107" i="27"/>
  <c r="I103" i="27"/>
  <c r="I99" i="27"/>
  <c r="I95" i="27"/>
  <c r="I91" i="27"/>
  <c r="I108" i="27"/>
  <c r="I104" i="27"/>
  <c r="I100" i="27"/>
  <c r="I96" i="27"/>
  <c r="I92" i="27"/>
  <c r="I109" i="27"/>
  <c r="I105" i="27"/>
  <c r="I101" i="27"/>
  <c r="I97" i="27"/>
  <c r="I93" i="27"/>
  <c r="M107" i="27"/>
  <c r="M103" i="27"/>
  <c r="M99" i="27"/>
  <c r="M95" i="27"/>
  <c r="M91" i="27"/>
  <c r="M108" i="27"/>
  <c r="M104" i="27"/>
  <c r="M100" i="27"/>
  <c r="M96" i="27"/>
  <c r="M92" i="27"/>
  <c r="M109" i="27"/>
  <c r="M105" i="27"/>
  <c r="M101" i="27"/>
  <c r="M97" i="27"/>
  <c r="M93" i="27"/>
  <c r="E74" i="27"/>
  <c r="E76" i="27" s="1"/>
  <c r="I74" i="27"/>
  <c r="I76" i="27" s="1"/>
  <c r="M74" i="27"/>
  <c r="M76" i="27" s="1"/>
  <c r="C81" i="27"/>
  <c r="G81" i="27"/>
  <c r="K81" i="27"/>
  <c r="O81" i="27"/>
  <c r="E83" i="27"/>
  <c r="I83" i="27"/>
  <c r="M83" i="27"/>
  <c r="C85" i="27"/>
  <c r="G85" i="27"/>
  <c r="K85" i="27"/>
  <c r="O85" i="27"/>
  <c r="E87" i="27"/>
  <c r="I87" i="27"/>
  <c r="M87" i="27"/>
  <c r="C89" i="27"/>
  <c r="K89" i="27"/>
  <c r="M90" i="27"/>
  <c r="C92" i="27"/>
  <c r="K96" i="27"/>
  <c r="I98" i="27"/>
  <c r="C100" i="27"/>
  <c r="I106" i="27"/>
  <c r="B100" i="28"/>
  <c r="F100" i="28"/>
  <c r="J104" i="28"/>
  <c r="N103" i="28"/>
  <c r="C109" i="27"/>
  <c r="C105" i="27"/>
  <c r="C101" i="27"/>
  <c r="C97" i="27"/>
  <c r="C93" i="27"/>
  <c r="C110" i="27"/>
  <c r="C106" i="27"/>
  <c r="C102" i="27"/>
  <c r="C98" i="27"/>
  <c r="C94" i="27"/>
  <c r="C107" i="27"/>
  <c r="C103" i="27"/>
  <c r="C99" i="27"/>
  <c r="C95" i="27"/>
  <c r="C91" i="27"/>
  <c r="G109" i="27"/>
  <c r="G105" i="27"/>
  <c r="G101" i="27"/>
  <c r="G97" i="27"/>
  <c r="G93" i="27"/>
  <c r="G110" i="27"/>
  <c r="G106" i="27"/>
  <c r="G102" i="27"/>
  <c r="G98" i="27"/>
  <c r="G94" i="27"/>
  <c r="G107" i="27"/>
  <c r="G103" i="27"/>
  <c r="G99" i="27"/>
  <c r="G95" i="27"/>
  <c r="G91" i="27"/>
  <c r="K109" i="27"/>
  <c r="K105" i="27"/>
  <c r="K101" i="27"/>
  <c r="K97" i="27"/>
  <c r="K93" i="27"/>
  <c r="K110" i="27"/>
  <c r="K106" i="27"/>
  <c r="K102" i="27"/>
  <c r="K98" i="27"/>
  <c r="K94" i="27"/>
  <c r="K107" i="27"/>
  <c r="K103" i="27"/>
  <c r="K99" i="27"/>
  <c r="K95" i="27"/>
  <c r="K91" i="27"/>
  <c r="O109" i="27"/>
  <c r="O105" i="27"/>
  <c r="O101" i="27"/>
  <c r="O97" i="27"/>
  <c r="O93" i="27"/>
  <c r="O110" i="27"/>
  <c r="O106" i="27"/>
  <c r="O102" i="27"/>
  <c r="O98" i="27"/>
  <c r="O94" i="27"/>
  <c r="O90" i="27"/>
  <c r="O107" i="27"/>
  <c r="O103" i="27"/>
  <c r="O99" i="27"/>
  <c r="O95" i="27"/>
  <c r="O91" i="27"/>
  <c r="C74" i="27"/>
  <c r="C76" i="27" s="1"/>
  <c r="G74" i="27"/>
  <c r="G76" i="27" s="1"/>
  <c r="K74" i="27"/>
  <c r="K76" i="27" s="1"/>
  <c r="O74" i="27"/>
  <c r="O76" i="27" s="1"/>
  <c r="E81" i="27"/>
  <c r="I81" i="27"/>
  <c r="M81" i="27"/>
  <c r="C83" i="27"/>
  <c r="G83" i="27"/>
  <c r="K83" i="27"/>
  <c r="O83" i="27"/>
  <c r="E85" i="27"/>
  <c r="I85" i="27"/>
  <c r="M85" i="27"/>
  <c r="C87" i="27"/>
  <c r="G87" i="27"/>
  <c r="K87" i="27"/>
  <c r="O87" i="27"/>
  <c r="E89" i="27"/>
  <c r="I89" i="27"/>
  <c r="M89" i="27"/>
  <c r="K92" i="27"/>
  <c r="I94" i="27"/>
  <c r="C96" i="27"/>
  <c r="K100" i="27"/>
  <c r="I102" i="27"/>
  <c r="C104" i="27"/>
  <c r="K108" i="27"/>
  <c r="I110" i="27"/>
  <c r="C100" i="28"/>
  <c r="G100" i="28"/>
  <c r="K104" i="28"/>
  <c r="O100" i="28"/>
  <c r="E108" i="28"/>
  <c r="E109" i="28"/>
  <c r="E105" i="28"/>
  <c r="E110" i="28"/>
  <c r="E106" i="28"/>
  <c r="E107" i="28"/>
  <c r="I108" i="28"/>
  <c r="I109" i="28"/>
  <c r="I105" i="28"/>
  <c r="I110" i="28"/>
  <c r="I106" i="28"/>
  <c r="I107" i="28"/>
  <c r="M108" i="28"/>
  <c r="M109" i="28"/>
  <c r="M105" i="28"/>
  <c r="M110" i="28"/>
  <c r="M106" i="28"/>
  <c r="M107" i="28"/>
  <c r="E74" i="28"/>
  <c r="E76" i="28" s="1"/>
  <c r="I74" i="28"/>
  <c r="I76" i="28" s="1"/>
  <c r="M74" i="28"/>
  <c r="M76" i="28" s="1"/>
  <c r="B80" i="28"/>
  <c r="F80" i="28"/>
  <c r="J80" i="28"/>
  <c r="N80" i="28"/>
  <c r="C81" i="28"/>
  <c r="G81" i="28"/>
  <c r="K81" i="28"/>
  <c r="O81" i="28"/>
  <c r="E83" i="28"/>
  <c r="I83" i="28"/>
  <c r="M83" i="28"/>
  <c r="B84" i="28"/>
  <c r="F84" i="28"/>
  <c r="J84" i="28"/>
  <c r="N84" i="28"/>
  <c r="C85" i="28"/>
  <c r="G85" i="28"/>
  <c r="K85" i="28"/>
  <c r="O85" i="28"/>
  <c r="E87" i="28"/>
  <c r="I87" i="28"/>
  <c r="M87" i="28"/>
  <c r="B88" i="28"/>
  <c r="F88" i="28"/>
  <c r="J88" i="28"/>
  <c r="N88" i="28"/>
  <c r="C89" i="28"/>
  <c r="G89" i="28"/>
  <c r="K89" i="28"/>
  <c r="O89" i="28"/>
  <c r="E91" i="28"/>
  <c r="I91" i="28"/>
  <c r="M91" i="28"/>
  <c r="B92" i="28"/>
  <c r="F92" i="28"/>
  <c r="J92" i="28"/>
  <c r="N92" i="28"/>
  <c r="C93" i="28"/>
  <c r="G93" i="28"/>
  <c r="K93" i="28"/>
  <c r="O93" i="28"/>
  <c r="E95" i="28"/>
  <c r="I95" i="28"/>
  <c r="M95" i="28"/>
  <c r="B96" i="28"/>
  <c r="F96" i="28"/>
  <c r="J96" i="28"/>
  <c r="N96" i="28"/>
  <c r="C97" i="28"/>
  <c r="G97" i="28"/>
  <c r="K97" i="28"/>
  <c r="O97" i="28"/>
  <c r="E99" i="28"/>
  <c r="I99" i="28"/>
  <c r="M99" i="28"/>
  <c r="J100" i="28"/>
  <c r="N100" i="28"/>
  <c r="C101" i="28"/>
  <c r="G101" i="28"/>
  <c r="K101" i="28"/>
  <c r="O101" i="28"/>
  <c r="E103" i="28"/>
  <c r="I103" i="28"/>
  <c r="E104" i="28"/>
  <c r="B109" i="28"/>
  <c r="B105" i="28"/>
  <c r="B110" i="28"/>
  <c r="B106" i="28"/>
  <c r="B107" i="28"/>
  <c r="B108" i="28"/>
  <c r="F109" i="28"/>
  <c r="F105" i="28"/>
  <c r="F110" i="28"/>
  <c r="F106" i="28"/>
  <c r="F107" i="28"/>
  <c r="F108" i="28"/>
  <c r="J109" i="28"/>
  <c r="J105" i="28"/>
  <c r="J110" i="28"/>
  <c r="J106" i="28"/>
  <c r="J107" i="28"/>
  <c r="J108" i="28"/>
  <c r="N109" i="28"/>
  <c r="N105" i="28"/>
  <c r="N110" i="28"/>
  <c r="N106" i="28"/>
  <c r="N107" i="28"/>
  <c r="N108" i="28"/>
  <c r="N104" i="28"/>
  <c r="B74" i="28"/>
  <c r="B76" i="28" s="1"/>
  <c r="F74" i="28"/>
  <c r="F76" i="28" s="1"/>
  <c r="J74" i="28"/>
  <c r="J76" i="28" s="1"/>
  <c r="N74" i="28"/>
  <c r="N76" i="28" s="1"/>
  <c r="C80" i="28"/>
  <c r="G80" i="28"/>
  <c r="K80" i="28"/>
  <c r="O80" i="28"/>
  <c r="E82" i="28"/>
  <c r="I82" i="28"/>
  <c r="M82" i="28"/>
  <c r="B83" i="28"/>
  <c r="F83" i="28"/>
  <c r="J83" i="28"/>
  <c r="N83" i="28"/>
  <c r="C84" i="28"/>
  <c r="G84" i="28"/>
  <c r="K84" i="28"/>
  <c r="O84" i="28"/>
  <c r="E86" i="28"/>
  <c r="I86" i="28"/>
  <c r="M86" i="28"/>
  <c r="B87" i="28"/>
  <c r="F87" i="28"/>
  <c r="J87" i="28"/>
  <c r="N87" i="28"/>
  <c r="C88" i="28"/>
  <c r="G88" i="28"/>
  <c r="K88" i="28"/>
  <c r="O88" i="28"/>
  <c r="E90" i="28"/>
  <c r="I90" i="28"/>
  <c r="M90" i="28"/>
  <c r="B91" i="28"/>
  <c r="F91" i="28"/>
  <c r="J91" i="28"/>
  <c r="N91" i="28"/>
  <c r="C92" i="28"/>
  <c r="G92" i="28"/>
  <c r="K92" i="28"/>
  <c r="O92" i="28"/>
  <c r="E94" i="28"/>
  <c r="I94" i="28"/>
  <c r="M94" i="28"/>
  <c r="B95" i="28"/>
  <c r="F95" i="28"/>
  <c r="J95" i="28"/>
  <c r="N95" i="28"/>
  <c r="C96" i="28"/>
  <c r="G96" i="28"/>
  <c r="K96" i="28"/>
  <c r="O96" i="28"/>
  <c r="E98" i="28"/>
  <c r="I98" i="28"/>
  <c r="M98" i="28"/>
  <c r="B99" i="28"/>
  <c r="F99" i="28"/>
  <c r="J99" i="28"/>
  <c r="N99" i="28"/>
  <c r="K100" i="28"/>
  <c r="E102" i="28"/>
  <c r="I102" i="28"/>
  <c r="M102" i="28"/>
  <c r="B103" i="28"/>
  <c r="F103" i="28"/>
  <c r="J103" i="28"/>
  <c r="F104" i="28"/>
  <c r="C110" i="28"/>
  <c r="C106" i="28"/>
  <c r="C107" i="28"/>
  <c r="C108" i="28"/>
  <c r="C109" i="28"/>
  <c r="C105" i="28"/>
  <c r="G110" i="28"/>
  <c r="G106" i="28"/>
  <c r="G107" i="28"/>
  <c r="G108" i="28"/>
  <c r="G109" i="28"/>
  <c r="G105" i="28"/>
  <c r="K110" i="28"/>
  <c r="K106" i="28"/>
  <c r="K107" i="28"/>
  <c r="K103" i="28"/>
  <c r="K108" i="28"/>
  <c r="K109" i="28"/>
  <c r="K105" i="28"/>
  <c r="O110" i="28"/>
  <c r="O106" i="28"/>
  <c r="O107" i="28"/>
  <c r="O103" i="28"/>
  <c r="O108" i="28"/>
  <c r="O109" i="28"/>
  <c r="O105" i="28"/>
  <c r="C74" i="28"/>
  <c r="C76" i="28" s="1"/>
  <c r="G74" i="28"/>
  <c r="G76" i="28" s="1"/>
  <c r="K74" i="28"/>
  <c r="K76" i="28" s="1"/>
  <c r="O74" i="28"/>
  <c r="O76" i="28" s="1"/>
  <c r="E81" i="28"/>
  <c r="I81" i="28"/>
  <c r="M81" i="28"/>
  <c r="B82" i="28"/>
  <c r="F82" i="28"/>
  <c r="J82" i="28"/>
  <c r="N82" i="28"/>
  <c r="C83" i="28"/>
  <c r="G83" i="28"/>
  <c r="K83" i="28"/>
  <c r="O83" i="28"/>
  <c r="E85" i="28"/>
  <c r="I85" i="28"/>
  <c r="M85" i="28"/>
  <c r="B86" i="28"/>
  <c r="F86" i="28"/>
  <c r="J86" i="28"/>
  <c r="N86" i="28"/>
  <c r="C87" i="28"/>
  <c r="G87" i="28"/>
  <c r="K87" i="28"/>
  <c r="O87" i="28"/>
  <c r="E89" i="28"/>
  <c r="I89" i="28"/>
  <c r="M89" i="28"/>
  <c r="B90" i="28"/>
  <c r="F90" i="28"/>
  <c r="J90" i="28"/>
  <c r="N90" i="28"/>
  <c r="C91" i="28"/>
  <c r="G91" i="28"/>
  <c r="K91" i="28"/>
  <c r="O91" i="28"/>
  <c r="E93" i="28"/>
  <c r="I93" i="28"/>
  <c r="M93" i="28"/>
  <c r="B94" i="28"/>
  <c r="F94" i="28"/>
  <c r="J94" i="28"/>
  <c r="N94" i="28"/>
  <c r="C95" i="28"/>
  <c r="G95" i="28"/>
  <c r="K95" i="28"/>
  <c r="O95" i="28"/>
  <c r="E97" i="28"/>
  <c r="I97" i="28"/>
  <c r="M97" i="28"/>
  <c r="B98" i="28"/>
  <c r="F98" i="28"/>
  <c r="J98" i="28"/>
  <c r="N98" i="28"/>
  <c r="C99" i="28"/>
  <c r="G99" i="28"/>
  <c r="K99" i="28"/>
  <c r="O99" i="28"/>
  <c r="E101" i="28"/>
  <c r="I101" i="28"/>
  <c r="M101" i="28"/>
  <c r="B102" i="28"/>
  <c r="F102" i="28"/>
  <c r="J102" i="28"/>
  <c r="N102" i="28"/>
  <c r="C103" i="28"/>
  <c r="G103" i="28"/>
  <c r="B104" i="28"/>
  <c r="G104" i="28"/>
  <c r="M104" i="28"/>
  <c r="E80" i="28"/>
  <c r="I80" i="28"/>
  <c r="M80" i="28"/>
  <c r="B81" i="28"/>
  <c r="F81" i="28"/>
  <c r="J81" i="28"/>
  <c r="N81" i="28"/>
  <c r="C82" i="28"/>
  <c r="G82" i="28"/>
  <c r="K82" i="28"/>
  <c r="O82" i="28"/>
  <c r="E84" i="28"/>
  <c r="I84" i="28"/>
  <c r="M84" i="28"/>
  <c r="B85" i="28"/>
  <c r="F85" i="28"/>
  <c r="J85" i="28"/>
  <c r="N85" i="28"/>
  <c r="C86" i="28"/>
  <c r="G86" i="28"/>
  <c r="K86" i="28"/>
  <c r="O86" i="28"/>
  <c r="E88" i="28"/>
  <c r="I88" i="28"/>
  <c r="M88" i="28"/>
  <c r="B89" i="28"/>
  <c r="F89" i="28"/>
  <c r="J89" i="28"/>
  <c r="N89" i="28"/>
  <c r="C90" i="28"/>
  <c r="G90" i="28"/>
  <c r="K90" i="28"/>
  <c r="O90" i="28"/>
  <c r="E92" i="28"/>
  <c r="I92" i="28"/>
  <c r="M92" i="28"/>
  <c r="B93" i="28"/>
  <c r="F93" i="28"/>
  <c r="J93" i="28"/>
  <c r="N93" i="28"/>
  <c r="C94" i="28"/>
  <c r="G94" i="28"/>
  <c r="K94" i="28"/>
  <c r="O94" i="28"/>
  <c r="E96" i="28"/>
  <c r="I96" i="28"/>
  <c r="M96" i="28"/>
  <c r="B97" i="28"/>
  <c r="F97" i="28"/>
  <c r="J97" i="28"/>
  <c r="N97" i="28"/>
  <c r="C98" i="28"/>
  <c r="G98" i="28"/>
  <c r="K98" i="28"/>
  <c r="O98" i="28"/>
  <c r="E100" i="28"/>
  <c r="I100" i="28"/>
  <c r="M100" i="28"/>
  <c r="B101" i="28"/>
  <c r="F101" i="28"/>
  <c r="J101" i="28"/>
  <c r="N101" i="28"/>
  <c r="C102" i="28"/>
  <c r="G102" i="28"/>
  <c r="K102" i="28"/>
  <c r="O102" i="28"/>
  <c r="M103" i="28"/>
  <c r="C104" i="28"/>
  <c r="I104" i="28"/>
  <c r="O104" i="28"/>
  <c r="C107" i="29"/>
  <c r="C103" i="29"/>
  <c r="C99" i="29"/>
  <c r="C108" i="29"/>
  <c r="C104" i="29"/>
  <c r="C100" i="29"/>
  <c r="C96" i="29"/>
  <c r="C109" i="29"/>
  <c r="C105" i="29"/>
  <c r="C101" i="29"/>
  <c r="C97" i="29"/>
  <c r="C110" i="29"/>
  <c r="C106" i="29"/>
  <c r="C102" i="29"/>
  <c r="C98" i="29"/>
  <c r="G107" i="29"/>
  <c r="G103" i="29"/>
  <c r="G99" i="29"/>
  <c r="G108" i="29"/>
  <c r="G104" i="29"/>
  <c r="G100" i="29"/>
  <c r="G96" i="29"/>
  <c r="G109" i="29"/>
  <c r="G105" i="29"/>
  <c r="G101" i="29"/>
  <c r="G97" i="29"/>
  <c r="G110" i="29"/>
  <c r="G106" i="29"/>
  <c r="G102" i="29"/>
  <c r="G98" i="29"/>
  <c r="K107" i="29"/>
  <c r="K103" i="29"/>
  <c r="K99" i="29"/>
  <c r="K95" i="29"/>
  <c r="K108" i="29"/>
  <c r="K104" i="29"/>
  <c r="K100" i="29"/>
  <c r="K96" i="29"/>
  <c r="K109" i="29"/>
  <c r="K105" i="29"/>
  <c r="K101" i="29"/>
  <c r="K97" i="29"/>
  <c r="K110" i="29"/>
  <c r="K106" i="29"/>
  <c r="K102" i="29"/>
  <c r="K98" i="29"/>
  <c r="O107" i="29"/>
  <c r="O103" i="29"/>
  <c r="O99" i="29"/>
  <c r="O95" i="29"/>
  <c r="O108" i="29"/>
  <c r="O104" i="29"/>
  <c r="O100" i="29"/>
  <c r="O96" i="29"/>
  <c r="O109" i="29"/>
  <c r="O105" i="29"/>
  <c r="O101" i="29"/>
  <c r="O97" i="29"/>
  <c r="O110" i="29"/>
  <c r="O106" i="29"/>
  <c r="O102" i="29"/>
  <c r="O98" i="29"/>
  <c r="C74" i="29"/>
  <c r="C76" i="29" s="1"/>
  <c r="G74" i="29"/>
  <c r="G76" i="29" s="1"/>
  <c r="K74" i="29"/>
  <c r="K76" i="29" s="1"/>
  <c r="O74" i="29"/>
  <c r="O76" i="29" s="1"/>
  <c r="D80" i="29"/>
  <c r="H80" i="29"/>
  <c r="L80" i="29"/>
  <c r="E81" i="29"/>
  <c r="I81" i="29"/>
  <c r="M81" i="29"/>
  <c r="B82" i="29"/>
  <c r="F82" i="29"/>
  <c r="J82" i="29"/>
  <c r="N82" i="29"/>
  <c r="C83" i="29"/>
  <c r="G83" i="29"/>
  <c r="K83" i="29"/>
  <c r="O83" i="29"/>
  <c r="D84" i="29"/>
  <c r="H84" i="29"/>
  <c r="L84" i="29"/>
  <c r="E85" i="29"/>
  <c r="I85" i="29"/>
  <c r="M85" i="29"/>
  <c r="B86" i="29"/>
  <c r="F86" i="29"/>
  <c r="J86" i="29"/>
  <c r="N86" i="29"/>
  <c r="C87" i="29"/>
  <c r="G87" i="29"/>
  <c r="K87" i="29"/>
  <c r="O87" i="29"/>
  <c r="D88" i="29"/>
  <c r="H88" i="29"/>
  <c r="L88" i="29"/>
  <c r="E89" i="29"/>
  <c r="I89" i="29"/>
  <c r="M89" i="29"/>
  <c r="B90" i="29"/>
  <c r="F90" i="29"/>
  <c r="J90" i="29"/>
  <c r="N90" i="29"/>
  <c r="C91" i="29"/>
  <c r="G91" i="29"/>
  <c r="K91" i="29"/>
  <c r="O91" i="29"/>
  <c r="H92" i="29"/>
  <c r="E93" i="29"/>
  <c r="I93" i="29"/>
  <c r="M93" i="29"/>
  <c r="B94" i="29"/>
  <c r="F94" i="29"/>
  <c r="J94" i="29"/>
  <c r="N94" i="29"/>
  <c r="C95" i="29"/>
  <c r="D108" i="29"/>
  <c r="D104" i="29"/>
  <c r="D100" i="29"/>
  <c r="D96" i="29"/>
  <c r="D109" i="29"/>
  <c r="D105" i="29"/>
  <c r="D101" i="29"/>
  <c r="D97" i="29"/>
  <c r="D110" i="29"/>
  <c r="D106" i="29"/>
  <c r="D102" i="29"/>
  <c r="D98" i="29"/>
  <c r="D107" i="29"/>
  <c r="D103" i="29"/>
  <c r="D99" i="29"/>
  <c r="H108" i="29"/>
  <c r="H104" i="29"/>
  <c r="H100" i="29"/>
  <c r="H96" i="29"/>
  <c r="H109" i="29"/>
  <c r="H105" i="29"/>
  <c r="H101" i="29"/>
  <c r="H97" i="29"/>
  <c r="H110" i="29"/>
  <c r="H106" i="29"/>
  <c r="H102" i="29"/>
  <c r="H98" i="29"/>
  <c r="H107" i="29"/>
  <c r="H103" i="29"/>
  <c r="H99" i="29"/>
  <c r="L108" i="29"/>
  <c r="L104" i="29"/>
  <c r="L100" i="29"/>
  <c r="L96" i="29"/>
  <c r="L109" i="29"/>
  <c r="L105" i="29"/>
  <c r="L101" i="29"/>
  <c r="L97" i="29"/>
  <c r="L110" i="29"/>
  <c r="L106" i="29"/>
  <c r="L102" i="29"/>
  <c r="L98" i="29"/>
  <c r="L107" i="29"/>
  <c r="L103" i="29"/>
  <c r="L99" i="29"/>
  <c r="L95" i="29"/>
  <c r="D74" i="29"/>
  <c r="D76" i="29" s="1"/>
  <c r="H74" i="29"/>
  <c r="H76" i="29" s="1"/>
  <c r="L74" i="29"/>
  <c r="L76" i="29" s="1"/>
  <c r="E80" i="29"/>
  <c r="I80" i="29"/>
  <c r="M80" i="29"/>
  <c r="B81" i="29"/>
  <c r="F81" i="29"/>
  <c r="J81" i="29"/>
  <c r="N81" i="29"/>
  <c r="C82" i="29"/>
  <c r="G82" i="29"/>
  <c r="K82" i="29"/>
  <c r="O82" i="29"/>
  <c r="D83" i="29"/>
  <c r="H83" i="29"/>
  <c r="L83" i="29"/>
  <c r="E84" i="29"/>
  <c r="I84" i="29"/>
  <c r="M84" i="29"/>
  <c r="B85" i="29"/>
  <c r="F85" i="29"/>
  <c r="J85" i="29"/>
  <c r="N85" i="29"/>
  <c r="C86" i="29"/>
  <c r="G86" i="29"/>
  <c r="K86" i="29"/>
  <c r="O86" i="29"/>
  <c r="D87" i="29"/>
  <c r="H87" i="29"/>
  <c r="L87" i="29"/>
  <c r="E88" i="29"/>
  <c r="I88" i="29"/>
  <c r="M88" i="29"/>
  <c r="B89" i="29"/>
  <c r="F89" i="29"/>
  <c r="J89" i="29"/>
  <c r="N89" i="29"/>
  <c r="C90" i="29"/>
  <c r="G90" i="29"/>
  <c r="K90" i="29"/>
  <c r="O90" i="29"/>
  <c r="D91" i="29"/>
  <c r="H91" i="29"/>
  <c r="L91" i="29"/>
  <c r="B93" i="29"/>
  <c r="F93" i="29"/>
  <c r="J93" i="29"/>
  <c r="N93" i="29"/>
  <c r="C94" i="29"/>
  <c r="G94" i="29"/>
  <c r="K94" i="29"/>
  <c r="O94" i="29"/>
  <c r="D95" i="29"/>
  <c r="E109" i="29"/>
  <c r="E105" i="29"/>
  <c r="E101" i="29"/>
  <c r="E97" i="29"/>
  <c r="E110" i="29"/>
  <c r="E106" i="29"/>
  <c r="E102" i="29"/>
  <c r="E98" i="29"/>
  <c r="E107" i="29"/>
  <c r="E103" i="29"/>
  <c r="E99" i="29"/>
  <c r="E108" i="29"/>
  <c r="E104" i="29"/>
  <c r="E100" i="29"/>
  <c r="E96" i="29"/>
  <c r="I109" i="29"/>
  <c r="I105" i="29"/>
  <c r="I101" i="29"/>
  <c r="I97" i="29"/>
  <c r="I110" i="29"/>
  <c r="I106" i="29"/>
  <c r="I102" i="29"/>
  <c r="I98" i="29"/>
  <c r="I107" i="29"/>
  <c r="I103" i="29"/>
  <c r="I99" i="29"/>
  <c r="I95" i="29"/>
  <c r="I108" i="29"/>
  <c r="I104" i="29"/>
  <c r="I100" i="29"/>
  <c r="I96" i="29"/>
  <c r="M109" i="29"/>
  <c r="M105" i="29"/>
  <c r="M101" i="29"/>
  <c r="M97" i="29"/>
  <c r="M110" i="29"/>
  <c r="M106" i="29"/>
  <c r="M102" i="29"/>
  <c r="M98" i="29"/>
  <c r="M107" i="29"/>
  <c r="M103" i="29"/>
  <c r="M99" i="29"/>
  <c r="M95" i="29"/>
  <c r="M108" i="29"/>
  <c r="M104" i="29"/>
  <c r="M100" i="29"/>
  <c r="M96" i="29"/>
  <c r="E74" i="29"/>
  <c r="E76" i="29" s="1"/>
  <c r="I74" i="29"/>
  <c r="I76" i="29" s="1"/>
  <c r="M74" i="29"/>
  <c r="M76" i="29" s="1"/>
  <c r="B80" i="29"/>
  <c r="F80" i="29"/>
  <c r="J80" i="29"/>
  <c r="N80" i="29"/>
  <c r="C81" i="29"/>
  <c r="G81" i="29"/>
  <c r="K81" i="29"/>
  <c r="O81" i="29"/>
  <c r="D82" i="29"/>
  <c r="H82" i="29"/>
  <c r="L82" i="29"/>
  <c r="E83" i="29"/>
  <c r="I83" i="29"/>
  <c r="M83" i="29"/>
  <c r="B84" i="29"/>
  <c r="F84" i="29"/>
  <c r="J84" i="29"/>
  <c r="N84" i="29"/>
  <c r="C85" i="29"/>
  <c r="G85" i="29"/>
  <c r="K85" i="29"/>
  <c r="O85" i="29"/>
  <c r="D86" i="29"/>
  <c r="H86" i="29"/>
  <c r="L86" i="29"/>
  <c r="E87" i="29"/>
  <c r="I87" i="29"/>
  <c r="M87" i="29"/>
  <c r="B88" i="29"/>
  <c r="F88" i="29"/>
  <c r="J88" i="29"/>
  <c r="N88" i="29"/>
  <c r="C89" i="29"/>
  <c r="G89" i="29"/>
  <c r="K89" i="29"/>
  <c r="O89" i="29"/>
  <c r="D90" i="29"/>
  <c r="H90" i="29"/>
  <c r="L90" i="29"/>
  <c r="E91" i="29"/>
  <c r="I91" i="29"/>
  <c r="M91" i="29"/>
  <c r="C93" i="29"/>
  <c r="G93" i="29"/>
  <c r="K93" i="29"/>
  <c r="O93" i="29"/>
  <c r="D94" i="29"/>
  <c r="H94" i="29"/>
  <c r="L94" i="29"/>
  <c r="E95" i="29"/>
  <c r="B110" i="29"/>
  <c r="B106" i="29"/>
  <c r="B102" i="29"/>
  <c r="B98" i="29"/>
  <c r="B107" i="29"/>
  <c r="B103" i="29"/>
  <c r="B99" i="29"/>
  <c r="B108" i="29"/>
  <c r="B104" i="29"/>
  <c r="B100" i="29"/>
  <c r="B96" i="29"/>
  <c r="B109" i="29"/>
  <c r="B105" i="29"/>
  <c r="B101" i="29"/>
  <c r="B97" i="29"/>
  <c r="F110" i="29"/>
  <c r="F106" i="29"/>
  <c r="F102" i="29"/>
  <c r="F98" i="29"/>
  <c r="F107" i="29"/>
  <c r="F103" i="29"/>
  <c r="F99" i="29"/>
  <c r="F95" i="29"/>
  <c r="F108" i="29"/>
  <c r="F104" i="29"/>
  <c r="F100" i="29"/>
  <c r="F96" i="29"/>
  <c r="F109" i="29"/>
  <c r="F105" i="29"/>
  <c r="F101" i="29"/>
  <c r="F97" i="29"/>
  <c r="J110" i="29"/>
  <c r="J106" i="29"/>
  <c r="J102" i="29"/>
  <c r="J98" i="29"/>
  <c r="J107" i="29"/>
  <c r="J103" i="29"/>
  <c r="J99" i="29"/>
  <c r="J95" i="29"/>
  <c r="J108" i="29"/>
  <c r="J104" i="29"/>
  <c r="J100" i="29"/>
  <c r="J96" i="29"/>
  <c r="J109" i="29"/>
  <c r="J105" i="29"/>
  <c r="J101" i="29"/>
  <c r="J97" i="29"/>
  <c r="N110" i="29"/>
  <c r="N106" i="29"/>
  <c r="N102" i="29"/>
  <c r="N98" i="29"/>
  <c r="N107" i="29"/>
  <c r="N103" i="29"/>
  <c r="N99" i="29"/>
  <c r="N95" i="29"/>
  <c r="N108" i="29"/>
  <c r="N104" i="29"/>
  <c r="N100" i="29"/>
  <c r="N96" i="29"/>
  <c r="N109" i="29"/>
  <c r="N105" i="29"/>
  <c r="N101" i="29"/>
  <c r="N97" i="29"/>
  <c r="B74" i="29"/>
  <c r="B76" i="29" s="1"/>
  <c r="F74" i="29"/>
  <c r="F76" i="29" s="1"/>
  <c r="J74" i="29"/>
  <c r="J76" i="29" s="1"/>
  <c r="N74" i="29"/>
  <c r="N76" i="29" s="1"/>
  <c r="C80" i="29"/>
  <c r="G80" i="29"/>
  <c r="K80" i="29"/>
  <c r="O80" i="29"/>
  <c r="D81" i="29"/>
  <c r="H81" i="29"/>
  <c r="L81" i="29"/>
  <c r="E82" i="29"/>
  <c r="I82" i="29"/>
  <c r="M82" i="29"/>
  <c r="B83" i="29"/>
  <c r="F83" i="29"/>
  <c r="J83" i="29"/>
  <c r="N83" i="29"/>
  <c r="C84" i="29"/>
  <c r="G84" i="29"/>
  <c r="K84" i="29"/>
  <c r="O84" i="29"/>
  <c r="D85" i="29"/>
  <c r="H85" i="29"/>
  <c r="L85" i="29"/>
  <c r="E86" i="29"/>
  <c r="I86" i="29"/>
  <c r="M86" i="29"/>
  <c r="B87" i="29"/>
  <c r="F87" i="29"/>
  <c r="J87" i="29"/>
  <c r="N87" i="29"/>
  <c r="C88" i="29"/>
  <c r="G88" i="29"/>
  <c r="K88" i="29"/>
  <c r="O88" i="29"/>
  <c r="D89" i="29"/>
  <c r="H89" i="29"/>
  <c r="L89" i="29"/>
  <c r="E90" i="29"/>
  <c r="I90" i="29"/>
  <c r="M90" i="29"/>
  <c r="B91" i="29"/>
  <c r="F91" i="29"/>
  <c r="J91" i="29"/>
  <c r="N91" i="29"/>
  <c r="C92" i="29"/>
  <c r="G92" i="29"/>
  <c r="K92" i="29"/>
  <c r="O92" i="29"/>
  <c r="D93" i="29"/>
  <c r="H93" i="29"/>
  <c r="L93" i="29"/>
  <c r="E94" i="29"/>
  <c r="I94" i="29"/>
  <c r="M94" i="29"/>
  <c r="B95" i="29"/>
  <c r="G95" i="29"/>
  <c r="O91" i="48"/>
  <c r="O100" i="48"/>
  <c r="J110" i="50"/>
  <c r="J106" i="50"/>
  <c r="J102" i="50"/>
  <c r="J105" i="50"/>
  <c r="J104" i="50"/>
  <c r="J103" i="50"/>
  <c r="J107" i="50"/>
  <c r="N86" i="52"/>
  <c r="N84" i="52"/>
  <c r="N85" i="52"/>
  <c r="E95" i="52"/>
  <c r="E99" i="61"/>
  <c r="E88" i="61"/>
  <c r="E84" i="61"/>
  <c r="E80" i="61"/>
  <c r="I88" i="61"/>
  <c r="I107" i="61"/>
  <c r="M83" i="61"/>
  <c r="M87" i="61"/>
  <c r="H76" i="61"/>
  <c r="D91" i="54"/>
  <c r="H103" i="54"/>
  <c r="L91" i="54"/>
  <c r="N74" i="54"/>
  <c r="N76" i="54" s="1"/>
  <c r="N83" i="54"/>
  <c r="K84" i="54"/>
  <c r="C88" i="54"/>
  <c r="J93" i="54"/>
  <c r="J105" i="51"/>
  <c r="J106" i="51"/>
  <c r="F93" i="61"/>
  <c r="F100" i="61"/>
  <c r="F91" i="61"/>
  <c r="E106" i="54"/>
  <c r="E102" i="54"/>
  <c r="E98" i="54"/>
  <c r="E94" i="54"/>
  <c r="E110" i="54"/>
  <c r="E107" i="54"/>
  <c r="E103" i="54"/>
  <c r="E99" i="54"/>
  <c r="E95" i="54"/>
  <c r="E109" i="54"/>
  <c r="E105" i="54"/>
  <c r="E101" i="54"/>
  <c r="E97" i="54"/>
  <c r="E93" i="54"/>
  <c r="E108" i="54"/>
  <c r="E100" i="54"/>
  <c r="E91" i="54"/>
  <c r="E87" i="54"/>
  <c r="E83" i="54"/>
  <c r="E74" i="54"/>
  <c r="E76" i="54" s="1"/>
  <c r="E92" i="54"/>
  <c r="E88" i="54"/>
  <c r="E84" i="54"/>
  <c r="E80" i="54"/>
  <c r="E104" i="54"/>
  <c r="E96" i="54"/>
  <c r="E89" i="54"/>
  <c r="E85" i="54"/>
  <c r="E81" i="54"/>
  <c r="I106" i="54"/>
  <c r="I102" i="54"/>
  <c r="I98" i="54"/>
  <c r="I94" i="54"/>
  <c r="I110" i="54"/>
  <c r="I107" i="54"/>
  <c r="I103" i="54"/>
  <c r="I99" i="54"/>
  <c r="I95" i="54"/>
  <c r="I109" i="54"/>
  <c r="I105" i="54"/>
  <c r="I101" i="54"/>
  <c r="I97" i="54"/>
  <c r="I93" i="54"/>
  <c r="I91" i="54"/>
  <c r="I87" i="54"/>
  <c r="I83" i="54"/>
  <c r="I74" i="54"/>
  <c r="I76" i="54" s="1"/>
  <c r="I104" i="54"/>
  <c r="I96" i="54"/>
  <c r="I92" i="54"/>
  <c r="I88" i="54"/>
  <c r="I84" i="54"/>
  <c r="I80" i="54"/>
  <c r="I89" i="54"/>
  <c r="I85" i="54"/>
  <c r="I81" i="54"/>
  <c r="I108" i="54"/>
  <c r="I100" i="54"/>
  <c r="M106" i="54"/>
  <c r="M102" i="54"/>
  <c r="M98" i="54"/>
  <c r="M94" i="54"/>
  <c r="M110" i="54"/>
  <c r="M107" i="54"/>
  <c r="M103" i="54"/>
  <c r="M99" i="54"/>
  <c r="M95" i="54"/>
  <c r="M109" i="54"/>
  <c r="M105" i="54"/>
  <c r="M101" i="54"/>
  <c r="M97" i="54"/>
  <c r="M93" i="54"/>
  <c r="M104" i="54"/>
  <c r="M96" i="54"/>
  <c r="M91" i="54"/>
  <c r="M87" i="54"/>
  <c r="M83" i="54"/>
  <c r="M74" i="54"/>
  <c r="M76" i="54" s="1"/>
  <c r="M92" i="54"/>
  <c r="M88" i="54"/>
  <c r="M84" i="54"/>
  <c r="M80" i="54"/>
  <c r="M108" i="54"/>
  <c r="M100" i="54"/>
  <c r="M89" i="54"/>
  <c r="M85" i="54"/>
  <c r="M81" i="54"/>
  <c r="F109" i="54"/>
  <c r="F101" i="54"/>
  <c r="N105" i="54"/>
  <c r="N97" i="54"/>
  <c r="K106" i="54"/>
  <c r="K98" i="54"/>
  <c r="H110" i="54"/>
  <c r="H107" i="54"/>
  <c r="H99" i="54"/>
  <c r="B74" i="54"/>
  <c r="B76" i="54" s="1"/>
  <c r="E82" i="54"/>
  <c r="B83" i="54"/>
  <c r="O84" i="54"/>
  <c r="L85" i="54"/>
  <c r="M86" i="54"/>
  <c r="J87" i="54"/>
  <c r="G88" i="54"/>
  <c r="D89" i="54"/>
  <c r="E90" i="54"/>
  <c r="B91" i="54"/>
  <c r="O92" i="54"/>
  <c r="J106" i="48"/>
  <c r="O92" i="48"/>
  <c r="N80" i="49"/>
  <c r="N86" i="49"/>
  <c r="J107" i="51"/>
  <c r="C85" i="61"/>
  <c r="C81" i="61"/>
  <c r="C86" i="61"/>
  <c r="C82" i="61"/>
  <c r="K85" i="61"/>
  <c r="K81" i="61"/>
  <c r="K86" i="61"/>
  <c r="K82" i="61"/>
  <c r="K90" i="61"/>
  <c r="F74" i="54"/>
  <c r="F76" i="54" s="1"/>
  <c r="I82" i="54"/>
  <c r="F83" i="54"/>
  <c r="C84" i="54"/>
  <c r="N87" i="54"/>
  <c r="K88" i="54"/>
  <c r="H89" i="54"/>
  <c r="I90" i="54"/>
  <c r="F91" i="54"/>
  <c r="C92" i="54"/>
  <c r="C94" i="54"/>
  <c r="O88" i="48"/>
  <c r="O95" i="48"/>
  <c r="E94" i="52"/>
  <c r="B81" i="52"/>
  <c r="H110" i="61"/>
  <c r="H89" i="61"/>
  <c r="L93" i="61"/>
  <c r="L83" i="61"/>
  <c r="M80" i="61"/>
  <c r="K101" i="61"/>
  <c r="C91" i="54"/>
  <c r="G102" i="54"/>
  <c r="K93" i="54"/>
  <c r="O106" i="54"/>
  <c r="J74" i="54"/>
  <c r="J76" i="54" s="1"/>
  <c r="M82" i="54"/>
  <c r="J83" i="54"/>
  <c r="G84" i="54"/>
  <c r="D85" i="54"/>
  <c r="E86" i="54"/>
  <c r="M90" i="54"/>
  <c r="B110" i="54"/>
  <c r="B107" i="54"/>
  <c r="B103" i="54"/>
  <c r="B99" i="54"/>
  <c r="B95" i="54"/>
  <c r="B108" i="54"/>
  <c r="B104" i="54"/>
  <c r="B100" i="54"/>
  <c r="B96" i="54"/>
  <c r="B106" i="54"/>
  <c r="B102" i="54"/>
  <c r="B98" i="54"/>
  <c r="B94" i="54"/>
  <c r="F110" i="54"/>
  <c r="F107" i="54"/>
  <c r="F103" i="54"/>
  <c r="F99" i="54"/>
  <c r="F95" i="54"/>
  <c r="F108" i="54"/>
  <c r="F104" i="54"/>
  <c r="F100" i="54"/>
  <c r="F96" i="54"/>
  <c r="F106" i="54"/>
  <c r="F102" i="54"/>
  <c r="F98" i="54"/>
  <c r="F94" i="54"/>
  <c r="J110" i="54"/>
  <c r="J107" i="54"/>
  <c r="J103" i="54"/>
  <c r="J99" i="54"/>
  <c r="J95" i="54"/>
  <c r="J108" i="54"/>
  <c r="J104" i="54"/>
  <c r="J100" i="54"/>
  <c r="J96" i="54"/>
  <c r="J106" i="54"/>
  <c r="J102" i="54"/>
  <c r="J98" i="54"/>
  <c r="J94" i="54"/>
  <c r="N110" i="54"/>
  <c r="N107" i="54"/>
  <c r="N103" i="54"/>
  <c r="N99" i="54"/>
  <c r="N95" i="54"/>
  <c r="N108" i="54"/>
  <c r="N104" i="54"/>
  <c r="N100" i="54"/>
  <c r="N96" i="54"/>
  <c r="N106" i="54"/>
  <c r="N102" i="54"/>
  <c r="N98" i="54"/>
  <c r="N94" i="54"/>
  <c r="C74" i="54"/>
  <c r="C76" i="54" s="1"/>
  <c r="G74" i="54"/>
  <c r="G76" i="54" s="1"/>
  <c r="K74" i="54"/>
  <c r="K76" i="54" s="1"/>
  <c r="O74" i="54"/>
  <c r="O76" i="54" s="1"/>
  <c r="D80" i="54"/>
  <c r="H80" i="54"/>
  <c r="L80" i="54"/>
  <c r="B82" i="54"/>
  <c r="F82" i="54"/>
  <c r="J82" i="54"/>
  <c r="N82" i="54"/>
  <c r="C83" i="54"/>
  <c r="G83" i="54"/>
  <c r="K83" i="54"/>
  <c r="O83" i="54"/>
  <c r="D84" i="54"/>
  <c r="H84" i="54"/>
  <c r="L84" i="54"/>
  <c r="B86" i="54"/>
  <c r="F86" i="54"/>
  <c r="J86" i="54"/>
  <c r="N86" i="54"/>
  <c r="C87" i="54"/>
  <c r="G87" i="54"/>
  <c r="K87" i="54"/>
  <c r="O87" i="54"/>
  <c r="D88" i="54"/>
  <c r="H88" i="54"/>
  <c r="L88" i="54"/>
  <c r="B90" i="54"/>
  <c r="F90" i="54"/>
  <c r="J90" i="54"/>
  <c r="N90" i="54"/>
  <c r="G91" i="54"/>
  <c r="K91" i="54"/>
  <c r="O91" i="54"/>
  <c r="D92" i="54"/>
  <c r="H92" i="54"/>
  <c r="L92" i="54"/>
  <c r="F93" i="54"/>
  <c r="G94" i="54"/>
  <c r="D95" i="54"/>
  <c r="B97" i="54"/>
  <c r="O98" i="54"/>
  <c r="L99" i="54"/>
  <c r="J101" i="54"/>
  <c r="D103" i="54"/>
  <c r="B105" i="54"/>
  <c r="L107" i="54"/>
  <c r="J109" i="54"/>
  <c r="L110" i="54"/>
  <c r="C108" i="54"/>
  <c r="C104" i="54"/>
  <c r="C100" i="54"/>
  <c r="C96" i="54"/>
  <c r="C109" i="54"/>
  <c r="C105" i="54"/>
  <c r="C101" i="54"/>
  <c r="C97" i="54"/>
  <c r="C110" i="54"/>
  <c r="C107" i="54"/>
  <c r="C103" i="54"/>
  <c r="C99" i="54"/>
  <c r="C95" i="54"/>
  <c r="G108" i="54"/>
  <c r="G104" i="54"/>
  <c r="G100" i="54"/>
  <c r="G96" i="54"/>
  <c r="G109" i="54"/>
  <c r="G105" i="54"/>
  <c r="G101" i="54"/>
  <c r="G97" i="54"/>
  <c r="G110" i="54"/>
  <c r="G107" i="54"/>
  <c r="G103" i="54"/>
  <c r="G99" i="54"/>
  <c r="G95" i="54"/>
  <c r="K108" i="54"/>
  <c r="K104" i="54"/>
  <c r="K100" i="54"/>
  <c r="K96" i="54"/>
  <c r="K109" i="54"/>
  <c r="K105" i="54"/>
  <c r="K101" i="54"/>
  <c r="K97" i="54"/>
  <c r="K110" i="54"/>
  <c r="K107" i="54"/>
  <c r="K103" i="54"/>
  <c r="K99" i="54"/>
  <c r="K95" i="54"/>
  <c r="O108" i="54"/>
  <c r="O104" i="54"/>
  <c r="O100" i="54"/>
  <c r="O96" i="54"/>
  <c r="O109" i="54"/>
  <c r="O105" i="54"/>
  <c r="O101" i="54"/>
  <c r="O97" i="54"/>
  <c r="O93" i="54"/>
  <c r="O110" i="54"/>
  <c r="O107" i="54"/>
  <c r="O103" i="54"/>
  <c r="O99" i="54"/>
  <c r="O95" i="54"/>
  <c r="D74" i="54"/>
  <c r="D76" i="54" s="1"/>
  <c r="H74" i="54"/>
  <c r="H76" i="54" s="1"/>
  <c r="L74" i="54"/>
  <c r="L76" i="54" s="1"/>
  <c r="B81" i="54"/>
  <c r="F81" i="54"/>
  <c r="J81" i="54"/>
  <c r="N81" i="54"/>
  <c r="C82" i="54"/>
  <c r="G82" i="54"/>
  <c r="K82" i="54"/>
  <c r="O82" i="54"/>
  <c r="D83" i="54"/>
  <c r="H83" i="54"/>
  <c r="L83" i="54"/>
  <c r="B85" i="54"/>
  <c r="F85" i="54"/>
  <c r="J85" i="54"/>
  <c r="N85" i="54"/>
  <c r="C86" i="54"/>
  <c r="G86" i="54"/>
  <c r="K86" i="54"/>
  <c r="O86" i="54"/>
  <c r="D87" i="54"/>
  <c r="H87" i="54"/>
  <c r="L87" i="54"/>
  <c r="B89" i="54"/>
  <c r="F89" i="54"/>
  <c r="J89" i="54"/>
  <c r="N89" i="54"/>
  <c r="C90" i="54"/>
  <c r="G90" i="54"/>
  <c r="K90" i="54"/>
  <c r="O90" i="54"/>
  <c r="H91" i="54"/>
  <c r="B93" i="54"/>
  <c r="G93" i="54"/>
  <c r="N93" i="54"/>
  <c r="K94" i="54"/>
  <c r="H95" i="54"/>
  <c r="F97" i="54"/>
  <c r="C98" i="54"/>
  <c r="N101" i="54"/>
  <c r="K102" i="54"/>
  <c r="F105" i="54"/>
  <c r="C106" i="54"/>
  <c r="N109" i="54"/>
  <c r="H105" i="61"/>
  <c r="L86" i="61"/>
  <c r="D109" i="54"/>
  <c r="D105" i="54"/>
  <c r="D101" i="54"/>
  <c r="D97" i="54"/>
  <c r="D106" i="54"/>
  <c r="D102" i="54"/>
  <c r="D98" i="54"/>
  <c r="D94" i="54"/>
  <c r="D108" i="54"/>
  <c r="D104" i="54"/>
  <c r="D100" i="54"/>
  <c r="D96" i="54"/>
  <c r="H109" i="54"/>
  <c r="H105" i="54"/>
  <c r="H101" i="54"/>
  <c r="H97" i="54"/>
  <c r="H106" i="54"/>
  <c r="H102" i="54"/>
  <c r="H98" i="54"/>
  <c r="H94" i="54"/>
  <c r="H108" i="54"/>
  <c r="H104" i="54"/>
  <c r="H100" i="54"/>
  <c r="H96" i="54"/>
  <c r="L109" i="54"/>
  <c r="L105" i="54"/>
  <c r="L101" i="54"/>
  <c r="L97" i="54"/>
  <c r="L93" i="54"/>
  <c r="L106" i="54"/>
  <c r="L102" i="54"/>
  <c r="L98" i="54"/>
  <c r="L94" i="54"/>
  <c r="L108" i="54"/>
  <c r="L104" i="54"/>
  <c r="L100" i="54"/>
  <c r="L96" i="54"/>
  <c r="B80" i="54"/>
  <c r="F80" i="54"/>
  <c r="J80" i="54"/>
  <c r="N80" i="54"/>
  <c r="C81" i="54"/>
  <c r="G81" i="54"/>
  <c r="K81" i="54"/>
  <c r="O81" i="54"/>
  <c r="D82" i="54"/>
  <c r="H82" i="54"/>
  <c r="L82" i="54"/>
  <c r="B84" i="54"/>
  <c r="F84" i="54"/>
  <c r="J84" i="54"/>
  <c r="N84" i="54"/>
  <c r="C85" i="54"/>
  <c r="G85" i="54"/>
  <c r="K85" i="54"/>
  <c r="O85" i="54"/>
  <c r="D86" i="54"/>
  <c r="H86" i="54"/>
  <c r="L86" i="54"/>
  <c r="B88" i="54"/>
  <c r="F88" i="54"/>
  <c r="J88" i="54"/>
  <c r="N88" i="54"/>
  <c r="C89" i="54"/>
  <c r="G89" i="54"/>
  <c r="K89" i="54"/>
  <c r="O89" i="54"/>
  <c r="D90" i="54"/>
  <c r="H90" i="54"/>
  <c r="L90" i="54"/>
  <c r="B92" i="54"/>
  <c r="F92" i="54"/>
  <c r="J92" i="54"/>
  <c r="N92" i="54"/>
  <c r="C93" i="54"/>
  <c r="H93" i="54"/>
  <c r="O94" i="54"/>
  <c r="L95" i="54"/>
  <c r="J97" i="54"/>
  <c r="G98" i="54"/>
  <c r="D99" i="54"/>
  <c r="B101" i="54"/>
  <c r="O102" i="54"/>
  <c r="L103" i="54"/>
  <c r="J105" i="54"/>
  <c r="G106" i="54"/>
  <c r="D107" i="54"/>
  <c r="B109" i="54"/>
  <c r="D110" i="54"/>
  <c r="O81" i="56"/>
  <c r="O95" i="53"/>
  <c r="L91" i="53"/>
  <c r="H101" i="53"/>
  <c r="G92" i="53"/>
  <c r="D101" i="53"/>
  <c r="B97" i="53"/>
  <c r="M100" i="53"/>
  <c r="J101" i="53"/>
  <c r="I102" i="53"/>
  <c r="F103" i="53"/>
  <c r="E97" i="53"/>
  <c r="E110" i="53"/>
  <c r="D109" i="53"/>
  <c r="C94" i="53"/>
  <c r="M106" i="53"/>
  <c r="N99" i="53"/>
  <c r="M105" i="53"/>
  <c r="N94" i="53"/>
  <c r="N101" i="53"/>
  <c r="J103" i="53"/>
  <c r="F107" i="53"/>
  <c r="B98" i="53"/>
  <c r="F97" i="53"/>
  <c r="J102" i="53"/>
  <c r="N106" i="53"/>
  <c r="J89" i="53"/>
  <c r="K91" i="53"/>
  <c r="I93" i="53"/>
  <c r="I96" i="53"/>
  <c r="K98" i="53"/>
  <c r="L100" i="53"/>
  <c r="E102" i="53"/>
  <c r="B101" i="53"/>
  <c r="J94" i="53"/>
  <c r="D88" i="53"/>
  <c r="D95" i="53"/>
  <c r="D104" i="53"/>
  <c r="C108" i="53"/>
  <c r="O88" i="53"/>
  <c r="F90" i="53"/>
  <c r="F99" i="53"/>
  <c r="K105" i="52"/>
  <c r="K104" i="52"/>
  <c r="J106" i="52"/>
  <c r="J105" i="52"/>
  <c r="N87" i="52"/>
  <c r="N89" i="52"/>
  <c r="N88" i="52"/>
  <c r="L107" i="52"/>
  <c r="O89" i="52"/>
  <c r="N81" i="52"/>
  <c r="J81" i="52"/>
  <c r="F81" i="52"/>
  <c r="N80" i="52"/>
  <c r="J80" i="52"/>
  <c r="J108" i="52"/>
  <c r="H87" i="52"/>
  <c r="D103" i="52"/>
  <c r="C88" i="52"/>
  <c r="B104" i="52"/>
  <c r="E90" i="52"/>
  <c r="I84" i="52"/>
  <c r="E104" i="52"/>
  <c r="I107" i="52"/>
  <c r="M104" i="52"/>
  <c r="B109" i="52"/>
  <c r="F85" i="52"/>
  <c r="F93" i="51"/>
  <c r="N86" i="51"/>
  <c r="J90" i="51"/>
  <c r="K82" i="51"/>
  <c r="C74" i="51"/>
  <c r="C76" i="51" s="1"/>
  <c r="E81" i="51"/>
  <c r="M94" i="51"/>
  <c r="J108" i="50"/>
  <c r="J109" i="50"/>
  <c r="I108" i="50"/>
  <c r="N109" i="50"/>
  <c r="M108" i="50"/>
  <c r="L107" i="50"/>
  <c r="L110" i="50"/>
  <c r="K109" i="50"/>
  <c r="F109" i="50"/>
  <c r="E108" i="50"/>
  <c r="D110" i="50"/>
  <c r="D107" i="50"/>
  <c r="C105" i="50"/>
  <c r="J106" i="49"/>
  <c r="C81" i="49"/>
  <c r="J74" i="49"/>
  <c r="J76" i="49" s="1"/>
  <c r="H95" i="49"/>
  <c r="H91" i="49"/>
  <c r="G93" i="49"/>
  <c r="O85" i="49"/>
  <c r="O81" i="49"/>
  <c r="O84" i="49"/>
  <c r="K81" i="49"/>
  <c r="I92" i="49"/>
  <c r="G94" i="49"/>
  <c r="G89" i="49"/>
  <c r="L110" i="49"/>
  <c r="K80" i="49"/>
  <c r="J80" i="49"/>
  <c r="I87" i="49"/>
  <c r="H81" i="49"/>
  <c r="H82" i="49"/>
  <c r="H86" i="49"/>
  <c r="G81" i="49"/>
  <c r="G84" i="49"/>
  <c r="C80" i="49"/>
  <c r="N86" i="48"/>
  <c r="O82" i="48"/>
  <c r="O86" i="48"/>
  <c r="O90" i="48"/>
  <c r="O93" i="48"/>
  <c r="O81" i="48"/>
  <c r="O89" i="48"/>
  <c r="O101" i="48"/>
  <c r="O98" i="48"/>
  <c r="O97" i="48"/>
  <c r="O99" i="48"/>
  <c r="K102" i="48"/>
  <c r="J85" i="48"/>
  <c r="N85" i="48"/>
  <c r="I81" i="48"/>
  <c r="G85" i="48"/>
  <c r="F85" i="48"/>
  <c r="B87" i="48"/>
  <c r="E81" i="48"/>
  <c r="C102" i="48"/>
  <c r="N82" i="48"/>
  <c r="C74" i="48"/>
  <c r="E85" i="48"/>
  <c r="I85" i="48"/>
  <c r="M85" i="48"/>
  <c r="J82" i="48"/>
  <c r="C83" i="48"/>
  <c r="O74" i="48"/>
  <c r="O76" i="48" s="1"/>
  <c r="H86" i="47"/>
  <c r="D86" i="47"/>
  <c r="L84" i="47"/>
  <c r="K109" i="47"/>
  <c r="N83" i="47"/>
  <c r="O107" i="47"/>
  <c r="M81" i="47"/>
  <c r="J84" i="47"/>
  <c r="I110" i="47"/>
  <c r="F86" i="47"/>
  <c r="E86" i="47"/>
  <c r="B84" i="47"/>
  <c r="C107" i="47"/>
  <c r="G87" i="47"/>
  <c r="D84" i="47"/>
  <c r="H84" i="47"/>
  <c r="M110" i="47"/>
  <c r="M82" i="59"/>
  <c r="L85" i="59"/>
  <c r="K109" i="59"/>
  <c r="J106" i="59"/>
  <c r="J105" i="59"/>
  <c r="I74" i="59"/>
  <c r="I76" i="59" s="1"/>
  <c r="H95" i="59"/>
  <c r="E82" i="59"/>
  <c r="E94" i="59"/>
  <c r="E97" i="59"/>
  <c r="E96" i="59"/>
  <c r="E95" i="59"/>
  <c r="B87" i="59"/>
  <c r="I92" i="59"/>
  <c r="E86" i="59"/>
  <c r="D85" i="59"/>
  <c r="C108" i="59"/>
  <c r="N84" i="59"/>
  <c r="M86" i="59"/>
  <c r="L81" i="59"/>
  <c r="F109" i="59"/>
  <c r="F105" i="59"/>
  <c r="F101" i="59"/>
  <c r="F97" i="59"/>
  <c r="F95" i="59"/>
  <c r="F91" i="59"/>
  <c r="F110" i="59"/>
  <c r="F106" i="59"/>
  <c r="F102" i="59"/>
  <c r="F98" i="59"/>
  <c r="F92" i="59"/>
  <c r="F88" i="59"/>
  <c r="F85" i="59"/>
  <c r="F81" i="59"/>
  <c r="F100" i="59"/>
  <c r="F99" i="59"/>
  <c r="F96" i="59"/>
  <c r="F94" i="59"/>
  <c r="F93" i="59"/>
  <c r="F90" i="59"/>
  <c r="F89" i="59"/>
  <c r="F86" i="59"/>
  <c r="F82" i="59"/>
  <c r="F108" i="59"/>
  <c r="F107" i="59"/>
  <c r="F104" i="59"/>
  <c r="F103" i="59"/>
  <c r="J109" i="59"/>
  <c r="J101" i="59"/>
  <c r="J97" i="59"/>
  <c r="J95" i="59"/>
  <c r="J91" i="59"/>
  <c r="J87" i="59"/>
  <c r="J110" i="59"/>
  <c r="J102" i="59"/>
  <c r="J98" i="59"/>
  <c r="J92" i="59"/>
  <c r="J88" i="59"/>
  <c r="J108" i="59"/>
  <c r="J107" i="59"/>
  <c r="J104" i="59"/>
  <c r="J103" i="59"/>
  <c r="J100" i="59"/>
  <c r="J99" i="59"/>
  <c r="J85" i="59"/>
  <c r="J81" i="59"/>
  <c r="J86" i="59"/>
  <c r="J82" i="59"/>
  <c r="N80" i="59"/>
  <c r="N83" i="59"/>
  <c r="D88" i="59"/>
  <c r="B94" i="59"/>
  <c r="C100" i="59"/>
  <c r="C104" i="59"/>
  <c r="C110" i="59"/>
  <c r="C106" i="59"/>
  <c r="C102" i="59"/>
  <c r="C98" i="59"/>
  <c r="C96" i="59"/>
  <c r="C92" i="59"/>
  <c r="C88" i="59"/>
  <c r="C107" i="59"/>
  <c r="C103" i="59"/>
  <c r="C99" i="59"/>
  <c r="C93" i="59"/>
  <c r="C89" i="59"/>
  <c r="C86" i="59"/>
  <c r="C82" i="59"/>
  <c r="C95" i="59"/>
  <c r="C87" i="59"/>
  <c r="C83" i="59"/>
  <c r="C74" i="59"/>
  <c r="C76" i="59" s="1"/>
  <c r="C97" i="59"/>
  <c r="C94" i="59"/>
  <c r="C91" i="59"/>
  <c r="C90" i="59"/>
  <c r="G110" i="59"/>
  <c r="G106" i="59"/>
  <c r="G102" i="59"/>
  <c r="G98" i="59"/>
  <c r="G92" i="59"/>
  <c r="G88" i="59"/>
  <c r="G107" i="59"/>
  <c r="G103" i="59"/>
  <c r="G99" i="59"/>
  <c r="G96" i="59"/>
  <c r="G93" i="59"/>
  <c r="G89" i="59"/>
  <c r="G95" i="59"/>
  <c r="G94" i="59"/>
  <c r="G91" i="59"/>
  <c r="G90" i="59"/>
  <c r="G86" i="59"/>
  <c r="G82" i="59"/>
  <c r="G109" i="59"/>
  <c r="G108" i="59"/>
  <c r="G105" i="59"/>
  <c r="G104" i="59"/>
  <c r="G101" i="59"/>
  <c r="G100" i="59"/>
  <c r="G97" i="59"/>
  <c r="G87" i="59"/>
  <c r="G83" i="59"/>
  <c r="G74" i="59"/>
  <c r="G76" i="59" s="1"/>
  <c r="K110" i="59"/>
  <c r="K106" i="59"/>
  <c r="K102" i="59"/>
  <c r="K98" i="59"/>
  <c r="K92" i="59"/>
  <c r="K88" i="59"/>
  <c r="K107" i="59"/>
  <c r="K103" i="59"/>
  <c r="K99" i="59"/>
  <c r="K96" i="59"/>
  <c r="K93" i="59"/>
  <c r="K89" i="59"/>
  <c r="K86" i="59"/>
  <c r="K82" i="59"/>
  <c r="K83" i="59"/>
  <c r="K74" i="59"/>
  <c r="K76" i="59" s="1"/>
  <c r="K95" i="59"/>
  <c r="K94" i="59"/>
  <c r="K91" i="59"/>
  <c r="O110" i="59"/>
  <c r="O106" i="59"/>
  <c r="O102" i="59"/>
  <c r="O98" i="59"/>
  <c r="O92" i="59"/>
  <c r="O88" i="59"/>
  <c r="O107" i="59"/>
  <c r="O103" i="59"/>
  <c r="O99" i="59"/>
  <c r="O96" i="59"/>
  <c r="O93" i="59"/>
  <c r="O89" i="59"/>
  <c r="O95" i="59"/>
  <c r="O94" i="59"/>
  <c r="O91" i="59"/>
  <c r="O90" i="59"/>
  <c r="O87" i="59"/>
  <c r="O86" i="59"/>
  <c r="O82" i="59"/>
  <c r="O109" i="59"/>
  <c r="O108" i="59"/>
  <c r="O105" i="59"/>
  <c r="O104" i="59"/>
  <c r="O101" i="59"/>
  <c r="O100" i="59"/>
  <c r="O97" i="59"/>
  <c r="O83" i="59"/>
  <c r="O74" i="59"/>
  <c r="O76" i="59" s="1"/>
  <c r="D105" i="59"/>
  <c r="D101" i="59"/>
  <c r="D96" i="59"/>
  <c r="D92" i="59"/>
  <c r="D109" i="59"/>
  <c r="L109" i="59"/>
  <c r="L97" i="59"/>
  <c r="L105" i="59"/>
  <c r="L101" i="59"/>
  <c r="L92" i="59"/>
  <c r="E102" i="59"/>
  <c r="E110" i="59"/>
  <c r="E106" i="59"/>
  <c r="E98" i="59"/>
  <c r="E93" i="59"/>
  <c r="M106" i="59"/>
  <c r="M93" i="59"/>
  <c r="M110" i="59"/>
  <c r="M102" i="59"/>
  <c r="M98" i="59"/>
  <c r="M96" i="59"/>
  <c r="B74" i="59"/>
  <c r="B76" i="59" s="1"/>
  <c r="J74" i="59"/>
  <c r="J76" i="59" s="1"/>
  <c r="G80" i="59"/>
  <c r="O80" i="59"/>
  <c r="G81" i="59"/>
  <c r="O81" i="59"/>
  <c r="H82" i="59"/>
  <c r="I83" i="59"/>
  <c r="G84" i="59"/>
  <c r="O84" i="59"/>
  <c r="G85" i="59"/>
  <c r="O85" i="59"/>
  <c r="H86" i="59"/>
  <c r="I87" i="59"/>
  <c r="I88" i="59"/>
  <c r="E89" i="59"/>
  <c r="B90" i="59"/>
  <c r="H91" i="59"/>
  <c r="B93" i="59"/>
  <c r="J94" i="59"/>
  <c r="J96" i="59"/>
  <c r="E99" i="59"/>
  <c r="K100" i="59"/>
  <c r="E103" i="59"/>
  <c r="K104" i="59"/>
  <c r="E107" i="59"/>
  <c r="K108" i="59"/>
  <c r="E74" i="59"/>
  <c r="E76" i="59" s="1"/>
  <c r="M74" i="59"/>
  <c r="M76" i="59" s="1"/>
  <c r="B80" i="59"/>
  <c r="J80" i="59"/>
  <c r="H81" i="59"/>
  <c r="I82" i="59"/>
  <c r="B83" i="59"/>
  <c r="J83" i="59"/>
  <c r="B84" i="59"/>
  <c r="J84" i="59"/>
  <c r="H85" i="59"/>
  <c r="I86" i="59"/>
  <c r="K87" i="59"/>
  <c r="L88" i="59"/>
  <c r="J89" i="59"/>
  <c r="J90" i="59"/>
  <c r="J93" i="59"/>
  <c r="D98" i="59"/>
  <c r="M99" i="59"/>
  <c r="D102" i="59"/>
  <c r="M103" i="59"/>
  <c r="D106" i="59"/>
  <c r="M107" i="59"/>
  <c r="D110" i="59"/>
  <c r="B109" i="59"/>
  <c r="B105" i="59"/>
  <c r="B101" i="59"/>
  <c r="B95" i="59"/>
  <c r="B91" i="59"/>
  <c r="B110" i="59"/>
  <c r="B106" i="59"/>
  <c r="B102" i="59"/>
  <c r="B98" i="59"/>
  <c r="B96" i="59"/>
  <c r="B92" i="59"/>
  <c r="B88" i="59"/>
  <c r="B108" i="59"/>
  <c r="B107" i="59"/>
  <c r="B104" i="59"/>
  <c r="B103" i="59"/>
  <c r="B100" i="59"/>
  <c r="B99" i="59"/>
  <c r="B85" i="59"/>
  <c r="B81" i="59"/>
  <c r="B86" i="59"/>
  <c r="B82" i="59"/>
  <c r="N109" i="59"/>
  <c r="N105" i="59"/>
  <c r="N101" i="59"/>
  <c r="N97" i="59"/>
  <c r="N95" i="59"/>
  <c r="N91" i="59"/>
  <c r="N87" i="59"/>
  <c r="N110" i="59"/>
  <c r="N106" i="59"/>
  <c r="N102" i="59"/>
  <c r="N98" i="59"/>
  <c r="N92" i="59"/>
  <c r="N88" i="59"/>
  <c r="N85" i="59"/>
  <c r="N81" i="59"/>
  <c r="N107" i="59"/>
  <c r="N103" i="59"/>
  <c r="N96" i="59"/>
  <c r="N94" i="59"/>
  <c r="N93" i="59"/>
  <c r="N90" i="59"/>
  <c r="N89" i="59"/>
  <c r="N86" i="59"/>
  <c r="N82" i="59"/>
  <c r="N108" i="59"/>
  <c r="N104" i="59"/>
  <c r="N100" i="59"/>
  <c r="N99" i="59"/>
  <c r="F80" i="59"/>
  <c r="F83" i="59"/>
  <c r="F84" i="59"/>
  <c r="F87" i="59"/>
  <c r="B89" i="59"/>
  <c r="K97" i="59"/>
  <c r="K101" i="59"/>
  <c r="K105" i="59"/>
  <c r="E92" i="59"/>
  <c r="I107" i="59"/>
  <c r="M92" i="59"/>
  <c r="F74" i="59"/>
  <c r="F76" i="59" s="1"/>
  <c r="N74" i="59"/>
  <c r="N76" i="59" s="1"/>
  <c r="C80" i="59"/>
  <c r="K80" i="59"/>
  <c r="C81" i="59"/>
  <c r="K81" i="59"/>
  <c r="D82" i="59"/>
  <c r="L82" i="59"/>
  <c r="E83" i="59"/>
  <c r="M83" i="59"/>
  <c r="C84" i="59"/>
  <c r="K84" i="59"/>
  <c r="C85" i="59"/>
  <c r="K85" i="59"/>
  <c r="D86" i="59"/>
  <c r="L86" i="59"/>
  <c r="E87" i="59"/>
  <c r="M89" i="59"/>
  <c r="K90" i="59"/>
  <c r="B97" i="59"/>
  <c r="L98" i="59"/>
  <c r="C101" i="59"/>
  <c r="L102" i="59"/>
  <c r="C105" i="59"/>
  <c r="L106" i="59"/>
  <c r="C109" i="59"/>
  <c r="L110" i="59"/>
  <c r="D107" i="59"/>
  <c r="D103" i="59"/>
  <c r="D99" i="59"/>
  <c r="D93" i="59"/>
  <c r="D89" i="59"/>
  <c r="D108" i="59"/>
  <c r="D104" i="59"/>
  <c r="D100" i="59"/>
  <c r="D97" i="59"/>
  <c r="D94" i="59"/>
  <c r="D90" i="59"/>
  <c r="H107" i="59"/>
  <c r="H103" i="59"/>
  <c r="H99" i="59"/>
  <c r="H96" i="59"/>
  <c r="H93" i="59"/>
  <c r="H89" i="59"/>
  <c r="H108" i="59"/>
  <c r="H104" i="59"/>
  <c r="H100" i="59"/>
  <c r="H94" i="59"/>
  <c r="H90" i="59"/>
  <c r="L107" i="59"/>
  <c r="L103" i="59"/>
  <c r="L99" i="59"/>
  <c r="L96" i="59"/>
  <c r="L93" i="59"/>
  <c r="L89" i="59"/>
  <c r="L108" i="59"/>
  <c r="L104" i="59"/>
  <c r="L100" i="59"/>
  <c r="L94" i="59"/>
  <c r="L90" i="59"/>
  <c r="D80" i="59"/>
  <c r="H80" i="59"/>
  <c r="L80" i="59"/>
  <c r="E81" i="59"/>
  <c r="I81" i="59"/>
  <c r="M81" i="59"/>
  <c r="D84" i="59"/>
  <c r="H84" i="59"/>
  <c r="L84" i="59"/>
  <c r="E85" i="59"/>
  <c r="I85" i="59"/>
  <c r="M85" i="59"/>
  <c r="L87" i="59"/>
  <c r="E88" i="59"/>
  <c r="M88" i="59"/>
  <c r="D91" i="59"/>
  <c r="L91" i="59"/>
  <c r="D95" i="59"/>
  <c r="L95" i="59"/>
  <c r="H98" i="59"/>
  <c r="I99" i="59"/>
  <c r="H102" i="59"/>
  <c r="I103" i="59"/>
  <c r="H106" i="59"/>
  <c r="H110" i="59"/>
  <c r="E108" i="59"/>
  <c r="E104" i="59"/>
  <c r="E100" i="59"/>
  <c r="E90" i="59"/>
  <c r="E109" i="59"/>
  <c r="E105" i="59"/>
  <c r="E101" i="59"/>
  <c r="E91" i="59"/>
  <c r="I108" i="59"/>
  <c r="I104" i="59"/>
  <c r="I100" i="59"/>
  <c r="I94" i="59"/>
  <c r="I90" i="59"/>
  <c r="I109" i="59"/>
  <c r="I105" i="59"/>
  <c r="I101" i="59"/>
  <c r="I97" i="59"/>
  <c r="I95" i="59"/>
  <c r="I91" i="59"/>
  <c r="M108" i="59"/>
  <c r="M104" i="59"/>
  <c r="M100" i="59"/>
  <c r="M94" i="59"/>
  <c r="M90" i="59"/>
  <c r="M109" i="59"/>
  <c r="M105" i="59"/>
  <c r="M101" i="59"/>
  <c r="M97" i="59"/>
  <c r="M95" i="59"/>
  <c r="M91" i="59"/>
  <c r="M87" i="59"/>
  <c r="D74" i="59"/>
  <c r="D76" i="59" s="1"/>
  <c r="H74" i="59"/>
  <c r="H76" i="59" s="1"/>
  <c r="L74" i="59"/>
  <c r="L76" i="59" s="1"/>
  <c r="E80" i="59"/>
  <c r="I80" i="59"/>
  <c r="M80" i="59"/>
  <c r="D83" i="59"/>
  <c r="H83" i="59"/>
  <c r="L83" i="59"/>
  <c r="E84" i="59"/>
  <c r="I84" i="59"/>
  <c r="M84" i="59"/>
  <c r="D87" i="59"/>
  <c r="H87" i="59"/>
  <c r="H88" i="59"/>
  <c r="I89" i="59"/>
  <c r="H92" i="59"/>
  <c r="I93" i="59"/>
  <c r="I96" i="59"/>
  <c r="H97" i="59"/>
  <c r="I98" i="59"/>
  <c r="H101" i="59"/>
  <c r="I102" i="59"/>
  <c r="H105" i="59"/>
  <c r="I106" i="59"/>
  <c r="H109" i="59"/>
  <c r="I110" i="59"/>
  <c r="C106" i="47"/>
  <c r="C102" i="47"/>
  <c r="C98" i="47"/>
  <c r="C94" i="47"/>
  <c r="C90" i="47"/>
  <c r="C104" i="47"/>
  <c r="C100" i="47"/>
  <c r="C96" i="47"/>
  <c r="C92" i="47"/>
  <c r="C88" i="47"/>
  <c r="C110" i="47"/>
  <c r="G106" i="47"/>
  <c r="G102" i="47"/>
  <c r="G98" i="47"/>
  <c r="G94" i="47"/>
  <c r="G90" i="47"/>
  <c r="G104" i="47"/>
  <c r="G100" i="47"/>
  <c r="G96" i="47"/>
  <c r="G92" i="47"/>
  <c r="G88" i="47"/>
  <c r="G110" i="47"/>
  <c r="M104" i="47"/>
  <c r="M100" i="47"/>
  <c r="M96" i="47"/>
  <c r="M92" i="47"/>
  <c r="M88" i="47"/>
  <c r="M106" i="47"/>
  <c r="M102" i="47"/>
  <c r="M98" i="47"/>
  <c r="M94" i="47"/>
  <c r="M90" i="47"/>
  <c r="M109" i="47"/>
  <c r="L109" i="47"/>
  <c r="L107" i="47"/>
  <c r="L103" i="47"/>
  <c r="L99" i="47"/>
  <c r="L95" i="47"/>
  <c r="L91" i="47"/>
  <c r="L87" i="47"/>
  <c r="L110" i="47"/>
  <c r="L108" i="47"/>
  <c r="L105" i="47"/>
  <c r="L101" i="47"/>
  <c r="L97" i="47"/>
  <c r="L93" i="47"/>
  <c r="L89" i="47"/>
  <c r="D74" i="47"/>
  <c r="D76" i="47" s="1"/>
  <c r="H74" i="47"/>
  <c r="H76" i="47" s="1"/>
  <c r="L74" i="47"/>
  <c r="L76" i="47" s="1"/>
  <c r="E80" i="47"/>
  <c r="I80" i="47"/>
  <c r="M80" i="47"/>
  <c r="C81" i="47"/>
  <c r="G81" i="47"/>
  <c r="K81" i="47"/>
  <c r="O81" i="47"/>
  <c r="D82" i="47"/>
  <c r="H82" i="47"/>
  <c r="L82" i="47"/>
  <c r="E83" i="47"/>
  <c r="I83" i="47"/>
  <c r="M83" i="47"/>
  <c r="F84" i="47"/>
  <c r="N84" i="47"/>
  <c r="C85" i="47"/>
  <c r="G85" i="47"/>
  <c r="K85" i="47"/>
  <c r="O85" i="47"/>
  <c r="L86" i="47"/>
  <c r="E87" i="47"/>
  <c r="I87" i="47"/>
  <c r="O87" i="47"/>
  <c r="F88" i="47"/>
  <c r="N88" i="47"/>
  <c r="G89" i="47"/>
  <c r="O89" i="47"/>
  <c r="F90" i="47"/>
  <c r="N90" i="47"/>
  <c r="G91" i="47"/>
  <c r="O91" i="47"/>
  <c r="F92" i="47"/>
  <c r="N92" i="47"/>
  <c r="G93" i="47"/>
  <c r="O93" i="47"/>
  <c r="F94" i="47"/>
  <c r="N94" i="47"/>
  <c r="G95" i="47"/>
  <c r="O95" i="47"/>
  <c r="F96" i="47"/>
  <c r="N96" i="47"/>
  <c r="G97" i="47"/>
  <c r="O97" i="47"/>
  <c r="F98" i="47"/>
  <c r="N98" i="47"/>
  <c r="G99" i="47"/>
  <c r="O99" i="47"/>
  <c r="F100" i="47"/>
  <c r="N100" i="47"/>
  <c r="G101" i="47"/>
  <c r="O101" i="47"/>
  <c r="F102" i="47"/>
  <c r="N102" i="47"/>
  <c r="G103" i="47"/>
  <c r="O103" i="47"/>
  <c r="F104" i="47"/>
  <c r="N104" i="47"/>
  <c r="G105" i="47"/>
  <c r="O105" i="47"/>
  <c r="F106" i="47"/>
  <c r="N106" i="47"/>
  <c r="G107" i="47"/>
  <c r="I108" i="47"/>
  <c r="C109" i="47"/>
  <c r="E110" i="47"/>
  <c r="B110" i="47"/>
  <c r="B108" i="47"/>
  <c r="B105" i="47"/>
  <c r="B101" i="47"/>
  <c r="B97" i="47"/>
  <c r="B93" i="47"/>
  <c r="B89" i="47"/>
  <c r="B109" i="47"/>
  <c r="B107" i="47"/>
  <c r="B103" i="47"/>
  <c r="B99" i="47"/>
  <c r="B95" i="47"/>
  <c r="B91" i="47"/>
  <c r="J110" i="47"/>
  <c r="J108" i="47"/>
  <c r="J105" i="47"/>
  <c r="J101" i="47"/>
  <c r="J97" i="47"/>
  <c r="J93" i="47"/>
  <c r="J89" i="47"/>
  <c r="J109" i="47"/>
  <c r="J107" i="47"/>
  <c r="J103" i="47"/>
  <c r="J99" i="47"/>
  <c r="J95" i="47"/>
  <c r="J91" i="47"/>
  <c r="O106" i="47"/>
  <c r="O102" i="47"/>
  <c r="O98" i="47"/>
  <c r="O94" i="47"/>
  <c r="O90" i="47"/>
  <c r="O104" i="47"/>
  <c r="O100" i="47"/>
  <c r="O96" i="47"/>
  <c r="O92" i="47"/>
  <c r="O88" i="47"/>
  <c r="O110" i="47"/>
  <c r="D109" i="47"/>
  <c r="D107" i="47"/>
  <c r="D103" i="47"/>
  <c r="D99" i="47"/>
  <c r="D95" i="47"/>
  <c r="D91" i="47"/>
  <c r="D110" i="47"/>
  <c r="D108" i="47"/>
  <c r="D105" i="47"/>
  <c r="D101" i="47"/>
  <c r="D97" i="47"/>
  <c r="D93" i="47"/>
  <c r="D89" i="47"/>
  <c r="H109" i="47"/>
  <c r="H107" i="47"/>
  <c r="H103" i="47"/>
  <c r="H99" i="47"/>
  <c r="H95" i="47"/>
  <c r="H91" i="47"/>
  <c r="H110" i="47"/>
  <c r="H108" i="47"/>
  <c r="H105" i="47"/>
  <c r="H101" i="47"/>
  <c r="H97" i="47"/>
  <c r="H93" i="47"/>
  <c r="H89" i="47"/>
  <c r="E74" i="47"/>
  <c r="E76" i="47" s="1"/>
  <c r="I74" i="47"/>
  <c r="I76" i="47" s="1"/>
  <c r="M74" i="47"/>
  <c r="M76" i="47" s="1"/>
  <c r="B80" i="47"/>
  <c r="F80" i="47"/>
  <c r="J80" i="47"/>
  <c r="D81" i="47"/>
  <c r="H81" i="47"/>
  <c r="L81" i="47"/>
  <c r="E82" i="47"/>
  <c r="I82" i="47"/>
  <c r="M82" i="47"/>
  <c r="B83" i="47"/>
  <c r="F83" i="47"/>
  <c r="J83" i="47"/>
  <c r="C84" i="47"/>
  <c r="G84" i="47"/>
  <c r="K84" i="47"/>
  <c r="O84" i="47"/>
  <c r="D85" i="47"/>
  <c r="H85" i="47"/>
  <c r="L85" i="47"/>
  <c r="I86" i="47"/>
  <c r="M86" i="47"/>
  <c r="B87" i="47"/>
  <c r="F87" i="47"/>
  <c r="J87" i="47"/>
  <c r="H88" i="47"/>
  <c r="I89" i="47"/>
  <c r="H90" i="47"/>
  <c r="I91" i="47"/>
  <c r="H92" i="47"/>
  <c r="I93" i="47"/>
  <c r="H94" i="47"/>
  <c r="I95" i="47"/>
  <c r="H96" i="47"/>
  <c r="I97" i="47"/>
  <c r="H98" i="47"/>
  <c r="I99" i="47"/>
  <c r="H100" i="47"/>
  <c r="I101" i="47"/>
  <c r="H102" i="47"/>
  <c r="I103" i="47"/>
  <c r="H104" i="47"/>
  <c r="I105" i="47"/>
  <c r="H106" i="47"/>
  <c r="I107" i="47"/>
  <c r="C108" i="47"/>
  <c r="K108" i="47"/>
  <c r="G109" i="47"/>
  <c r="E104" i="47"/>
  <c r="E100" i="47"/>
  <c r="E96" i="47"/>
  <c r="E92" i="47"/>
  <c r="E88" i="47"/>
  <c r="E106" i="47"/>
  <c r="E102" i="47"/>
  <c r="E98" i="47"/>
  <c r="E94" i="47"/>
  <c r="E90" i="47"/>
  <c r="E109" i="47"/>
  <c r="I104" i="47"/>
  <c r="I100" i="47"/>
  <c r="I96" i="47"/>
  <c r="I92" i="47"/>
  <c r="I88" i="47"/>
  <c r="I106" i="47"/>
  <c r="I102" i="47"/>
  <c r="I98" i="47"/>
  <c r="I94" i="47"/>
  <c r="I90" i="47"/>
  <c r="I109" i="47"/>
  <c r="N110" i="47"/>
  <c r="N108" i="47"/>
  <c r="N105" i="47"/>
  <c r="N101" i="47"/>
  <c r="N97" i="47"/>
  <c r="N93" i="47"/>
  <c r="N89" i="47"/>
  <c r="N109" i="47"/>
  <c r="N107" i="47"/>
  <c r="N103" i="47"/>
  <c r="N99" i="47"/>
  <c r="N95" i="47"/>
  <c r="N91" i="47"/>
  <c r="N87" i="47"/>
  <c r="B74" i="47"/>
  <c r="B76" i="47" s="1"/>
  <c r="F74" i="47"/>
  <c r="F76" i="47" s="1"/>
  <c r="J74" i="47"/>
  <c r="J76" i="47" s="1"/>
  <c r="N74" i="47"/>
  <c r="N76" i="47" s="1"/>
  <c r="E81" i="47"/>
  <c r="I81" i="47"/>
  <c r="B82" i="47"/>
  <c r="F82" i="47"/>
  <c r="J82" i="47"/>
  <c r="N82" i="47"/>
  <c r="C83" i="47"/>
  <c r="G83" i="47"/>
  <c r="K83" i="47"/>
  <c r="O83" i="47"/>
  <c r="E85" i="47"/>
  <c r="I85" i="47"/>
  <c r="M85" i="47"/>
  <c r="B86" i="47"/>
  <c r="J86" i="47"/>
  <c r="C87" i="47"/>
  <c r="K87" i="47"/>
  <c r="B88" i="47"/>
  <c r="J88" i="47"/>
  <c r="C89" i="47"/>
  <c r="K89" i="47"/>
  <c r="B90" i="47"/>
  <c r="J90" i="47"/>
  <c r="C91" i="47"/>
  <c r="K91" i="47"/>
  <c r="B92" i="47"/>
  <c r="J92" i="47"/>
  <c r="C93" i="47"/>
  <c r="K93" i="47"/>
  <c r="B94" i="47"/>
  <c r="J94" i="47"/>
  <c r="C95" i="47"/>
  <c r="K95" i="47"/>
  <c r="B96" i="47"/>
  <c r="J96" i="47"/>
  <c r="C97" i="47"/>
  <c r="K97" i="47"/>
  <c r="B98" i="47"/>
  <c r="J98" i="47"/>
  <c r="C99" i="47"/>
  <c r="K99" i="47"/>
  <c r="B100" i="47"/>
  <c r="J100" i="47"/>
  <c r="C101" i="47"/>
  <c r="K101" i="47"/>
  <c r="B102" i="47"/>
  <c r="J102" i="47"/>
  <c r="C103" i="47"/>
  <c r="K103" i="47"/>
  <c r="B104" i="47"/>
  <c r="J104" i="47"/>
  <c r="C105" i="47"/>
  <c r="K105" i="47"/>
  <c r="B106" i="47"/>
  <c r="K107" i="47"/>
  <c r="E108" i="47"/>
  <c r="M108" i="47"/>
  <c r="F110" i="47"/>
  <c r="F108" i="47"/>
  <c r="F105" i="47"/>
  <c r="F101" i="47"/>
  <c r="F97" i="47"/>
  <c r="F93" i="47"/>
  <c r="F89" i="47"/>
  <c r="F109" i="47"/>
  <c r="F107" i="47"/>
  <c r="F103" i="47"/>
  <c r="F99" i="47"/>
  <c r="F95" i="47"/>
  <c r="F91" i="47"/>
  <c r="K106" i="47"/>
  <c r="K102" i="47"/>
  <c r="K98" i="47"/>
  <c r="K94" i="47"/>
  <c r="K90" i="47"/>
  <c r="K104" i="47"/>
  <c r="K100" i="47"/>
  <c r="K96" i="47"/>
  <c r="K92" i="47"/>
  <c r="K88" i="47"/>
  <c r="K110" i="47"/>
  <c r="C74" i="47"/>
  <c r="C76" i="47" s="1"/>
  <c r="G74" i="47"/>
  <c r="G76" i="47" s="1"/>
  <c r="K74" i="47"/>
  <c r="K76" i="47" s="1"/>
  <c r="O74" i="47"/>
  <c r="O76" i="47" s="1"/>
  <c r="D80" i="47"/>
  <c r="H80" i="47"/>
  <c r="F81" i="47"/>
  <c r="J81" i="47"/>
  <c r="N81" i="47"/>
  <c r="C82" i="47"/>
  <c r="G82" i="47"/>
  <c r="K82" i="47"/>
  <c r="O82" i="47"/>
  <c r="D83" i="47"/>
  <c r="H83" i="47"/>
  <c r="L83" i="47"/>
  <c r="E84" i="47"/>
  <c r="I84" i="47"/>
  <c r="M84" i="47"/>
  <c r="B85" i="47"/>
  <c r="F85" i="47"/>
  <c r="J85" i="47"/>
  <c r="N85" i="47"/>
  <c r="C86" i="47"/>
  <c r="G86" i="47"/>
  <c r="K86" i="47"/>
  <c r="O86" i="47"/>
  <c r="D87" i="47"/>
  <c r="H87" i="47"/>
  <c r="M87" i="47"/>
  <c r="D88" i="47"/>
  <c r="L88" i="47"/>
  <c r="E89" i="47"/>
  <c r="M89" i="47"/>
  <c r="D90" i="47"/>
  <c r="L90" i="47"/>
  <c r="E91" i="47"/>
  <c r="M91" i="47"/>
  <c r="D92" i="47"/>
  <c r="L92" i="47"/>
  <c r="E93" i="47"/>
  <c r="M93" i="47"/>
  <c r="D94" i="47"/>
  <c r="L94" i="47"/>
  <c r="M95" i="47"/>
  <c r="D96" i="47"/>
  <c r="L96" i="47"/>
  <c r="E97" i="47"/>
  <c r="M97" i="47"/>
  <c r="D98" i="47"/>
  <c r="L98" i="47"/>
  <c r="E99" i="47"/>
  <c r="M99" i="47"/>
  <c r="D100" i="47"/>
  <c r="L100" i="47"/>
  <c r="E101" i="47"/>
  <c r="M101" i="47"/>
  <c r="D102" i="47"/>
  <c r="L102" i="47"/>
  <c r="E103" i="47"/>
  <c r="M103" i="47"/>
  <c r="D104" i="47"/>
  <c r="L104" i="47"/>
  <c r="E105" i="47"/>
  <c r="M105" i="47"/>
  <c r="D106" i="47"/>
  <c r="L106" i="47"/>
  <c r="E107" i="47"/>
  <c r="M107" i="47"/>
  <c r="G108" i="47"/>
  <c r="O108" i="47"/>
  <c r="O109" i="47"/>
  <c r="D102" i="48"/>
  <c r="D98" i="48"/>
  <c r="D94" i="48"/>
  <c r="D90" i="48"/>
  <c r="D100" i="48"/>
  <c r="D96" i="48"/>
  <c r="D92" i="48"/>
  <c r="D88" i="48"/>
  <c r="D109" i="48"/>
  <c r="D108" i="48"/>
  <c r="D107" i="48"/>
  <c r="D106" i="48"/>
  <c r="D105" i="48"/>
  <c r="D104" i="48"/>
  <c r="D103" i="48"/>
  <c r="D101" i="48"/>
  <c r="D99" i="48"/>
  <c r="D97" i="48"/>
  <c r="D95" i="48"/>
  <c r="D93" i="48"/>
  <c r="D91" i="48"/>
  <c r="D89" i="48"/>
  <c r="D85" i="48"/>
  <c r="D81" i="48"/>
  <c r="D110" i="48"/>
  <c r="D87" i="48"/>
  <c r="D86" i="48"/>
  <c r="D82" i="48"/>
  <c r="D83" i="48"/>
  <c r="D74" i="48"/>
  <c r="D76" i="48" s="1"/>
  <c r="D84" i="48"/>
  <c r="H102" i="48"/>
  <c r="H98" i="48"/>
  <c r="H94" i="48"/>
  <c r="H90" i="48"/>
  <c r="H100" i="48"/>
  <c r="H96" i="48"/>
  <c r="H92" i="48"/>
  <c r="H88" i="48"/>
  <c r="H110" i="48"/>
  <c r="H85" i="48"/>
  <c r="H81" i="48"/>
  <c r="H86" i="48"/>
  <c r="H82" i="48"/>
  <c r="H109" i="48"/>
  <c r="H108" i="48"/>
  <c r="H107" i="48"/>
  <c r="H106" i="48"/>
  <c r="H105" i="48"/>
  <c r="H104" i="48"/>
  <c r="H103" i="48"/>
  <c r="H101" i="48"/>
  <c r="H99" i="48"/>
  <c r="H97" i="48"/>
  <c r="H95" i="48"/>
  <c r="H93" i="48"/>
  <c r="H91" i="48"/>
  <c r="H89" i="48"/>
  <c r="H87" i="48"/>
  <c r="H83" i="48"/>
  <c r="H74" i="48"/>
  <c r="H76" i="48" s="1"/>
  <c r="H84" i="48"/>
  <c r="L102" i="48"/>
  <c r="L98" i="48"/>
  <c r="L94" i="48"/>
  <c r="L90" i="48"/>
  <c r="L100" i="48"/>
  <c r="L96" i="48"/>
  <c r="L92" i="48"/>
  <c r="L88" i="48"/>
  <c r="L109" i="48"/>
  <c r="L108" i="48"/>
  <c r="L107" i="48"/>
  <c r="L106" i="48"/>
  <c r="L105" i="48"/>
  <c r="L104" i="48"/>
  <c r="L103" i="48"/>
  <c r="L101" i="48"/>
  <c r="L99" i="48"/>
  <c r="L97" i="48"/>
  <c r="L95" i="48"/>
  <c r="L93" i="48"/>
  <c r="L91" i="48"/>
  <c r="L89" i="48"/>
  <c r="L87" i="48"/>
  <c r="L85" i="48"/>
  <c r="L81" i="48"/>
  <c r="L82" i="48"/>
  <c r="L86" i="48"/>
  <c r="L83" i="48"/>
  <c r="L74" i="48"/>
  <c r="L76" i="48" s="1"/>
  <c r="L110" i="48"/>
  <c r="L84" i="48"/>
  <c r="B82" i="48"/>
  <c r="B86" i="48"/>
  <c r="F97" i="48"/>
  <c r="F82" i="48"/>
  <c r="F109" i="48"/>
  <c r="F108" i="48"/>
  <c r="F107" i="48"/>
  <c r="F106" i="48"/>
  <c r="F105" i="48"/>
  <c r="F104" i="48"/>
  <c r="F103" i="48"/>
  <c r="F101" i="48"/>
  <c r="F99" i="48"/>
  <c r="F95" i="48"/>
  <c r="F93" i="48"/>
  <c r="F91" i="48"/>
  <c r="F89" i="48"/>
  <c r="F87" i="48"/>
  <c r="F86" i="48"/>
  <c r="N109" i="48"/>
  <c r="N108" i="48"/>
  <c r="N107" i="48"/>
  <c r="N106" i="48"/>
  <c r="N105" i="48"/>
  <c r="N104" i="48"/>
  <c r="N103" i="48"/>
  <c r="N101" i="48"/>
  <c r="N99" i="48"/>
  <c r="N97" i="48"/>
  <c r="N95" i="48"/>
  <c r="N93" i="48"/>
  <c r="N91" i="48"/>
  <c r="N89" i="48"/>
  <c r="N87" i="48"/>
  <c r="G102" i="48"/>
  <c r="G100" i="48"/>
  <c r="G98" i="48"/>
  <c r="G96" i="48"/>
  <c r="G94" i="48"/>
  <c r="G92" i="48"/>
  <c r="G90" i="48"/>
  <c r="G88" i="48"/>
  <c r="G83" i="48"/>
  <c r="K86" i="48"/>
  <c r="K83" i="48"/>
  <c r="G74" i="48"/>
  <c r="G76" i="48" s="1"/>
  <c r="L80" i="48"/>
  <c r="M81" i="48"/>
  <c r="K74" i="48"/>
  <c r="K76" i="48" s="1"/>
  <c r="E109" i="48"/>
  <c r="E107" i="48"/>
  <c r="E105" i="48"/>
  <c r="E103" i="48"/>
  <c r="E99" i="48"/>
  <c r="E91" i="48"/>
  <c r="E110" i="48"/>
  <c r="E108" i="48"/>
  <c r="E106" i="48"/>
  <c r="E104" i="48"/>
  <c r="E101" i="48"/>
  <c r="E97" i="48"/>
  <c r="E93" i="48"/>
  <c r="E89" i="48"/>
  <c r="I109" i="48"/>
  <c r="I107" i="48"/>
  <c r="I105" i="48"/>
  <c r="I103" i="48"/>
  <c r="I99" i="48"/>
  <c r="I95" i="48"/>
  <c r="I91" i="48"/>
  <c r="I87" i="48"/>
  <c r="I110" i="48"/>
  <c r="I108" i="48"/>
  <c r="I106" i="48"/>
  <c r="I104" i="48"/>
  <c r="I101" i="48"/>
  <c r="I97" i="48"/>
  <c r="I93" i="48"/>
  <c r="I89" i="48"/>
  <c r="M109" i="48"/>
  <c r="M107" i="48"/>
  <c r="M105" i="48"/>
  <c r="M103" i="48"/>
  <c r="M99" i="48"/>
  <c r="M95" i="48"/>
  <c r="M91" i="48"/>
  <c r="M87" i="48"/>
  <c r="M110" i="48"/>
  <c r="M108" i="48"/>
  <c r="M106" i="48"/>
  <c r="M104" i="48"/>
  <c r="M101" i="48"/>
  <c r="M97" i="48"/>
  <c r="M93" i="48"/>
  <c r="M89" i="48"/>
  <c r="E80" i="48"/>
  <c r="I80" i="48"/>
  <c r="M80" i="48"/>
  <c r="B81" i="48"/>
  <c r="F81" i="48"/>
  <c r="J81" i="48"/>
  <c r="N81" i="48"/>
  <c r="C82" i="48"/>
  <c r="G82" i="48"/>
  <c r="K82" i="48"/>
  <c r="E84" i="48"/>
  <c r="I84" i="48"/>
  <c r="M84" i="48"/>
  <c r="B85" i="48"/>
  <c r="C86" i="48"/>
  <c r="G86" i="48"/>
  <c r="I88" i="48"/>
  <c r="I90" i="48"/>
  <c r="I92" i="48"/>
  <c r="I94" i="48"/>
  <c r="I96" i="48"/>
  <c r="I98" i="48"/>
  <c r="I100" i="48"/>
  <c r="I102" i="48"/>
  <c r="B100" i="48"/>
  <c r="B96" i="48"/>
  <c r="B92" i="48"/>
  <c r="B88" i="48"/>
  <c r="B110" i="48"/>
  <c r="B102" i="48"/>
  <c r="B98" i="48"/>
  <c r="B94" i="48"/>
  <c r="B90" i="48"/>
  <c r="F100" i="48"/>
  <c r="F96" i="48"/>
  <c r="F92" i="48"/>
  <c r="F88" i="48"/>
  <c r="F110" i="48"/>
  <c r="F102" i="48"/>
  <c r="F98" i="48"/>
  <c r="F94" i="48"/>
  <c r="F90" i="48"/>
  <c r="J100" i="48"/>
  <c r="J96" i="48"/>
  <c r="J92" i="48"/>
  <c r="J88" i="48"/>
  <c r="J110" i="48"/>
  <c r="J102" i="48"/>
  <c r="J98" i="48"/>
  <c r="J94" i="48"/>
  <c r="J90" i="48"/>
  <c r="J86" i="48"/>
  <c r="N100" i="48"/>
  <c r="N96" i="48"/>
  <c r="N92" i="48"/>
  <c r="N88" i="48"/>
  <c r="N110" i="48"/>
  <c r="N102" i="48"/>
  <c r="N98" i="48"/>
  <c r="N94" i="48"/>
  <c r="N90" i="48"/>
  <c r="E74" i="48"/>
  <c r="E76" i="48" s="1"/>
  <c r="I74" i="48"/>
  <c r="M74" i="48"/>
  <c r="M76" i="48" s="1"/>
  <c r="B80" i="48"/>
  <c r="F80" i="48"/>
  <c r="J80" i="48"/>
  <c r="N80" i="48"/>
  <c r="C81" i="48"/>
  <c r="G81" i="48"/>
  <c r="K81" i="48"/>
  <c r="E83" i="48"/>
  <c r="I83" i="48"/>
  <c r="M83" i="48"/>
  <c r="B84" i="48"/>
  <c r="F84" i="48"/>
  <c r="J84" i="48"/>
  <c r="N84" i="48"/>
  <c r="C85" i="48"/>
  <c r="K85" i="48"/>
  <c r="M86" i="48"/>
  <c r="J87" i="48"/>
  <c r="C88" i="48"/>
  <c r="K88" i="48"/>
  <c r="B89" i="48"/>
  <c r="J89" i="48"/>
  <c r="C90" i="48"/>
  <c r="K90" i="48"/>
  <c r="B91" i="48"/>
  <c r="J91" i="48"/>
  <c r="C92" i="48"/>
  <c r="K92" i="48"/>
  <c r="B93" i="48"/>
  <c r="J93" i="48"/>
  <c r="C94" i="48"/>
  <c r="K94" i="48"/>
  <c r="B95" i="48"/>
  <c r="J95" i="48"/>
  <c r="C96" i="48"/>
  <c r="K96" i="48"/>
  <c r="B97" i="48"/>
  <c r="J97" i="48"/>
  <c r="C98" i="48"/>
  <c r="K98" i="48"/>
  <c r="B99" i="48"/>
  <c r="J99" i="48"/>
  <c r="C100" i="48"/>
  <c r="K100" i="48"/>
  <c r="B101" i="48"/>
  <c r="J101" i="48"/>
  <c r="B103" i="48"/>
  <c r="J103" i="48"/>
  <c r="B104" i="48"/>
  <c r="J104" i="48"/>
  <c r="B105" i="48"/>
  <c r="J105" i="48"/>
  <c r="B106" i="48"/>
  <c r="B107" i="48"/>
  <c r="J107" i="48"/>
  <c r="B108" i="48"/>
  <c r="J108" i="48"/>
  <c r="B109" i="48"/>
  <c r="J109" i="48"/>
  <c r="C110" i="48"/>
  <c r="C108" i="48"/>
  <c r="C106" i="48"/>
  <c r="C104" i="48"/>
  <c r="C101" i="48"/>
  <c r="C97" i="48"/>
  <c r="C93" i="48"/>
  <c r="C89" i="48"/>
  <c r="C109" i="48"/>
  <c r="C107" i="48"/>
  <c r="C105" i="48"/>
  <c r="C103" i="48"/>
  <c r="C99" i="48"/>
  <c r="C95" i="48"/>
  <c r="C91" i="48"/>
  <c r="C87" i="48"/>
  <c r="G110" i="48"/>
  <c r="G108" i="48"/>
  <c r="G106" i="48"/>
  <c r="G104" i="48"/>
  <c r="G101" i="48"/>
  <c r="G97" i="48"/>
  <c r="G93" i="48"/>
  <c r="G89" i="48"/>
  <c r="G109" i="48"/>
  <c r="G107" i="48"/>
  <c r="G105" i="48"/>
  <c r="G103" i="48"/>
  <c r="G99" i="48"/>
  <c r="G95" i="48"/>
  <c r="G91" i="48"/>
  <c r="G87" i="48"/>
  <c r="K110" i="48"/>
  <c r="K108" i="48"/>
  <c r="K106" i="48"/>
  <c r="K104" i="48"/>
  <c r="K101" i="48"/>
  <c r="K97" i="48"/>
  <c r="K93" i="48"/>
  <c r="K89" i="48"/>
  <c r="K109" i="48"/>
  <c r="K107" i="48"/>
  <c r="K105" i="48"/>
  <c r="K103" i="48"/>
  <c r="K99" i="48"/>
  <c r="K95" i="48"/>
  <c r="K91" i="48"/>
  <c r="K87" i="48"/>
  <c r="B74" i="48"/>
  <c r="B76" i="48" s="1"/>
  <c r="F74" i="48"/>
  <c r="F76" i="48" s="1"/>
  <c r="J74" i="48"/>
  <c r="J76" i="48" s="1"/>
  <c r="N74" i="48"/>
  <c r="N76" i="48" s="1"/>
  <c r="C80" i="48"/>
  <c r="G80" i="48"/>
  <c r="K80" i="48"/>
  <c r="O80" i="48"/>
  <c r="E82" i="48"/>
  <c r="I82" i="48"/>
  <c r="M82" i="48"/>
  <c r="B83" i="48"/>
  <c r="F83" i="48"/>
  <c r="J83" i="48"/>
  <c r="N83" i="48"/>
  <c r="C84" i="48"/>
  <c r="G84" i="48"/>
  <c r="K84" i="48"/>
  <c r="E86" i="48"/>
  <c r="I86" i="48"/>
  <c r="E87" i="48"/>
  <c r="E88" i="48"/>
  <c r="M88" i="48"/>
  <c r="E90" i="48"/>
  <c r="M90" i="48"/>
  <c r="E92" i="48"/>
  <c r="M92" i="48"/>
  <c r="E94" i="48"/>
  <c r="M94" i="48"/>
  <c r="E96" i="48"/>
  <c r="M96" i="48"/>
  <c r="E98" i="48"/>
  <c r="M98" i="48"/>
  <c r="E100" i="48"/>
  <c r="M100" i="48"/>
  <c r="E102" i="48"/>
  <c r="M102" i="48"/>
  <c r="D86" i="49"/>
  <c r="L86" i="49"/>
  <c r="I83" i="49"/>
  <c r="I88" i="49"/>
  <c r="G90" i="49"/>
  <c r="E106" i="49"/>
  <c r="E102" i="49"/>
  <c r="E98" i="49"/>
  <c r="E94" i="49"/>
  <c r="E90" i="49"/>
  <c r="E109" i="49"/>
  <c r="E105" i="49"/>
  <c r="E101" i="49"/>
  <c r="E97" i="49"/>
  <c r="E93" i="49"/>
  <c r="E89" i="49"/>
  <c r="E107" i="49"/>
  <c r="E103" i="49"/>
  <c r="E99" i="49"/>
  <c r="E91" i="49"/>
  <c r="E84" i="49"/>
  <c r="E80" i="49"/>
  <c r="E110" i="49"/>
  <c r="E108" i="49"/>
  <c r="E104" i="49"/>
  <c r="E100" i="49"/>
  <c r="E96" i="49"/>
  <c r="E92" i="49"/>
  <c r="E88" i="49"/>
  <c r="E85" i="49"/>
  <c r="E81" i="49"/>
  <c r="E86" i="49"/>
  <c r="E82" i="49"/>
  <c r="E74" i="49"/>
  <c r="E76" i="49" s="1"/>
  <c r="E87" i="49"/>
  <c r="E83" i="49"/>
  <c r="I106" i="49"/>
  <c r="I102" i="49"/>
  <c r="I98" i="49"/>
  <c r="I94" i="49"/>
  <c r="I90" i="49"/>
  <c r="I109" i="49"/>
  <c r="I105" i="49"/>
  <c r="I101" i="49"/>
  <c r="I97" i="49"/>
  <c r="I93" i="49"/>
  <c r="I89" i="49"/>
  <c r="I84" i="49"/>
  <c r="I80" i="49"/>
  <c r="I85" i="49"/>
  <c r="I81" i="49"/>
  <c r="I110" i="49"/>
  <c r="I74" i="49"/>
  <c r="I76" i="49" s="1"/>
  <c r="I107" i="49"/>
  <c r="I103" i="49"/>
  <c r="I99" i="49"/>
  <c r="I95" i="49"/>
  <c r="I91" i="49"/>
  <c r="I86" i="49"/>
  <c r="I82" i="49"/>
  <c r="I108" i="49"/>
  <c r="I104" i="49"/>
  <c r="I100" i="49"/>
  <c r="I96" i="49"/>
  <c r="M106" i="49"/>
  <c r="M102" i="49"/>
  <c r="M98" i="49"/>
  <c r="M94" i="49"/>
  <c r="M90" i="49"/>
  <c r="M109" i="49"/>
  <c r="M105" i="49"/>
  <c r="M101" i="49"/>
  <c r="M97" i="49"/>
  <c r="M93" i="49"/>
  <c r="M89" i="49"/>
  <c r="M107" i="49"/>
  <c r="M103" i="49"/>
  <c r="M99" i="49"/>
  <c r="M95" i="49"/>
  <c r="M91" i="49"/>
  <c r="M87" i="49"/>
  <c r="M84" i="49"/>
  <c r="M80" i="49"/>
  <c r="M110" i="49"/>
  <c r="M108" i="49"/>
  <c r="M104" i="49"/>
  <c r="M100" i="49"/>
  <c r="M96" i="49"/>
  <c r="M92" i="49"/>
  <c r="M88" i="49"/>
  <c r="M85" i="49"/>
  <c r="M81" i="49"/>
  <c r="M86" i="49"/>
  <c r="M82" i="49"/>
  <c r="M74" i="49"/>
  <c r="M76" i="49" s="1"/>
  <c r="M83" i="49"/>
  <c r="B109" i="49"/>
  <c r="B108" i="49"/>
  <c r="B105" i="49"/>
  <c r="B104" i="49"/>
  <c r="B101" i="49"/>
  <c r="B100" i="49"/>
  <c r="B97" i="49"/>
  <c r="B96" i="49"/>
  <c r="B93" i="49"/>
  <c r="B92" i="49"/>
  <c r="B89" i="49"/>
  <c r="B88" i="49"/>
  <c r="B87" i="49"/>
  <c r="B84" i="49"/>
  <c r="B83" i="49"/>
  <c r="F87" i="49"/>
  <c r="F84" i="49"/>
  <c r="F83" i="49"/>
  <c r="F74" i="49"/>
  <c r="F76" i="49" s="1"/>
  <c r="J109" i="49"/>
  <c r="J108" i="49"/>
  <c r="J105" i="49"/>
  <c r="J104" i="49"/>
  <c r="J101" i="49"/>
  <c r="J100" i="49"/>
  <c r="J97" i="49"/>
  <c r="J96" i="49"/>
  <c r="J93" i="49"/>
  <c r="J92" i="49"/>
  <c r="J89" i="49"/>
  <c r="J88" i="49"/>
  <c r="J87" i="49"/>
  <c r="J84" i="49"/>
  <c r="J83" i="49"/>
  <c r="N84" i="49"/>
  <c r="N83" i="49"/>
  <c r="N74" i="49"/>
  <c r="N76" i="49" s="1"/>
  <c r="C85" i="49"/>
  <c r="C84" i="49"/>
  <c r="G109" i="49"/>
  <c r="G106" i="49"/>
  <c r="G105" i="49"/>
  <c r="G102" i="49"/>
  <c r="G101" i="49"/>
  <c r="G98" i="49"/>
  <c r="G97" i="49"/>
  <c r="K85" i="49"/>
  <c r="K84" i="49"/>
  <c r="O109" i="49"/>
  <c r="O106" i="49"/>
  <c r="O105" i="49"/>
  <c r="O102" i="49"/>
  <c r="O101" i="49"/>
  <c r="O98" i="49"/>
  <c r="O97" i="49"/>
  <c r="O94" i="49"/>
  <c r="O93" i="49"/>
  <c r="O90" i="49"/>
  <c r="O89" i="49"/>
  <c r="H106" i="49"/>
  <c r="H102" i="49"/>
  <c r="H98" i="49"/>
  <c r="H94" i="49"/>
  <c r="H90" i="49"/>
  <c r="H85" i="49"/>
  <c r="H107" i="49"/>
  <c r="H103" i="49"/>
  <c r="H99" i="49"/>
  <c r="B74" i="49"/>
  <c r="B76" i="49" s="1"/>
  <c r="G85" i="49"/>
  <c r="C109" i="49"/>
  <c r="G87" i="49"/>
  <c r="K109" i="49"/>
  <c r="O83" i="49"/>
  <c r="D82" i="49"/>
  <c r="L82" i="49"/>
  <c r="D109" i="49"/>
  <c r="D105" i="49"/>
  <c r="D101" i="49"/>
  <c r="D97" i="49"/>
  <c r="D93" i="49"/>
  <c r="D89" i="49"/>
  <c r="D108" i="49"/>
  <c r="D104" i="49"/>
  <c r="D100" i="49"/>
  <c r="D96" i="49"/>
  <c r="D92" i="49"/>
  <c r="D88" i="49"/>
  <c r="D106" i="49"/>
  <c r="D102" i="49"/>
  <c r="D98" i="49"/>
  <c r="D94" i="49"/>
  <c r="D90" i="49"/>
  <c r="D87" i="49"/>
  <c r="D83" i="49"/>
  <c r="D74" i="49"/>
  <c r="D76" i="49" s="1"/>
  <c r="D110" i="49"/>
  <c r="D107" i="49"/>
  <c r="D103" i="49"/>
  <c r="D99" i="49"/>
  <c r="D95" i="49"/>
  <c r="D91" i="49"/>
  <c r="D84" i="49"/>
  <c r="D80" i="49"/>
  <c r="H109" i="49"/>
  <c r="H105" i="49"/>
  <c r="H101" i="49"/>
  <c r="H97" i="49"/>
  <c r="H93" i="49"/>
  <c r="H89" i="49"/>
  <c r="H108" i="49"/>
  <c r="H104" i="49"/>
  <c r="H100" i="49"/>
  <c r="H96" i="49"/>
  <c r="H92" i="49"/>
  <c r="H88" i="49"/>
  <c r="H110" i="49"/>
  <c r="H87" i="49"/>
  <c r="H83" i="49"/>
  <c r="H74" i="49"/>
  <c r="H76" i="49" s="1"/>
  <c r="H84" i="49"/>
  <c r="H80" i="49"/>
  <c r="L109" i="49"/>
  <c r="L105" i="49"/>
  <c r="L101" i="49"/>
  <c r="L97" i="49"/>
  <c r="L93" i="49"/>
  <c r="L89" i="49"/>
  <c r="L108" i="49"/>
  <c r="L104" i="49"/>
  <c r="L100" i="49"/>
  <c r="L96" i="49"/>
  <c r="L92" i="49"/>
  <c r="L88" i="49"/>
  <c r="L106" i="49"/>
  <c r="L102" i="49"/>
  <c r="L98" i="49"/>
  <c r="L94" i="49"/>
  <c r="L90" i="49"/>
  <c r="L83" i="49"/>
  <c r="L74" i="49"/>
  <c r="L76" i="49" s="1"/>
  <c r="L107" i="49"/>
  <c r="L103" i="49"/>
  <c r="L99" i="49"/>
  <c r="L95" i="49"/>
  <c r="L91" i="49"/>
  <c r="L87" i="49"/>
  <c r="L84" i="49"/>
  <c r="L80" i="49"/>
  <c r="D81" i="49"/>
  <c r="L81" i="49"/>
  <c r="D85" i="49"/>
  <c r="L85" i="49"/>
  <c r="B110" i="49"/>
  <c r="B107" i="49"/>
  <c r="B103" i="49"/>
  <c r="B99" i="49"/>
  <c r="B95" i="49"/>
  <c r="B91" i="49"/>
  <c r="B106" i="49"/>
  <c r="B102" i="49"/>
  <c r="B98" i="49"/>
  <c r="B94" i="49"/>
  <c r="B90" i="49"/>
  <c r="F110" i="49"/>
  <c r="F107" i="49"/>
  <c r="F103" i="49"/>
  <c r="F99" i="49"/>
  <c r="F95" i="49"/>
  <c r="F91" i="49"/>
  <c r="F106" i="49"/>
  <c r="F102" i="49"/>
  <c r="F98" i="49"/>
  <c r="F94" i="49"/>
  <c r="F90" i="49"/>
  <c r="J110" i="49"/>
  <c r="J107" i="49"/>
  <c r="J103" i="49"/>
  <c r="J99" i="49"/>
  <c r="J95" i="49"/>
  <c r="J91" i="49"/>
  <c r="J102" i="49"/>
  <c r="J98" i="49"/>
  <c r="J94" i="49"/>
  <c r="J90" i="49"/>
  <c r="N110" i="49"/>
  <c r="N107" i="49"/>
  <c r="N103" i="49"/>
  <c r="N99" i="49"/>
  <c r="N95" i="49"/>
  <c r="N91" i="49"/>
  <c r="N87" i="49"/>
  <c r="N106" i="49"/>
  <c r="N102" i="49"/>
  <c r="N98" i="49"/>
  <c r="N94" i="49"/>
  <c r="N90" i="49"/>
  <c r="C74" i="49"/>
  <c r="C76" i="49" s="1"/>
  <c r="G74" i="49"/>
  <c r="G76" i="49" s="1"/>
  <c r="K74" i="49"/>
  <c r="K76" i="49" s="1"/>
  <c r="O74" i="49"/>
  <c r="O76" i="49" s="1"/>
  <c r="B82" i="49"/>
  <c r="F82" i="49"/>
  <c r="J82" i="49"/>
  <c r="N82" i="49"/>
  <c r="C83" i="49"/>
  <c r="G83" i="49"/>
  <c r="K83" i="49"/>
  <c r="B86" i="49"/>
  <c r="F86" i="49"/>
  <c r="J86" i="49"/>
  <c r="C87" i="49"/>
  <c r="C89" i="49"/>
  <c r="K89" i="49"/>
  <c r="C90" i="49"/>
  <c r="K90" i="49"/>
  <c r="C93" i="49"/>
  <c r="K93" i="49"/>
  <c r="C94" i="49"/>
  <c r="K94" i="49"/>
  <c r="C97" i="49"/>
  <c r="K97" i="49"/>
  <c r="C98" i="49"/>
  <c r="K98" i="49"/>
  <c r="C101" i="49"/>
  <c r="K101" i="49"/>
  <c r="C102" i="49"/>
  <c r="K102" i="49"/>
  <c r="C105" i="49"/>
  <c r="K105" i="49"/>
  <c r="C106" i="49"/>
  <c r="K106" i="49"/>
  <c r="C108" i="49"/>
  <c r="C104" i="49"/>
  <c r="C100" i="49"/>
  <c r="C96" i="49"/>
  <c r="C92" i="49"/>
  <c r="C88" i="49"/>
  <c r="C110" i="49"/>
  <c r="C107" i="49"/>
  <c r="C103" i="49"/>
  <c r="C99" i="49"/>
  <c r="C95" i="49"/>
  <c r="C91" i="49"/>
  <c r="G108" i="49"/>
  <c r="G104" i="49"/>
  <c r="G100" i="49"/>
  <c r="G96" i="49"/>
  <c r="G92" i="49"/>
  <c r="G88" i="49"/>
  <c r="G110" i="49"/>
  <c r="G107" i="49"/>
  <c r="G103" i="49"/>
  <c r="G99" i="49"/>
  <c r="G95" i="49"/>
  <c r="G91" i="49"/>
  <c r="K108" i="49"/>
  <c r="K104" i="49"/>
  <c r="K100" i="49"/>
  <c r="K96" i="49"/>
  <c r="K92" i="49"/>
  <c r="K88" i="49"/>
  <c r="K110" i="49"/>
  <c r="K107" i="49"/>
  <c r="K103" i="49"/>
  <c r="K99" i="49"/>
  <c r="K95" i="49"/>
  <c r="K91" i="49"/>
  <c r="K87" i="49"/>
  <c r="O108" i="49"/>
  <c r="O104" i="49"/>
  <c r="O100" i="49"/>
  <c r="O96" i="49"/>
  <c r="O92" i="49"/>
  <c r="O88" i="49"/>
  <c r="O110" i="49"/>
  <c r="O107" i="49"/>
  <c r="O103" i="49"/>
  <c r="O99" i="49"/>
  <c r="O95" i="49"/>
  <c r="O91" i="49"/>
  <c r="O87" i="49"/>
  <c r="B81" i="49"/>
  <c r="F81" i="49"/>
  <c r="J81" i="49"/>
  <c r="N81" i="49"/>
  <c r="C82" i="49"/>
  <c r="G82" i="49"/>
  <c r="K82" i="49"/>
  <c r="O82" i="49"/>
  <c r="B85" i="49"/>
  <c r="F85" i="49"/>
  <c r="J85" i="49"/>
  <c r="N85" i="49"/>
  <c r="C86" i="49"/>
  <c r="G86" i="49"/>
  <c r="K86" i="49"/>
  <c r="O86" i="49"/>
  <c r="F88" i="49"/>
  <c r="N88" i="49"/>
  <c r="F89" i="49"/>
  <c r="N89" i="49"/>
  <c r="F92" i="49"/>
  <c r="N92" i="49"/>
  <c r="F93" i="49"/>
  <c r="N93" i="49"/>
  <c r="F96" i="49"/>
  <c r="N96" i="49"/>
  <c r="F97" i="49"/>
  <c r="N97" i="49"/>
  <c r="F100" i="49"/>
  <c r="N100" i="49"/>
  <c r="F101" i="49"/>
  <c r="N101" i="49"/>
  <c r="F104" i="49"/>
  <c r="N104" i="49"/>
  <c r="F105" i="49"/>
  <c r="N105" i="49"/>
  <c r="F108" i="49"/>
  <c r="N108" i="49"/>
  <c r="F109" i="49"/>
  <c r="N109" i="49"/>
  <c r="B110" i="50"/>
  <c r="B106" i="50"/>
  <c r="B102" i="50"/>
  <c r="B98" i="50"/>
  <c r="B94" i="50"/>
  <c r="B90" i="50"/>
  <c r="B107" i="50"/>
  <c r="B103" i="50"/>
  <c r="B99" i="50"/>
  <c r="B95" i="50"/>
  <c r="B91" i="50"/>
  <c r="J98" i="50"/>
  <c r="J94" i="50"/>
  <c r="J90" i="50"/>
  <c r="J99" i="50"/>
  <c r="J95" i="50"/>
  <c r="J91" i="50"/>
  <c r="G74" i="50"/>
  <c r="G76" i="50" s="1"/>
  <c r="O74" i="50"/>
  <c r="O76" i="50" s="1"/>
  <c r="C89" i="50"/>
  <c r="K89" i="50"/>
  <c r="C90" i="50"/>
  <c r="K90" i="50"/>
  <c r="D91" i="50"/>
  <c r="L91" i="50"/>
  <c r="E92" i="50"/>
  <c r="M92" i="50"/>
  <c r="C93" i="50"/>
  <c r="K93" i="50"/>
  <c r="C94" i="50"/>
  <c r="K94" i="50"/>
  <c r="D95" i="50"/>
  <c r="L95" i="50"/>
  <c r="E96" i="50"/>
  <c r="M96" i="50"/>
  <c r="C97" i="50"/>
  <c r="K97" i="50"/>
  <c r="C98" i="50"/>
  <c r="K98" i="50"/>
  <c r="D99" i="50"/>
  <c r="L99" i="50"/>
  <c r="E100" i="50"/>
  <c r="M100" i="50"/>
  <c r="C101" i="50"/>
  <c r="K101" i="50"/>
  <c r="C102" i="50"/>
  <c r="K102" i="50"/>
  <c r="D103" i="50"/>
  <c r="L103" i="50"/>
  <c r="M104" i="50"/>
  <c r="K105" i="50"/>
  <c r="C106" i="50"/>
  <c r="C109" i="50"/>
  <c r="C110" i="50"/>
  <c r="K110" i="50"/>
  <c r="C107" i="50"/>
  <c r="C103" i="50"/>
  <c r="C99" i="50"/>
  <c r="C95" i="50"/>
  <c r="C91" i="50"/>
  <c r="C108" i="50"/>
  <c r="C104" i="50"/>
  <c r="C100" i="50"/>
  <c r="C96" i="50"/>
  <c r="C92" i="50"/>
  <c r="G107" i="50"/>
  <c r="G103" i="50"/>
  <c r="G99" i="50"/>
  <c r="G95" i="50"/>
  <c r="G91" i="50"/>
  <c r="G108" i="50"/>
  <c r="G104" i="50"/>
  <c r="G100" i="50"/>
  <c r="G96" i="50"/>
  <c r="G92" i="50"/>
  <c r="K107" i="50"/>
  <c r="K103" i="50"/>
  <c r="K99" i="50"/>
  <c r="K95" i="50"/>
  <c r="K91" i="50"/>
  <c r="K108" i="50"/>
  <c r="K104" i="50"/>
  <c r="K100" i="50"/>
  <c r="K96" i="50"/>
  <c r="K92" i="50"/>
  <c r="O107" i="50"/>
  <c r="O103" i="50"/>
  <c r="O99" i="50"/>
  <c r="O95" i="50"/>
  <c r="O91" i="50"/>
  <c r="O108" i="50"/>
  <c r="O104" i="50"/>
  <c r="O100" i="50"/>
  <c r="O96" i="50"/>
  <c r="O92" i="50"/>
  <c r="D74" i="50"/>
  <c r="D76" i="50" s="1"/>
  <c r="H74" i="50"/>
  <c r="H76" i="50" s="1"/>
  <c r="L74" i="50"/>
  <c r="L76" i="50" s="1"/>
  <c r="F89" i="50"/>
  <c r="N89" i="50"/>
  <c r="D90" i="50"/>
  <c r="L90" i="50"/>
  <c r="E91" i="50"/>
  <c r="M91" i="50"/>
  <c r="F92" i="50"/>
  <c r="N92" i="50"/>
  <c r="F93" i="50"/>
  <c r="N93" i="50"/>
  <c r="D94" i="50"/>
  <c r="L94" i="50"/>
  <c r="E95" i="50"/>
  <c r="M95" i="50"/>
  <c r="F96" i="50"/>
  <c r="N96" i="50"/>
  <c r="F97" i="50"/>
  <c r="N97" i="50"/>
  <c r="D98" i="50"/>
  <c r="L98" i="50"/>
  <c r="E99" i="50"/>
  <c r="M99" i="50"/>
  <c r="F100" i="50"/>
  <c r="N100" i="50"/>
  <c r="F101" i="50"/>
  <c r="N101" i="50"/>
  <c r="D102" i="50"/>
  <c r="L102" i="50"/>
  <c r="E103" i="50"/>
  <c r="M103" i="50"/>
  <c r="F104" i="50"/>
  <c r="N104" i="50"/>
  <c r="F105" i="50"/>
  <c r="N105" i="50"/>
  <c r="D106" i="50"/>
  <c r="L106" i="50"/>
  <c r="E107" i="50"/>
  <c r="M107" i="50"/>
  <c r="F108" i="50"/>
  <c r="N108" i="50"/>
  <c r="F110" i="50"/>
  <c r="F106" i="50"/>
  <c r="F102" i="50"/>
  <c r="F98" i="50"/>
  <c r="F94" i="50"/>
  <c r="F90" i="50"/>
  <c r="F107" i="50"/>
  <c r="F103" i="50"/>
  <c r="F99" i="50"/>
  <c r="F95" i="50"/>
  <c r="F91" i="50"/>
  <c r="N110" i="50"/>
  <c r="N106" i="50"/>
  <c r="N102" i="50"/>
  <c r="N98" i="50"/>
  <c r="N94" i="50"/>
  <c r="N90" i="50"/>
  <c r="N107" i="50"/>
  <c r="N103" i="50"/>
  <c r="N99" i="50"/>
  <c r="N95" i="50"/>
  <c r="N91" i="50"/>
  <c r="C74" i="50"/>
  <c r="C76" i="50" s="1"/>
  <c r="K74" i="50"/>
  <c r="K76" i="50" s="1"/>
  <c r="E104" i="50"/>
  <c r="K106" i="50"/>
  <c r="D108" i="50"/>
  <c r="D104" i="50"/>
  <c r="D100" i="50"/>
  <c r="D96" i="50"/>
  <c r="D92" i="50"/>
  <c r="D109" i="50"/>
  <c r="D105" i="50"/>
  <c r="D101" i="50"/>
  <c r="D97" i="50"/>
  <c r="D93" i="50"/>
  <c r="D89" i="50"/>
  <c r="H108" i="50"/>
  <c r="H104" i="50"/>
  <c r="H100" i="50"/>
  <c r="H96" i="50"/>
  <c r="H92" i="50"/>
  <c r="H109" i="50"/>
  <c r="H105" i="50"/>
  <c r="H101" i="50"/>
  <c r="H97" i="50"/>
  <c r="H93" i="50"/>
  <c r="H89" i="50"/>
  <c r="L108" i="50"/>
  <c r="L104" i="50"/>
  <c r="L100" i="50"/>
  <c r="L96" i="50"/>
  <c r="L92" i="50"/>
  <c r="L109" i="50"/>
  <c r="L105" i="50"/>
  <c r="L101" i="50"/>
  <c r="L97" i="50"/>
  <c r="L93" i="50"/>
  <c r="L89" i="50"/>
  <c r="E74" i="50"/>
  <c r="E76" i="50" s="1"/>
  <c r="I74" i="50"/>
  <c r="I76" i="50" s="1"/>
  <c r="M74" i="50"/>
  <c r="M76" i="50" s="1"/>
  <c r="G89" i="50"/>
  <c r="O89" i="50"/>
  <c r="G90" i="50"/>
  <c r="O90" i="50"/>
  <c r="H91" i="50"/>
  <c r="I92" i="50"/>
  <c r="G93" i="50"/>
  <c r="O93" i="50"/>
  <c r="G94" i="50"/>
  <c r="O94" i="50"/>
  <c r="H95" i="50"/>
  <c r="I96" i="50"/>
  <c r="G97" i="50"/>
  <c r="O97" i="50"/>
  <c r="G98" i="50"/>
  <c r="O98" i="50"/>
  <c r="H99" i="50"/>
  <c r="I100" i="50"/>
  <c r="G101" i="50"/>
  <c r="O101" i="50"/>
  <c r="G102" i="50"/>
  <c r="O102" i="50"/>
  <c r="H103" i="50"/>
  <c r="I104" i="50"/>
  <c r="G105" i="50"/>
  <c r="O105" i="50"/>
  <c r="G106" i="50"/>
  <c r="O106" i="50"/>
  <c r="H107" i="50"/>
  <c r="G109" i="50"/>
  <c r="O109" i="50"/>
  <c r="G110" i="50"/>
  <c r="O110" i="50"/>
  <c r="E109" i="50"/>
  <c r="E105" i="50"/>
  <c r="E101" i="50"/>
  <c r="E97" i="50"/>
  <c r="E93" i="50"/>
  <c r="E89" i="50"/>
  <c r="E110" i="50"/>
  <c r="E106" i="50"/>
  <c r="E102" i="50"/>
  <c r="E98" i="50"/>
  <c r="E94" i="50"/>
  <c r="E90" i="50"/>
  <c r="I109" i="50"/>
  <c r="I105" i="50"/>
  <c r="I101" i="50"/>
  <c r="I97" i="50"/>
  <c r="I93" i="50"/>
  <c r="I89" i="50"/>
  <c r="I110" i="50"/>
  <c r="I106" i="50"/>
  <c r="I102" i="50"/>
  <c r="I98" i="50"/>
  <c r="I94" i="50"/>
  <c r="I90" i="50"/>
  <c r="M109" i="50"/>
  <c r="M105" i="50"/>
  <c r="M101" i="50"/>
  <c r="M97" i="50"/>
  <c r="M93" i="50"/>
  <c r="M89" i="50"/>
  <c r="M110" i="50"/>
  <c r="M106" i="50"/>
  <c r="M102" i="50"/>
  <c r="M98" i="50"/>
  <c r="M94" i="50"/>
  <c r="M90" i="50"/>
  <c r="B74" i="50"/>
  <c r="B76" i="50" s="1"/>
  <c r="F74" i="50"/>
  <c r="F76" i="50" s="1"/>
  <c r="J74" i="50"/>
  <c r="J76" i="50" s="1"/>
  <c r="N74" i="50"/>
  <c r="N76" i="50" s="1"/>
  <c r="B89" i="50"/>
  <c r="J89" i="50"/>
  <c r="H90" i="50"/>
  <c r="I91" i="50"/>
  <c r="B92" i="50"/>
  <c r="J92" i="50"/>
  <c r="B93" i="50"/>
  <c r="J93" i="50"/>
  <c r="H94" i="50"/>
  <c r="I95" i="50"/>
  <c r="B96" i="50"/>
  <c r="J96" i="50"/>
  <c r="B97" i="50"/>
  <c r="J97" i="50"/>
  <c r="H98" i="50"/>
  <c r="I99" i="50"/>
  <c r="B100" i="50"/>
  <c r="J100" i="50"/>
  <c r="B101" i="50"/>
  <c r="J101" i="50"/>
  <c r="H102" i="50"/>
  <c r="I103" i="50"/>
  <c r="B104" i="50"/>
  <c r="B105" i="50"/>
  <c r="H106" i="50"/>
  <c r="I107" i="50"/>
  <c r="B108" i="50"/>
  <c r="B109" i="50"/>
  <c r="H110" i="50"/>
  <c r="D89" i="51"/>
  <c r="E86" i="51"/>
  <c r="I104" i="51"/>
  <c r="M102" i="51"/>
  <c r="I81" i="51"/>
  <c r="O106" i="51"/>
  <c r="L109" i="51"/>
  <c r="M104" i="51"/>
  <c r="E80" i="51"/>
  <c r="M80" i="51"/>
  <c r="M81" i="51"/>
  <c r="B108" i="51"/>
  <c r="B104" i="51"/>
  <c r="B100" i="51"/>
  <c r="B96" i="51"/>
  <c r="B92" i="51"/>
  <c r="B88" i="51"/>
  <c r="B110" i="51"/>
  <c r="B107" i="51"/>
  <c r="B106" i="51"/>
  <c r="B99" i="51"/>
  <c r="B98" i="51"/>
  <c r="B91" i="51"/>
  <c r="B90" i="51"/>
  <c r="B86" i="51"/>
  <c r="B105" i="51"/>
  <c r="B95" i="51"/>
  <c r="B89" i="51"/>
  <c r="B87" i="51"/>
  <c r="B74" i="51"/>
  <c r="B76" i="51" s="1"/>
  <c r="B109" i="51"/>
  <c r="B103" i="51"/>
  <c r="B97" i="51"/>
  <c r="B83" i="51"/>
  <c r="B81" i="51"/>
  <c r="B102" i="51"/>
  <c r="B101" i="51"/>
  <c r="B94" i="51"/>
  <c r="B93" i="51"/>
  <c r="B80" i="51"/>
  <c r="F108" i="51"/>
  <c r="F104" i="51"/>
  <c r="F100" i="51"/>
  <c r="F96" i="51"/>
  <c r="F92" i="51"/>
  <c r="F88" i="51"/>
  <c r="F110" i="51"/>
  <c r="F105" i="51"/>
  <c r="F97" i="51"/>
  <c r="F89" i="51"/>
  <c r="F86" i="51"/>
  <c r="F107" i="51"/>
  <c r="F103" i="51"/>
  <c r="F91" i="51"/>
  <c r="F85" i="51"/>
  <c r="F84" i="51"/>
  <c r="F74" i="51"/>
  <c r="F76" i="51" s="1"/>
  <c r="F106" i="51"/>
  <c r="F99" i="51"/>
  <c r="F95" i="51"/>
  <c r="F81" i="51"/>
  <c r="F98" i="51"/>
  <c r="F109" i="51"/>
  <c r="F102" i="51"/>
  <c r="F101" i="51"/>
  <c r="F90" i="51"/>
  <c r="F87" i="51"/>
  <c r="F80" i="51"/>
  <c r="J108" i="51"/>
  <c r="J104" i="51"/>
  <c r="J100" i="51"/>
  <c r="J96" i="51"/>
  <c r="J92" i="51"/>
  <c r="J88" i="51"/>
  <c r="J109" i="51"/>
  <c r="J103" i="51"/>
  <c r="J102" i="51"/>
  <c r="J95" i="51"/>
  <c r="J94" i="51"/>
  <c r="J86" i="51"/>
  <c r="J82" i="51"/>
  <c r="J99" i="51"/>
  <c r="J83" i="51"/>
  <c r="J74" i="51"/>
  <c r="J110" i="51"/>
  <c r="J91" i="51"/>
  <c r="J87" i="51"/>
  <c r="J81" i="51"/>
  <c r="J101" i="51"/>
  <c r="J98" i="51"/>
  <c r="J97" i="51"/>
  <c r="J93" i="51"/>
  <c r="J85" i="51"/>
  <c r="J84" i="51"/>
  <c r="J80" i="51"/>
  <c r="N108" i="51"/>
  <c r="N104" i="51"/>
  <c r="N100" i="51"/>
  <c r="N96" i="51"/>
  <c r="N92" i="51"/>
  <c r="N88" i="51"/>
  <c r="N107" i="51"/>
  <c r="N106" i="51"/>
  <c r="N109" i="51"/>
  <c r="N101" i="51"/>
  <c r="N93" i="51"/>
  <c r="N82" i="51"/>
  <c r="N102" i="51"/>
  <c r="N91" i="51"/>
  <c r="N74" i="51"/>
  <c r="N76" i="51" s="1"/>
  <c r="N99" i="51"/>
  <c r="N94" i="51"/>
  <c r="N85" i="51"/>
  <c r="N84" i="51"/>
  <c r="N81" i="51"/>
  <c r="N103" i="51"/>
  <c r="N98" i="51"/>
  <c r="N97" i="51"/>
  <c r="N110" i="51"/>
  <c r="N105" i="51"/>
  <c r="N95" i="51"/>
  <c r="N90" i="51"/>
  <c r="N89" i="51"/>
  <c r="N83" i="51"/>
  <c r="N80" i="51"/>
  <c r="C96" i="51"/>
  <c r="C95" i="51"/>
  <c r="G104" i="51"/>
  <c r="G103" i="51"/>
  <c r="K100" i="51"/>
  <c r="K99" i="51"/>
  <c r="K95" i="51"/>
  <c r="D105" i="51"/>
  <c r="D100" i="51"/>
  <c r="D99" i="51"/>
  <c r="H110" i="51"/>
  <c r="H97" i="51"/>
  <c r="E108" i="51"/>
  <c r="E106" i="51"/>
  <c r="I102" i="51"/>
  <c r="I96" i="51"/>
  <c r="G74" i="51"/>
  <c r="G76" i="51" s="1"/>
  <c r="B84" i="51"/>
  <c r="B85" i="51"/>
  <c r="C86" i="51"/>
  <c r="D87" i="51"/>
  <c r="G88" i="51"/>
  <c r="J89" i="51"/>
  <c r="G92" i="51"/>
  <c r="M93" i="51"/>
  <c r="C110" i="51"/>
  <c r="K108" i="51"/>
  <c r="D96" i="51"/>
  <c r="H104" i="51"/>
  <c r="L101" i="51"/>
  <c r="E105" i="51"/>
  <c r="I98" i="51"/>
  <c r="M109" i="51"/>
  <c r="K74" i="51"/>
  <c r="K76" i="51" s="1"/>
  <c r="B82" i="51"/>
  <c r="F83" i="51"/>
  <c r="G84" i="51"/>
  <c r="G85" i="51"/>
  <c r="H86" i="51"/>
  <c r="I87" i="51"/>
  <c r="M88" i="51"/>
  <c r="H91" i="51"/>
  <c r="O92" i="51"/>
  <c r="O74" i="51"/>
  <c r="O76" i="51" s="1"/>
  <c r="F82" i="51"/>
  <c r="L83" i="51"/>
  <c r="M84" i="51"/>
  <c r="L85" i="51"/>
  <c r="M86" i="51"/>
  <c r="N87" i="51"/>
  <c r="C90" i="51"/>
  <c r="O91" i="51"/>
  <c r="F94" i="51"/>
  <c r="G109" i="51"/>
  <c r="G105" i="51"/>
  <c r="G101" i="51"/>
  <c r="G97" i="51"/>
  <c r="G93" i="51"/>
  <c r="G89" i="51"/>
  <c r="G110" i="51"/>
  <c r="G107" i="51"/>
  <c r="G106" i="51"/>
  <c r="G99" i="51"/>
  <c r="G98" i="51"/>
  <c r="G91" i="51"/>
  <c r="G90" i="51"/>
  <c r="G87" i="51"/>
  <c r="G83" i="51"/>
  <c r="O109" i="51"/>
  <c r="O105" i="51"/>
  <c r="O101" i="51"/>
  <c r="O97" i="51"/>
  <c r="O93" i="51"/>
  <c r="O89" i="51"/>
  <c r="O108" i="51"/>
  <c r="O103" i="51"/>
  <c r="O102" i="51"/>
  <c r="O95" i="51"/>
  <c r="O94" i="51"/>
  <c r="O87" i="51"/>
  <c r="O83" i="51"/>
  <c r="D106" i="51"/>
  <c r="D102" i="51"/>
  <c r="D98" i="51"/>
  <c r="D94" i="51"/>
  <c r="D90" i="51"/>
  <c r="D108" i="51"/>
  <c r="D109" i="51"/>
  <c r="D103" i="51"/>
  <c r="D101" i="51"/>
  <c r="D95" i="51"/>
  <c r="D93" i="51"/>
  <c r="D84" i="51"/>
  <c r="H106" i="51"/>
  <c r="H102" i="51"/>
  <c r="H98" i="51"/>
  <c r="H94" i="51"/>
  <c r="H90" i="51"/>
  <c r="H107" i="51"/>
  <c r="H108" i="51"/>
  <c r="H100" i="51"/>
  <c r="H92" i="51"/>
  <c r="H84" i="51"/>
  <c r="L106" i="51"/>
  <c r="L102" i="51"/>
  <c r="L98" i="51"/>
  <c r="L94" i="51"/>
  <c r="L90" i="51"/>
  <c r="L110" i="51"/>
  <c r="L107" i="51"/>
  <c r="L105" i="51"/>
  <c r="L99" i="51"/>
  <c r="L97" i="51"/>
  <c r="L91" i="51"/>
  <c r="L89" i="51"/>
  <c r="L84" i="51"/>
  <c r="E74" i="51"/>
  <c r="E76" i="51" s="1"/>
  <c r="I74" i="51"/>
  <c r="M74" i="51"/>
  <c r="M76" i="51" s="1"/>
  <c r="C81" i="51"/>
  <c r="G81" i="51"/>
  <c r="K81" i="51"/>
  <c r="O81" i="51"/>
  <c r="D82" i="51"/>
  <c r="H82" i="51"/>
  <c r="M82" i="51"/>
  <c r="D83" i="51"/>
  <c r="I83" i="51"/>
  <c r="E84" i="51"/>
  <c r="O84" i="51"/>
  <c r="D85" i="51"/>
  <c r="O85" i="51"/>
  <c r="K86" i="51"/>
  <c r="L87" i="51"/>
  <c r="C88" i="51"/>
  <c r="I88" i="51"/>
  <c r="H89" i="51"/>
  <c r="D91" i="51"/>
  <c r="K91" i="51"/>
  <c r="D92" i="51"/>
  <c r="K92" i="51"/>
  <c r="I94" i="51"/>
  <c r="G95" i="51"/>
  <c r="G96" i="51"/>
  <c r="M96" i="51"/>
  <c r="D97" i="51"/>
  <c r="C98" i="51"/>
  <c r="H99" i="51"/>
  <c r="O99" i="51"/>
  <c r="G100" i="51"/>
  <c r="O100" i="51"/>
  <c r="M101" i="51"/>
  <c r="C103" i="51"/>
  <c r="K103" i="51"/>
  <c r="C104" i="51"/>
  <c r="H105" i="51"/>
  <c r="D107" i="51"/>
  <c r="O107" i="51"/>
  <c r="C109" i="51"/>
  <c r="C105" i="51"/>
  <c r="C101" i="51"/>
  <c r="C97" i="51"/>
  <c r="C93" i="51"/>
  <c r="C89" i="51"/>
  <c r="C107" i="51"/>
  <c r="C106" i="51"/>
  <c r="C108" i="51"/>
  <c r="C100" i="51"/>
  <c r="C92" i="51"/>
  <c r="C87" i="51"/>
  <c r="C83" i="51"/>
  <c r="K109" i="51"/>
  <c r="K105" i="51"/>
  <c r="K101" i="51"/>
  <c r="K97" i="51"/>
  <c r="K93" i="51"/>
  <c r="K89" i="51"/>
  <c r="K110" i="51"/>
  <c r="K104" i="51"/>
  <c r="K96" i="51"/>
  <c r="K88" i="51"/>
  <c r="K87" i="51"/>
  <c r="K83" i="51"/>
  <c r="D74" i="51"/>
  <c r="D76" i="51" s="1"/>
  <c r="H74" i="51"/>
  <c r="H76" i="51" s="1"/>
  <c r="L74" i="51"/>
  <c r="L76" i="51" s="1"/>
  <c r="C82" i="51"/>
  <c r="G82" i="51"/>
  <c r="L82" i="51"/>
  <c r="H83" i="51"/>
  <c r="M83" i="51"/>
  <c r="C84" i="51"/>
  <c r="I84" i="51"/>
  <c r="C85" i="51"/>
  <c r="H85" i="51"/>
  <c r="D86" i="51"/>
  <c r="I86" i="51"/>
  <c r="O86" i="51"/>
  <c r="E87" i="51"/>
  <c r="H88" i="51"/>
  <c r="O88" i="51"/>
  <c r="E89" i="51"/>
  <c r="M89" i="51"/>
  <c r="E90" i="51"/>
  <c r="K90" i="51"/>
  <c r="C91" i="51"/>
  <c r="I92" i="51"/>
  <c r="H93" i="51"/>
  <c r="G94" i="51"/>
  <c r="L95" i="51"/>
  <c r="L96" i="51"/>
  <c r="I97" i="51"/>
  <c r="O98" i="51"/>
  <c r="E100" i="51"/>
  <c r="L100" i="51"/>
  <c r="E101" i="51"/>
  <c r="C102" i="51"/>
  <c r="K102" i="51"/>
  <c r="H103" i="51"/>
  <c r="O104" i="51"/>
  <c r="M105" i="51"/>
  <c r="K107" i="51"/>
  <c r="G108" i="51"/>
  <c r="E110" i="51"/>
  <c r="E107" i="51"/>
  <c r="E103" i="51"/>
  <c r="E99" i="51"/>
  <c r="E95" i="51"/>
  <c r="E91" i="51"/>
  <c r="E109" i="51"/>
  <c r="E104" i="51"/>
  <c r="E102" i="51"/>
  <c r="E96" i="51"/>
  <c r="E94" i="51"/>
  <c r="E88" i="51"/>
  <c r="E85" i="51"/>
  <c r="I110" i="51"/>
  <c r="I107" i="51"/>
  <c r="I103" i="51"/>
  <c r="I99" i="51"/>
  <c r="I95" i="51"/>
  <c r="I91" i="51"/>
  <c r="I108" i="51"/>
  <c r="I106" i="51"/>
  <c r="I109" i="51"/>
  <c r="I101" i="51"/>
  <c r="I93" i="51"/>
  <c r="I85" i="51"/>
  <c r="M110" i="51"/>
  <c r="M107" i="51"/>
  <c r="M103" i="51"/>
  <c r="M99" i="51"/>
  <c r="M95" i="51"/>
  <c r="M91" i="51"/>
  <c r="M108" i="51"/>
  <c r="M106" i="51"/>
  <c r="M100" i="51"/>
  <c r="M98" i="51"/>
  <c r="M92" i="51"/>
  <c r="M90" i="51"/>
  <c r="M85" i="51"/>
  <c r="C80" i="51"/>
  <c r="G80" i="51"/>
  <c r="K80" i="51"/>
  <c r="O80" i="51"/>
  <c r="D81" i="51"/>
  <c r="H81" i="51"/>
  <c r="L81" i="51"/>
  <c r="E82" i="51"/>
  <c r="I82" i="51"/>
  <c r="O82" i="51"/>
  <c r="E83" i="51"/>
  <c r="K84" i="51"/>
  <c r="K85" i="51"/>
  <c r="G86" i="51"/>
  <c r="L86" i="51"/>
  <c r="H87" i="51"/>
  <c r="M87" i="51"/>
  <c r="D88" i="51"/>
  <c r="L88" i="51"/>
  <c r="I89" i="51"/>
  <c r="I90" i="51"/>
  <c r="O90" i="51"/>
  <c r="E92" i="51"/>
  <c r="L92" i="51"/>
  <c r="E93" i="51"/>
  <c r="L93" i="51"/>
  <c r="C94" i="51"/>
  <c r="K94" i="51"/>
  <c r="H95" i="51"/>
  <c r="H96" i="51"/>
  <c r="O96" i="51"/>
  <c r="E97" i="51"/>
  <c r="M97" i="51"/>
  <c r="E98" i="51"/>
  <c r="K98" i="51"/>
  <c r="C99" i="51"/>
  <c r="I100" i="51"/>
  <c r="H101" i="51"/>
  <c r="G102" i="51"/>
  <c r="L103" i="51"/>
  <c r="D104" i="51"/>
  <c r="L104" i="51"/>
  <c r="I105" i="51"/>
  <c r="K106" i="51"/>
  <c r="L108" i="51"/>
  <c r="H109" i="51"/>
  <c r="D110" i="51"/>
  <c r="O110" i="51"/>
  <c r="K107" i="52"/>
  <c r="K103" i="52"/>
  <c r="K99" i="52"/>
  <c r="K95" i="52"/>
  <c r="K91" i="52"/>
  <c r="K87" i="52"/>
  <c r="K108" i="52"/>
  <c r="K100" i="52"/>
  <c r="K96" i="52"/>
  <c r="K92" i="52"/>
  <c r="K83" i="52"/>
  <c r="K74" i="52"/>
  <c r="K76" i="52" s="1"/>
  <c r="K89" i="52"/>
  <c r="K88" i="52"/>
  <c r="K84" i="52"/>
  <c r="K80" i="52"/>
  <c r="K106" i="52"/>
  <c r="D108" i="52"/>
  <c r="D104" i="52"/>
  <c r="D100" i="52"/>
  <c r="D96" i="52"/>
  <c r="D92" i="52"/>
  <c r="D88" i="52"/>
  <c r="D109" i="52"/>
  <c r="D105" i="52"/>
  <c r="D101" i="52"/>
  <c r="D97" i="52"/>
  <c r="D93" i="52"/>
  <c r="D91" i="52"/>
  <c r="D84" i="52"/>
  <c r="D80" i="52"/>
  <c r="D110" i="52"/>
  <c r="D106" i="52"/>
  <c r="D102" i="52"/>
  <c r="D98" i="52"/>
  <c r="D94" i="52"/>
  <c r="D85" i="52"/>
  <c r="D81" i="52"/>
  <c r="H108" i="52"/>
  <c r="H104" i="52"/>
  <c r="H100" i="52"/>
  <c r="H96" i="52"/>
  <c r="H92" i="52"/>
  <c r="H88" i="52"/>
  <c r="H109" i="52"/>
  <c r="H105" i="52"/>
  <c r="H101" i="52"/>
  <c r="H97" i="52"/>
  <c r="H93" i="52"/>
  <c r="H107" i="52"/>
  <c r="H103" i="52"/>
  <c r="H99" i="52"/>
  <c r="H95" i="52"/>
  <c r="H90" i="52"/>
  <c r="H84" i="52"/>
  <c r="H80" i="52"/>
  <c r="H91" i="52"/>
  <c r="H85" i="52"/>
  <c r="H81" i="52"/>
  <c r="L108" i="52"/>
  <c r="L104" i="52"/>
  <c r="L100" i="52"/>
  <c r="L96" i="52"/>
  <c r="L92" i="52"/>
  <c r="L88" i="52"/>
  <c r="L109" i="52"/>
  <c r="L105" i="52"/>
  <c r="L101" i="52"/>
  <c r="L97" i="52"/>
  <c r="L93" i="52"/>
  <c r="L89" i="52"/>
  <c r="L87" i="52"/>
  <c r="L84" i="52"/>
  <c r="L80" i="52"/>
  <c r="L110" i="52"/>
  <c r="L106" i="52"/>
  <c r="L102" i="52"/>
  <c r="L98" i="52"/>
  <c r="L94" i="52"/>
  <c r="L90" i="52"/>
  <c r="L85" i="52"/>
  <c r="L81" i="52"/>
  <c r="I74" i="52"/>
  <c r="H82" i="52"/>
  <c r="I83" i="52"/>
  <c r="B84" i="52"/>
  <c r="J84" i="52"/>
  <c r="B85" i="52"/>
  <c r="J85" i="52"/>
  <c r="H86" i="52"/>
  <c r="I87" i="52"/>
  <c r="D89" i="52"/>
  <c r="I90" i="52"/>
  <c r="E91" i="52"/>
  <c r="M92" i="52"/>
  <c r="J93" i="52"/>
  <c r="H94" i="52"/>
  <c r="I95" i="52"/>
  <c r="E96" i="52"/>
  <c r="B97" i="52"/>
  <c r="M100" i="52"/>
  <c r="J101" i="52"/>
  <c r="H102" i="52"/>
  <c r="I103" i="52"/>
  <c r="B105" i="52"/>
  <c r="M108" i="52"/>
  <c r="J109" i="52"/>
  <c r="H110" i="52"/>
  <c r="C107" i="52"/>
  <c r="C103" i="52"/>
  <c r="C99" i="52"/>
  <c r="C95" i="52"/>
  <c r="C91" i="52"/>
  <c r="C108" i="52"/>
  <c r="C104" i="52"/>
  <c r="C100" i="52"/>
  <c r="C96" i="52"/>
  <c r="C92" i="52"/>
  <c r="C90" i="52"/>
  <c r="C87" i="52"/>
  <c r="C83" i="52"/>
  <c r="C74" i="52"/>
  <c r="C76" i="52" s="1"/>
  <c r="C84" i="52"/>
  <c r="C80" i="52"/>
  <c r="O107" i="52"/>
  <c r="O103" i="52"/>
  <c r="O99" i="52"/>
  <c r="O95" i="52"/>
  <c r="O91" i="52"/>
  <c r="O87" i="52"/>
  <c r="O108" i="52"/>
  <c r="O104" i="52"/>
  <c r="O100" i="52"/>
  <c r="O96" i="52"/>
  <c r="O92" i="52"/>
  <c r="O110" i="52"/>
  <c r="O109" i="52"/>
  <c r="O106" i="52"/>
  <c r="O105" i="52"/>
  <c r="O102" i="52"/>
  <c r="O101" i="52"/>
  <c r="O98" i="52"/>
  <c r="O97" i="52"/>
  <c r="O94" i="52"/>
  <c r="O93" i="52"/>
  <c r="O83" i="52"/>
  <c r="O74" i="52"/>
  <c r="O76" i="52" s="1"/>
  <c r="O84" i="52"/>
  <c r="O80" i="52"/>
  <c r="E109" i="52"/>
  <c r="E105" i="52"/>
  <c r="E101" i="52"/>
  <c r="E97" i="52"/>
  <c r="E93" i="52"/>
  <c r="E89" i="52"/>
  <c r="E110" i="52"/>
  <c r="E106" i="52"/>
  <c r="E102" i="52"/>
  <c r="E98" i="52"/>
  <c r="E85" i="52"/>
  <c r="E81" i="52"/>
  <c r="E107" i="52"/>
  <c r="E103" i="52"/>
  <c r="E99" i="52"/>
  <c r="E86" i="52"/>
  <c r="E82" i="52"/>
  <c r="D74" i="52"/>
  <c r="D76" i="52" s="1"/>
  <c r="L74" i="52"/>
  <c r="L76" i="52" s="1"/>
  <c r="E80" i="52"/>
  <c r="C81" i="52"/>
  <c r="K81" i="52"/>
  <c r="C82" i="52"/>
  <c r="K82" i="52"/>
  <c r="D83" i="52"/>
  <c r="L83" i="52"/>
  <c r="E84" i="52"/>
  <c r="M84" i="52"/>
  <c r="C85" i="52"/>
  <c r="K85" i="52"/>
  <c r="C86" i="52"/>
  <c r="K86" i="52"/>
  <c r="D87" i="52"/>
  <c r="M87" i="52"/>
  <c r="E88" i="52"/>
  <c r="O88" i="52"/>
  <c r="H89" i="52"/>
  <c r="K90" i="52"/>
  <c r="F91" i="52"/>
  <c r="B92" i="52"/>
  <c r="K93" i="52"/>
  <c r="K94" i="52"/>
  <c r="L95" i="52"/>
  <c r="J96" i="52"/>
  <c r="C97" i="52"/>
  <c r="C98" i="52"/>
  <c r="D99" i="52"/>
  <c r="B100" i="52"/>
  <c r="K101" i="52"/>
  <c r="K102" i="52"/>
  <c r="L103" i="52"/>
  <c r="J104" i="52"/>
  <c r="C105" i="52"/>
  <c r="C106" i="52"/>
  <c r="D107" i="52"/>
  <c r="B108" i="52"/>
  <c r="K109" i="52"/>
  <c r="K110" i="52"/>
  <c r="G107" i="52"/>
  <c r="G103" i="52"/>
  <c r="G99" i="52"/>
  <c r="G95" i="52"/>
  <c r="G91" i="52"/>
  <c r="G108" i="52"/>
  <c r="G104" i="52"/>
  <c r="G100" i="52"/>
  <c r="G96" i="52"/>
  <c r="G92" i="52"/>
  <c r="G110" i="52"/>
  <c r="G109" i="52"/>
  <c r="G106" i="52"/>
  <c r="G105" i="52"/>
  <c r="G102" i="52"/>
  <c r="G101" i="52"/>
  <c r="G98" i="52"/>
  <c r="G97" i="52"/>
  <c r="G94" i="52"/>
  <c r="G93" i="52"/>
  <c r="G89" i="52"/>
  <c r="G88" i="52"/>
  <c r="G87" i="52"/>
  <c r="G83" i="52"/>
  <c r="G74" i="52"/>
  <c r="G76" i="52" s="1"/>
  <c r="G90" i="52"/>
  <c r="G84" i="52"/>
  <c r="G80" i="52"/>
  <c r="H74" i="52"/>
  <c r="H76" i="52" s="1"/>
  <c r="G81" i="52"/>
  <c r="O81" i="52"/>
  <c r="G82" i="52"/>
  <c r="O82" i="52"/>
  <c r="H83" i="52"/>
  <c r="G85" i="52"/>
  <c r="O85" i="52"/>
  <c r="G86" i="52"/>
  <c r="O86" i="52"/>
  <c r="J88" i="52"/>
  <c r="C89" i="52"/>
  <c r="L91" i="52"/>
  <c r="J92" i="52"/>
  <c r="C93" i="52"/>
  <c r="C94" i="52"/>
  <c r="D95" i="52"/>
  <c r="B96" i="52"/>
  <c r="K97" i="52"/>
  <c r="K98" i="52"/>
  <c r="L99" i="52"/>
  <c r="J100" i="52"/>
  <c r="C101" i="52"/>
  <c r="C102" i="52"/>
  <c r="C109" i="52"/>
  <c r="C110" i="52"/>
  <c r="B91" i="52"/>
  <c r="F109" i="52"/>
  <c r="J87" i="52"/>
  <c r="N109" i="52"/>
  <c r="E74" i="52"/>
  <c r="E76" i="52" s="1"/>
  <c r="M74" i="52"/>
  <c r="M76" i="52" s="1"/>
  <c r="D82" i="52"/>
  <c r="L82" i="52"/>
  <c r="E83" i="52"/>
  <c r="M83" i="52"/>
  <c r="F84" i="52"/>
  <c r="D86" i="52"/>
  <c r="L86" i="52"/>
  <c r="E87" i="52"/>
  <c r="I88" i="52"/>
  <c r="J89" i="52"/>
  <c r="D90" i="52"/>
  <c r="O90" i="52"/>
  <c r="J91" i="52"/>
  <c r="E92" i="52"/>
  <c r="B93" i="52"/>
  <c r="M96" i="52"/>
  <c r="J97" i="52"/>
  <c r="H98" i="52"/>
  <c r="I99" i="52"/>
  <c r="E100" i="52"/>
  <c r="B101" i="52"/>
  <c r="H106" i="52"/>
  <c r="E108" i="52"/>
  <c r="I109" i="52"/>
  <c r="I105" i="52"/>
  <c r="I101" i="52"/>
  <c r="I97" i="52"/>
  <c r="I93" i="52"/>
  <c r="I89" i="52"/>
  <c r="I110" i="52"/>
  <c r="I106" i="52"/>
  <c r="I102" i="52"/>
  <c r="I98" i="52"/>
  <c r="I94" i="52"/>
  <c r="M109" i="52"/>
  <c r="M105" i="52"/>
  <c r="M101" i="52"/>
  <c r="M97" i="52"/>
  <c r="M93" i="52"/>
  <c r="M89" i="52"/>
  <c r="M110" i="52"/>
  <c r="M106" i="52"/>
  <c r="M102" i="52"/>
  <c r="M98" i="52"/>
  <c r="M94" i="52"/>
  <c r="F74" i="52"/>
  <c r="F76" i="52" s="1"/>
  <c r="J74" i="52"/>
  <c r="J76" i="52" s="1"/>
  <c r="N74" i="52"/>
  <c r="N76" i="52" s="1"/>
  <c r="I82" i="52"/>
  <c r="M82" i="52"/>
  <c r="B83" i="52"/>
  <c r="F83" i="52"/>
  <c r="J83" i="52"/>
  <c r="N83" i="52"/>
  <c r="I86" i="52"/>
  <c r="M86" i="52"/>
  <c r="B87" i="52"/>
  <c r="F87" i="52"/>
  <c r="F88" i="52"/>
  <c r="F89" i="52"/>
  <c r="M91" i="52"/>
  <c r="F92" i="52"/>
  <c r="N92" i="52"/>
  <c r="F93" i="52"/>
  <c r="N93" i="52"/>
  <c r="M95" i="52"/>
  <c r="F96" i="52"/>
  <c r="N96" i="52"/>
  <c r="F97" i="52"/>
  <c r="N97" i="52"/>
  <c r="M99" i="52"/>
  <c r="F100" i="52"/>
  <c r="N100" i="52"/>
  <c r="F101" i="52"/>
  <c r="N101" i="52"/>
  <c r="M103" i="52"/>
  <c r="F104" i="52"/>
  <c r="N104" i="52"/>
  <c r="F105" i="52"/>
  <c r="N105" i="52"/>
  <c r="M107" i="52"/>
  <c r="F108" i="52"/>
  <c r="N108" i="52"/>
  <c r="B110" i="52"/>
  <c r="B106" i="52"/>
  <c r="B102" i="52"/>
  <c r="B98" i="52"/>
  <c r="B94" i="52"/>
  <c r="B90" i="52"/>
  <c r="B107" i="52"/>
  <c r="B103" i="52"/>
  <c r="B99" i="52"/>
  <c r="B95" i="52"/>
  <c r="F110" i="52"/>
  <c r="F106" i="52"/>
  <c r="F102" i="52"/>
  <c r="F98" i="52"/>
  <c r="F94" i="52"/>
  <c r="F90" i="52"/>
  <c r="F107" i="52"/>
  <c r="F103" i="52"/>
  <c r="F99" i="52"/>
  <c r="F95" i="52"/>
  <c r="J110" i="52"/>
  <c r="J102" i="52"/>
  <c r="J98" i="52"/>
  <c r="J94" i="52"/>
  <c r="J90" i="52"/>
  <c r="J107" i="52"/>
  <c r="J103" i="52"/>
  <c r="J99" i="52"/>
  <c r="J95" i="52"/>
  <c r="N110" i="52"/>
  <c r="N106" i="52"/>
  <c r="N102" i="52"/>
  <c r="N98" i="52"/>
  <c r="N94" i="52"/>
  <c r="N90" i="52"/>
  <c r="N107" i="52"/>
  <c r="N103" i="52"/>
  <c r="N99" i="52"/>
  <c r="N95" i="52"/>
  <c r="N91" i="52"/>
  <c r="I81" i="52"/>
  <c r="M81" i="52"/>
  <c r="B82" i="52"/>
  <c r="F82" i="52"/>
  <c r="J82" i="52"/>
  <c r="N82" i="52"/>
  <c r="I85" i="52"/>
  <c r="M85" i="52"/>
  <c r="B86" i="52"/>
  <c r="F86" i="52"/>
  <c r="J86" i="52"/>
  <c r="B88" i="52"/>
  <c r="M88" i="52"/>
  <c r="B89" i="52"/>
  <c r="M90" i="52"/>
  <c r="I91" i="52"/>
  <c r="I92" i="52"/>
  <c r="I96" i="52"/>
  <c r="I100" i="52"/>
  <c r="I104" i="52"/>
  <c r="I108" i="52"/>
  <c r="C109" i="53"/>
  <c r="C105" i="53"/>
  <c r="C101" i="53"/>
  <c r="C97" i="53"/>
  <c r="C93" i="53"/>
  <c r="C89" i="53"/>
  <c r="C110" i="53"/>
  <c r="C106" i="53"/>
  <c r="C104" i="53"/>
  <c r="C96" i="53"/>
  <c r="C88" i="53"/>
  <c r="C99" i="53"/>
  <c r="C98" i="53"/>
  <c r="C91" i="53"/>
  <c r="C90" i="53"/>
  <c r="G109" i="53"/>
  <c r="G105" i="53"/>
  <c r="G101" i="53"/>
  <c r="G97" i="53"/>
  <c r="G93" i="53"/>
  <c r="G89" i="53"/>
  <c r="G110" i="53"/>
  <c r="G106" i="53"/>
  <c r="G103" i="53"/>
  <c r="G102" i="53"/>
  <c r="G95" i="53"/>
  <c r="G94" i="53"/>
  <c r="G108" i="53"/>
  <c r="G107" i="53"/>
  <c r="G104" i="53"/>
  <c r="G96" i="53"/>
  <c r="G88" i="53"/>
  <c r="K109" i="53"/>
  <c r="K105" i="53"/>
  <c r="K101" i="53"/>
  <c r="K97" i="53"/>
  <c r="K93" i="53"/>
  <c r="K89" i="53"/>
  <c r="K110" i="53"/>
  <c r="K106" i="53"/>
  <c r="K100" i="53"/>
  <c r="K92" i="53"/>
  <c r="K103" i="53"/>
  <c r="K102" i="53"/>
  <c r="K95" i="53"/>
  <c r="K94" i="53"/>
  <c r="O109" i="53"/>
  <c r="O105" i="53"/>
  <c r="O101" i="53"/>
  <c r="O97" i="53"/>
  <c r="O93" i="53"/>
  <c r="O89" i="53"/>
  <c r="O110" i="53"/>
  <c r="O106" i="53"/>
  <c r="O99" i="53"/>
  <c r="O98" i="53"/>
  <c r="O91" i="53"/>
  <c r="O90" i="53"/>
  <c r="O108" i="53"/>
  <c r="O107" i="53"/>
  <c r="O104" i="53"/>
  <c r="O100" i="53"/>
  <c r="O92" i="53"/>
  <c r="E88" i="53"/>
  <c r="L89" i="53"/>
  <c r="G90" i="53"/>
  <c r="B91" i="53"/>
  <c r="H92" i="53"/>
  <c r="B93" i="53"/>
  <c r="M93" i="53"/>
  <c r="E94" i="53"/>
  <c r="O94" i="53"/>
  <c r="H95" i="53"/>
  <c r="K96" i="53"/>
  <c r="M98" i="53"/>
  <c r="G99" i="53"/>
  <c r="C100" i="53"/>
  <c r="C103" i="53"/>
  <c r="N103" i="53"/>
  <c r="E104" i="53"/>
  <c r="D105" i="53"/>
  <c r="K107" i="53"/>
  <c r="D108" i="53"/>
  <c r="D110" i="53"/>
  <c r="D106" i="53"/>
  <c r="D102" i="53"/>
  <c r="D98" i="53"/>
  <c r="D94" i="53"/>
  <c r="D90" i="53"/>
  <c r="D107" i="53"/>
  <c r="D99" i="53"/>
  <c r="D97" i="53"/>
  <c r="D91" i="53"/>
  <c r="D89" i="53"/>
  <c r="D100" i="53"/>
  <c r="D92" i="53"/>
  <c r="H110" i="53"/>
  <c r="H106" i="53"/>
  <c r="H102" i="53"/>
  <c r="H98" i="53"/>
  <c r="H94" i="53"/>
  <c r="H90" i="53"/>
  <c r="H107" i="53"/>
  <c r="H108" i="53"/>
  <c r="H104" i="53"/>
  <c r="H96" i="53"/>
  <c r="H88" i="53"/>
  <c r="H109" i="53"/>
  <c r="H105" i="53"/>
  <c r="H99" i="53"/>
  <c r="H97" i="53"/>
  <c r="H91" i="53"/>
  <c r="H89" i="53"/>
  <c r="L110" i="53"/>
  <c r="L106" i="53"/>
  <c r="L102" i="53"/>
  <c r="L98" i="53"/>
  <c r="L94" i="53"/>
  <c r="L90" i="53"/>
  <c r="L107" i="53"/>
  <c r="L103" i="53"/>
  <c r="L101" i="53"/>
  <c r="L95" i="53"/>
  <c r="L93" i="53"/>
  <c r="L96" i="53"/>
  <c r="L88" i="53"/>
  <c r="M109" i="53"/>
  <c r="F110" i="53"/>
  <c r="N110" i="53"/>
  <c r="I88" i="53"/>
  <c r="E89" i="53"/>
  <c r="K90" i="53"/>
  <c r="F91" i="53"/>
  <c r="L92" i="53"/>
  <c r="D93" i="53"/>
  <c r="N93" i="53"/>
  <c r="I94" i="53"/>
  <c r="J95" i="53"/>
  <c r="D96" i="53"/>
  <c r="O96" i="53"/>
  <c r="J97" i="53"/>
  <c r="F98" i="53"/>
  <c r="K99" i="53"/>
  <c r="G100" i="53"/>
  <c r="I101" i="53"/>
  <c r="C102" i="53"/>
  <c r="N102" i="53"/>
  <c r="D103" i="53"/>
  <c r="O103" i="53"/>
  <c r="K104" i="53"/>
  <c r="E105" i="53"/>
  <c r="E106" i="53"/>
  <c r="N107" i="53"/>
  <c r="K108" i="53"/>
  <c r="E109" i="53"/>
  <c r="M110" i="53"/>
  <c r="K88" i="53"/>
  <c r="F89" i="53"/>
  <c r="B90" i="53"/>
  <c r="M90" i="53"/>
  <c r="G91" i="53"/>
  <c r="C92" i="53"/>
  <c r="M92" i="53"/>
  <c r="H93" i="53"/>
  <c r="C95" i="53"/>
  <c r="N95" i="53"/>
  <c r="E96" i="53"/>
  <c r="L97" i="53"/>
  <c r="G98" i="53"/>
  <c r="B99" i="53"/>
  <c r="L99" i="53"/>
  <c r="H100" i="53"/>
  <c r="M101" i="53"/>
  <c r="O102" i="53"/>
  <c r="H103" i="53"/>
  <c r="L104" i="53"/>
  <c r="L105" i="53"/>
  <c r="F106" i="53"/>
  <c r="C107" i="53"/>
  <c r="L108" i="53"/>
  <c r="L109" i="53"/>
  <c r="E107" i="53"/>
  <c r="E103" i="53"/>
  <c r="E99" i="53"/>
  <c r="E91" i="53"/>
  <c r="E108" i="53"/>
  <c r="I107" i="53"/>
  <c r="I103" i="53"/>
  <c r="I99" i="53"/>
  <c r="I95" i="53"/>
  <c r="I91" i="53"/>
  <c r="I108" i="53"/>
  <c r="I104" i="53"/>
  <c r="M107" i="53"/>
  <c r="M103" i="53"/>
  <c r="M99" i="53"/>
  <c r="M95" i="53"/>
  <c r="M91" i="53"/>
  <c r="M108" i="53"/>
  <c r="M104" i="53"/>
  <c r="B89" i="53"/>
  <c r="M89" i="53"/>
  <c r="I90" i="53"/>
  <c r="N90" i="53"/>
  <c r="N91" i="53"/>
  <c r="I92" i="53"/>
  <c r="E93" i="53"/>
  <c r="J93" i="53"/>
  <c r="F94" i="53"/>
  <c r="F95" i="53"/>
  <c r="M97" i="53"/>
  <c r="I98" i="53"/>
  <c r="N98" i="53"/>
  <c r="I100" i="53"/>
  <c r="E101" i="53"/>
  <c r="F102" i="53"/>
  <c r="I106" i="53"/>
  <c r="I110" i="53"/>
  <c r="B108" i="53"/>
  <c r="B104" i="53"/>
  <c r="B100" i="53"/>
  <c r="B96" i="53"/>
  <c r="B92" i="53"/>
  <c r="B88" i="53"/>
  <c r="B109" i="53"/>
  <c r="B105" i="53"/>
  <c r="F108" i="53"/>
  <c r="F104" i="53"/>
  <c r="F100" i="53"/>
  <c r="F96" i="53"/>
  <c r="F92" i="53"/>
  <c r="F88" i="53"/>
  <c r="F109" i="53"/>
  <c r="F105" i="53"/>
  <c r="J108" i="53"/>
  <c r="J104" i="53"/>
  <c r="J100" i="53"/>
  <c r="J96" i="53"/>
  <c r="J92" i="53"/>
  <c r="J88" i="53"/>
  <c r="J109" i="53"/>
  <c r="J105" i="53"/>
  <c r="N108" i="53"/>
  <c r="N104" i="53"/>
  <c r="N100" i="53"/>
  <c r="N96" i="53"/>
  <c r="N92" i="53"/>
  <c r="N88" i="53"/>
  <c r="N109" i="53"/>
  <c r="N105" i="53"/>
  <c r="M88" i="53"/>
  <c r="I89" i="53"/>
  <c r="N89" i="53"/>
  <c r="E90" i="53"/>
  <c r="J90" i="53"/>
  <c r="J91" i="53"/>
  <c r="E92" i="53"/>
  <c r="F93" i="53"/>
  <c r="B94" i="53"/>
  <c r="M94" i="53"/>
  <c r="B95" i="53"/>
  <c r="M96" i="53"/>
  <c r="I97" i="53"/>
  <c r="N97" i="53"/>
  <c r="E98" i="53"/>
  <c r="J98" i="53"/>
  <c r="J99" i="53"/>
  <c r="E100" i="53"/>
  <c r="F101" i="53"/>
  <c r="B102" i="53"/>
  <c r="M102" i="53"/>
  <c r="B103" i="53"/>
  <c r="I105" i="53"/>
  <c r="B106" i="53"/>
  <c r="B107" i="53"/>
  <c r="J107" i="53"/>
  <c r="I109" i="53"/>
  <c r="B110" i="53"/>
  <c r="J110" i="53"/>
  <c r="D110" i="61"/>
  <c r="H101" i="61"/>
  <c r="L110" i="61"/>
  <c r="F80" i="61"/>
  <c r="N80" i="61"/>
  <c r="F81" i="61"/>
  <c r="N81" i="61"/>
  <c r="D82" i="61"/>
  <c r="L82" i="61"/>
  <c r="E83" i="61"/>
  <c r="F84" i="61"/>
  <c r="N84" i="61"/>
  <c r="F85" i="61"/>
  <c r="N85" i="61"/>
  <c r="D86" i="61"/>
  <c r="E87" i="61"/>
  <c r="N87" i="61"/>
  <c r="J89" i="61"/>
  <c r="D90" i="61"/>
  <c r="O90" i="61"/>
  <c r="J91" i="61"/>
  <c r="B95" i="61"/>
  <c r="C96" i="61"/>
  <c r="C97" i="61"/>
  <c r="D98" i="61"/>
  <c r="B103" i="61"/>
  <c r="C104" i="61"/>
  <c r="C105" i="61"/>
  <c r="B109" i="61"/>
  <c r="E109" i="61"/>
  <c r="E105" i="61"/>
  <c r="E101" i="61"/>
  <c r="E97" i="61"/>
  <c r="E93" i="61"/>
  <c r="E89" i="61"/>
  <c r="E110" i="61"/>
  <c r="E102" i="61"/>
  <c r="E100" i="61"/>
  <c r="E94" i="61"/>
  <c r="E92" i="61"/>
  <c r="E85" i="61"/>
  <c r="E81" i="61"/>
  <c r="E108" i="61"/>
  <c r="E106" i="61"/>
  <c r="E104" i="61"/>
  <c r="E98" i="61"/>
  <c r="E96" i="61"/>
  <c r="E107" i="61"/>
  <c r="E103" i="61"/>
  <c r="E86" i="61"/>
  <c r="E82" i="61"/>
  <c r="I109" i="61"/>
  <c r="I105" i="61"/>
  <c r="I101" i="61"/>
  <c r="I97" i="61"/>
  <c r="I93" i="61"/>
  <c r="I89" i="61"/>
  <c r="I110" i="61"/>
  <c r="I108" i="61"/>
  <c r="I99" i="61"/>
  <c r="I91" i="61"/>
  <c r="I85" i="61"/>
  <c r="I81" i="61"/>
  <c r="I103" i="61"/>
  <c r="I95" i="61"/>
  <c r="I102" i="61"/>
  <c r="I100" i="61"/>
  <c r="I94" i="61"/>
  <c r="I92" i="61"/>
  <c r="I86" i="61"/>
  <c r="I82" i="61"/>
  <c r="M109" i="61"/>
  <c r="M105" i="61"/>
  <c r="M101" i="61"/>
  <c r="M97" i="61"/>
  <c r="M93" i="61"/>
  <c r="M89" i="61"/>
  <c r="M110" i="61"/>
  <c r="M106" i="61"/>
  <c r="M104" i="61"/>
  <c r="M98" i="61"/>
  <c r="M96" i="61"/>
  <c r="M90" i="61"/>
  <c r="M88" i="61"/>
  <c r="M85" i="61"/>
  <c r="M81" i="61"/>
  <c r="M108" i="61"/>
  <c r="M102" i="61"/>
  <c r="M100" i="61"/>
  <c r="M94" i="61"/>
  <c r="M92" i="61"/>
  <c r="M107" i="61"/>
  <c r="M99" i="61"/>
  <c r="M91" i="61"/>
  <c r="M86" i="61"/>
  <c r="M82" i="61"/>
  <c r="I80" i="61"/>
  <c r="G81" i="61"/>
  <c r="O81" i="61"/>
  <c r="G82" i="61"/>
  <c r="O82" i="61"/>
  <c r="H83" i="61"/>
  <c r="I84" i="61"/>
  <c r="G85" i="61"/>
  <c r="O85" i="61"/>
  <c r="G86" i="61"/>
  <c r="H87" i="61"/>
  <c r="J88" i="61"/>
  <c r="E90" i="61"/>
  <c r="G94" i="61"/>
  <c r="H95" i="61"/>
  <c r="I96" i="61"/>
  <c r="H97" i="61"/>
  <c r="I98" i="61"/>
  <c r="J99" i="61"/>
  <c r="H103" i="61"/>
  <c r="I104" i="61"/>
  <c r="I106" i="61"/>
  <c r="B110" i="61"/>
  <c r="B106" i="61"/>
  <c r="B102" i="61"/>
  <c r="B98" i="61"/>
  <c r="B94" i="61"/>
  <c r="B90" i="61"/>
  <c r="B107" i="61"/>
  <c r="B105" i="61"/>
  <c r="B104" i="61"/>
  <c r="B97" i="61"/>
  <c r="B96" i="61"/>
  <c r="B89" i="61"/>
  <c r="B88" i="61"/>
  <c r="B86" i="61"/>
  <c r="B82" i="61"/>
  <c r="B101" i="61"/>
  <c r="B100" i="61"/>
  <c r="B93" i="61"/>
  <c r="B92" i="61"/>
  <c r="B99" i="61"/>
  <c r="B91" i="61"/>
  <c r="B87" i="61"/>
  <c r="B83" i="61"/>
  <c r="F110" i="61"/>
  <c r="F106" i="61"/>
  <c r="F102" i="61"/>
  <c r="F98" i="61"/>
  <c r="F94" i="61"/>
  <c r="F90" i="61"/>
  <c r="F107" i="61"/>
  <c r="F103" i="61"/>
  <c r="F95" i="61"/>
  <c r="F86" i="61"/>
  <c r="F82" i="61"/>
  <c r="F99" i="61"/>
  <c r="F109" i="61"/>
  <c r="F108" i="61"/>
  <c r="F105" i="61"/>
  <c r="F104" i="61"/>
  <c r="F97" i="61"/>
  <c r="F96" i="61"/>
  <c r="F89" i="61"/>
  <c r="F88" i="61"/>
  <c r="F87" i="61"/>
  <c r="F83" i="61"/>
  <c r="J110" i="61"/>
  <c r="J102" i="61"/>
  <c r="J98" i="61"/>
  <c r="J94" i="61"/>
  <c r="J90" i="61"/>
  <c r="J107" i="61"/>
  <c r="J101" i="61"/>
  <c r="J100" i="61"/>
  <c r="J93" i="61"/>
  <c r="J92" i="61"/>
  <c r="J86" i="61"/>
  <c r="J82" i="61"/>
  <c r="J105" i="61"/>
  <c r="J104" i="61"/>
  <c r="J97" i="61"/>
  <c r="J96" i="61"/>
  <c r="J103" i="61"/>
  <c r="J95" i="61"/>
  <c r="J87" i="61"/>
  <c r="J83" i="61"/>
  <c r="N110" i="61"/>
  <c r="N106" i="61"/>
  <c r="N102" i="61"/>
  <c r="N98" i="61"/>
  <c r="N94" i="61"/>
  <c r="N90" i="61"/>
  <c r="N107" i="61"/>
  <c r="N99" i="61"/>
  <c r="N91" i="61"/>
  <c r="N82" i="61"/>
  <c r="N103" i="61"/>
  <c r="N95" i="61"/>
  <c r="N109" i="61"/>
  <c r="N108" i="61"/>
  <c r="N101" i="61"/>
  <c r="N100" i="61"/>
  <c r="N93" i="61"/>
  <c r="N92" i="61"/>
  <c r="N83" i="61"/>
  <c r="C110" i="61"/>
  <c r="C109" i="61"/>
  <c r="C102" i="61"/>
  <c r="C94" i="61"/>
  <c r="G101" i="61"/>
  <c r="G100" i="61"/>
  <c r="G93" i="61"/>
  <c r="G92" i="61"/>
  <c r="K110" i="61"/>
  <c r="K109" i="61"/>
  <c r="K106" i="61"/>
  <c r="K98" i="61"/>
  <c r="O105" i="61"/>
  <c r="O104" i="61"/>
  <c r="O97" i="61"/>
  <c r="O96" i="61"/>
  <c r="D105" i="61"/>
  <c r="D103" i="61"/>
  <c r="D97" i="61"/>
  <c r="D95" i="61"/>
  <c r="D107" i="61"/>
  <c r="H102" i="61"/>
  <c r="H94" i="61"/>
  <c r="L107" i="61"/>
  <c r="L101" i="61"/>
  <c r="L99" i="61"/>
  <c r="L91" i="61"/>
  <c r="B80" i="61"/>
  <c r="J80" i="61"/>
  <c r="B81" i="61"/>
  <c r="J81" i="61"/>
  <c r="H82" i="61"/>
  <c r="I83" i="61"/>
  <c r="B84" i="61"/>
  <c r="J84" i="61"/>
  <c r="B85" i="61"/>
  <c r="J85" i="61"/>
  <c r="H86" i="61"/>
  <c r="I87" i="61"/>
  <c r="C88" i="61"/>
  <c r="N88" i="61"/>
  <c r="D89" i="61"/>
  <c r="O89" i="61"/>
  <c r="I90" i="61"/>
  <c r="E91" i="61"/>
  <c r="F92" i="61"/>
  <c r="K93" i="61"/>
  <c r="L94" i="61"/>
  <c r="M95" i="61"/>
  <c r="N96" i="61"/>
  <c r="N97" i="61"/>
  <c r="O98" i="61"/>
  <c r="F101" i="61"/>
  <c r="L102" i="61"/>
  <c r="M103" i="61"/>
  <c r="N104" i="61"/>
  <c r="N105" i="61"/>
  <c r="J108" i="61"/>
  <c r="C107" i="61"/>
  <c r="C103" i="61"/>
  <c r="C99" i="61"/>
  <c r="C95" i="61"/>
  <c r="C91" i="61"/>
  <c r="C108" i="61"/>
  <c r="G107" i="61"/>
  <c r="G103" i="61"/>
  <c r="G99" i="61"/>
  <c r="G95" i="61"/>
  <c r="G91" i="61"/>
  <c r="G108" i="61"/>
  <c r="K107" i="61"/>
  <c r="K103" i="61"/>
  <c r="K99" i="61"/>
  <c r="K95" i="61"/>
  <c r="K91" i="61"/>
  <c r="K87" i="61"/>
  <c r="K108" i="61"/>
  <c r="O107" i="61"/>
  <c r="O103" i="61"/>
  <c r="O99" i="61"/>
  <c r="O95" i="61"/>
  <c r="O91" i="61"/>
  <c r="O87" i="61"/>
  <c r="O108" i="61"/>
  <c r="C80" i="61"/>
  <c r="G80" i="61"/>
  <c r="K80" i="61"/>
  <c r="O80" i="61"/>
  <c r="D81" i="61"/>
  <c r="H81" i="61"/>
  <c r="L81" i="61"/>
  <c r="C84" i="61"/>
  <c r="G84" i="61"/>
  <c r="K84" i="61"/>
  <c r="O84" i="61"/>
  <c r="D85" i="61"/>
  <c r="H85" i="61"/>
  <c r="L85" i="61"/>
  <c r="K88" i="61"/>
  <c r="K89" i="61"/>
  <c r="G90" i="61"/>
  <c r="L90" i="61"/>
  <c r="H91" i="61"/>
  <c r="C92" i="61"/>
  <c r="C93" i="61"/>
  <c r="H93" i="61"/>
  <c r="D94" i="61"/>
  <c r="O94" i="61"/>
  <c r="K96" i="61"/>
  <c r="K97" i="61"/>
  <c r="G98" i="61"/>
  <c r="L98" i="61"/>
  <c r="H99" i="61"/>
  <c r="C100" i="61"/>
  <c r="C101" i="61"/>
  <c r="D102" i="61"/>
  <c r="O102" i="61"/>
  <c r="K104" i="61"/>
  <c r="K105" i="61"/>
  <c r="G106" i="61"/>
  <c r="L106" i="61"/>
  <c r="D108" i="61"/>
  <c r="D104" i="61"/>
  <c r="D100" i="61"/>
  <c r="D96" i="61"/>
  <c r="D92" i="61"/>
  <c r="D88" i="61"/>
  <c r="D109" i="61"/>
  <c r="H108" i="61"/>
  <c r="H104" i="61"/>
  <c r="H100" i="61"/>
  <c r="H96" i="61"/>
  <c r="H92" i="61"/>
  <c r="H88" i="61"/>
  <c r="H109" i="61"/>
  <c r="L108" i="61"/>
  <c r="L104" i="61"/>
  <c r="L100" i="61"/>
  <c r="L96" i="61"/>
  <c r="L92" i="61"/>
  <c r="L88" i="61"/>
  <c r="L109" i="61"/>
  <c r="D80" i="61"/>
  <c r="H80" i="61"/>
  <c r="L80" i="61"/>
  <c r="C83" i="61"/>
  <c r="G83" i="61"/>
  <c r="K83" i="61"/>
  <c r="O83" i="61"/>
  <c r="D84" i="61"/>
  <c r="H84" i="61"/>
  <c r="L84" i="61"/>
  <c r="C87" i="61"/>
  <c r="G87" i="61"/>
  <c r="L87" i="61"/>
  <c r="G88" i="61"/>
  <c r="G89" i="61"/>
  <c r="L89" i="61"/>
  <c r="C90" i="61"/>
  <c r="H90" i="61"/>
  <c r="D91" i="61"/>
  <c r="O92" i="61"/>
  <c r="D93" i="61"/>
  <c r="O93" i="61"/>
  <c r="K94" i="61"/>
  <c r="L95" i="61"/>
  <c r="G96" i="61"/>
  <c r="G97" i="61"/>
  <c r="L97" i="61"/>
  <c r="C98" i="61"/>
  <c r="H98" i="61"/>
  <c r="D99" i="61"/>
  <c r="O100" i="61"/>
  <c r="D101" i="61"/>
  <c r="O101" i="61"/>
  <c r="K102" i="61"/>
  <c r="L103" i="61"/>
  <c r="G104" i="61"/>
  <c r="G105" i="61"/>
  <c r="L105" i="61"/>
  <c r="C106" i="61"/>
  <c r="H106" i="61"/>
  <c r="O106" i="61"/>
  <c r="H107" i="61"/>
  <c r="G109" i="61"/>
  <c r="O109" i="61"/>
  <c r="G110" i="61"/>
  <c r="O110" i="61"/>
  <c r="D81" i="56"/>
  <c r="H81" i="56"/>
  <c r="L81" i="56"/>
  <c r="I80" i="56"/>
  <c r="E83" i="56"/>
  <c r="E80" i="56"/>
  <c r="E82" i="56"/>
  <c r="C82" i="56"/>
  <c r="G81" i="56"/>
  <c r="K81" i="56"/>
  <c r="F81" i="56"/>
  <c r="D83" i="56"/>
  <c r="C80" i="56"/>
  <c r="G80" i="56"/>
  <c r="K80" i="56"/>
  <c r="N81" i="56"/>
  <c r="D82" i="56"/>
  <c r="B82" i="56"/>
  <c r="B84" i="56"/>
  <c r="B88" i="56"/>
  <c r="B92" i="56"/>
  <c r="B96" i="56"/>
  <c r="B100" i="56"/>
  <c r="B104" i="56"/>
  <c r="B108" i="56"/>
  <c r="B85" i="56"/>
  <c r="B89" i="56"/>
  <c r="B97" i="56"/>
  <c r="B101" i="56"/>
  <c r="B105" i="56"/>
  <c r="B109" i="56"/>
  <c r="B81" i="56"/>
  <c r="B86" i="56"/>
  <c r="B90" i="56"/>
  <c r="B94" i="56"/>
  <c r="B98" i="56"/>
  <c r="B102" i="56"/>
  <c r="B106" i="56"/>
  <c r="B83" i="56"/>
  <c r="B91" i="56"/>
  <c r="B95" i="56"/>
  <c r="B103" i="56"/>
  <c r="B80" i="56"/>
  <c r="B93" i="56"/>
  <c r="B110" i="56"/>
  <c r="B87" i="56"/>
  <c r="B99" i="56"/>
  <c r="B107" i="56"/>
  <c r="J81" i="56"/>
  <c r="C81" i="56"/>
  <c r="M81" i="56"/>
  <c r="C83" i="56"/>
  <c r="B92" i="60"/>
  <c r="B104" i="60"/>
  <c r="B103" i="60"/>
  <c r="B102" i="60"/>
  <c r="K108" i="60"/>
  <c r="B100" i="60"/>
  <c r="B99" i="60"/>
  <c r="B98" i="60"/>
  <c r="B96" i="60"/>
  <c r="B95" i="60"/>
  <c r="B94" i="60"/>
  <c r="B93" i="60"/>
  <c r="I108" i="60"/>
  <c r="B91" i="60"/>
  <c r="B90" i="60"/>
  <c r="D110" i="60"/>
  <c r="F109" i="60"/>
  <c r="J109" i="60"/>
  <c r="G106" i="60"/>
  <c r="C109" i="60"/>
  <c r="G99" i="60"/>
  <c r="M110" i="60"/>
  <c r="N107" i="60"/>
  <c r="L109" i="60"/>
  <c r="D92" i="60"/>
  <c r="D83" i="60"/>
  <c r="G95" i="60"/>
  <c r="K97" i="60"/>
  <c r="D107" i="60"/>
  <c r="O108" i="60"/>
  <c r="G80" i="60"/>
  <c r="D81" i="60"/>
  <c r="C86" i="60"/>
  <c r="C88" i="60"/>
  <c r="G105" i="60"/>
  <c r="J80" i="60"/>
  <c r="G86" i="60"/>
  <c r="D91" i="60"/>
  <c r="C102" i="60"/>
  <c r="C104" i="60"/>
  <c r="N94" i="60"/>
  <c r="C80" i="60"/>
  <c r="K80" i="60"/>
  <c r="G85" i="60"/>
  <c r="G89" i="60"/>
  <c r="C95" i="60"/>
  <c r="C97" i="60"/>
  <c r="G102" i="60"/>
  <c r="D104" i="60"/>
  <c r="I74" i="60"/>
  <c r="I76" i="60" s="1"/>
  <c r="I91" i="60"/>
  <c r="I109" i="60"/>
  <c r="I98" i="60"/>
  <c r="D106" i="60"/>
  <c r="H97" i="60"/>
  <c r="D80" i="60"/>
  <c r="G83" i="60"/>
  <c r="I85" i="60"/>
  <c r="D88" i="60"/>
  <c r="D94" i="60"/>
  <c r="D99" i="60"/>
  <c r="G101" i="60"/>
  <c r="I104" i="60"/>
  <c r="K106" i="60"/>
  <c r="G108" i="60"/>
  <c r="E106" i="60"/>
  <c r="I107" i="60"/>
  <c r="F110" i="60"/>
  <c r="J103" i="60"/>
  <c r="I80" i="60"/>
  <c r="G82" i="60"/>
  <c r="K87" i="60"/>
  <c r="G92" i="60"/>
  <c r="G98" i="60"/>
  <c r="K84" i="60"/>
  <c r="K85" i="60"/>
  <c r="K92" i="60"/>
  <c r="K96" i="60"/>
  <c r="K98" i="60"/>
  <c r="K99" i="60"/>
  <c r="K103" i="60"/>
  <c r="K105" i="60"/>
  <c r="K86" i="60"/>
  <c r="K90" i="60"/>
  <c r="K91" i="60"/>
  <c r="K101" i="60"/>
  <c r="K104" i="60"/>
  <c r="K109" i="60"/>
  <c r="K110" i="60"/>
  <c r="K74" i="60"/>
  <c r="K76" i="60" s="1"/>
  <c r="K81" i="60"/>
  <c r="K82" i="60"/>
  <c r="K83" i="60"/>
  <c r="K89" i="60"/>
  <c r="K93" i="60"/>
  <c r="K94" i="60"/>
  <c r="K95" i="60"/>
  <c r="K100" i="60"/>
  <c r="K102" i="60"/>
  <c r="K107" i="60"/>
  <c r="J82" i="60"/>
  <c r="J84" i="60"/>
  <c r="J91" i="60"/>
  <c r="J92" i="60"/>
  <c r="J94" i="60"/>
  <c r="J96" i="60"/>
  <c r="J97" i="60"/>
  <c r="J102" i="60"/>
  <c r="J86" i="60"/>
  <c r="J90" i="60"/>
  <c r="J99" i="60"/>
  <c r="J110" i="60"/>
  <c r="J83" i="60"/>
  <c r="J85" i="60"/>
  <c r="J95" i="60"/>
  <c r="J104" i="60"/>
  <c r="J88" i="60"/>
  <c r="J89" i="60"/>
  <c r="J93" i="60"/>
  <c r="J74" i="60"/>
  <c r="J76" i="60" s="1"/>
  <c r="J87" i="60"/>
  <c r="J98" i="60"/>
  <c r="J100" i="60"/>
  <c r="J101" i="60"/>
  <c r="J108" i="60"/>
  <c r="I82" i="60"/>
  <c r="I88" i="60"/>
  <c r="I92" i="60"/>
  <c r="I93" i="60"/>
  <c r="I95" i="60"/>
  <c r="I96" i="60"/>
  <c r="I105" i="60"/>
  <c r="I89" i="60"/>
  <c r="I97" i="60"/>
  <c r="I99" i="60"/>
  <c r="I100" i="60"/>
  <c r="I102" i="60"/>
  <c r="I103" i="60"/>
  <c r="I106" i="60"/>
  <c r="I110" i="60"/>
  <c r="I81" i="60"/>
  <c r="I83" i="60"/>
  <c r="I84" i="60"/>
  <c r="I86" i="60"/>
  <c r="I87" i="60"/>
  <c r="I90" i="60"/>
  <c r="I94" i="60"/>
  <c r="I101" i="60"/>
  <c r="H85" i="60"/>
  <c r="H86" i="60"/>
  <c r="H88" i="60"/>
  <c r="H90" i="60"/>
  <c r="H92" i="60"/>
  <c r="H94" i="60"/>
  <c r="H96" i="60"/>
  <c r="H99" i="60"/>
  <c r="H103" i="60"/>
  <c r="H109" i="60"/>
  <c r="H101" i="60"/>
  <c r="H102" i="60"/>
  <c r="H106" i="60"/>
  <c r="H83" i="60"/>
  <c r="H87" i="60"/>
  <c r="H93" i="60"/>
  <c r="H98" i="60"/>
  <c r="H100" i="60"/>
  <c r="H105" i="60"/>
  <c r="H107" i="60"/>
  <c r="H81" i="60"/>
  <c r="H95" i="60"/>
  <c r="H104" i="60"/>
  <c r="H108" i="60"/>
  <c r="H110" i="60"/>
  <c r="H74" i="60"/>
  <c r="H76" i="60" s="1"/>
  <c r="H82" i="60"/>
  <c r="H84" i="60"/>
  <c r="H89" i="60"/>
  <c r="H91" i="60"/>
  <c r="G81" i="60"/>
  <c r="G84" i="60"/>
  <c r="G87" i="60"/>
  <c r="G88" i="60"/>
  <c r="G91" i="60"/>
  <c r="G93" i="60"/>
  <c r="G94" i="60"/>
  <c r="G97" i="60"/>
  <c r="G100" i="60"/>
  <c r="G103" i="60"/>
  <c r="G104" i="60"/>
  <c r="G107" i="60"/>
  <c r="G109" i="60"/>
  <c r="G110" i="60"/>
  <c r="G74" i="60"/>
  <c r="G76" i="60" s="1"/>
  <c r="G90" i="60"/>
  <c r="G96" i="60"/>
  <c r="F92" i="60"/>
  <c r="F94" i="60"/>
  <c r="F95" i="60"/>
  <c r="F108" i="60"/>
  <c r="F85" i="60"/>
  <c r="F87" i="60"/>
  <c r="F89" i="60"/>
  <c r="F90" i="60"/>
  <c r="F91" i="60"/>
  <c r="F101" i="60"/>
  <c r="F103" i="60"/>
  <c r="F105" i="60"/>
  <c r="F106" i="60"/>
  <c r="F107" i="60"/>
  <c r="F74" i="60"/>
  <c r="F76" i="60" s="1"/>
  <c r="F84" i="60"/>
  <c r="F86" i="60"/>
  <c r="F88" i="60"/>
  <c r="F100" i="60"/>
  <c r="F102" i="60"/>
  <c r="F104" i="60"/>
  <c r="F81" i="60"/>
  <c r="F82" i="60"/>
  <c r="F83" i="60"/>
  <c r="F93" i="60"/>
  <c r="F96" i="60"/>
  <c r="F97" i="60"/>
  <c r="F98" i="60"/>
  <c r="F99" i="60"/>
  <c r="E91" i="60"/>
  <c r="E92" i="60"/>
  <c r="E93" i="60"/>
  <c r="E97" i="60"/>
  <c r="E102" i="60"/>
  <c r="E103" i="60"/>
  <c r="E107" i="60"/>
  <c r="E108" i="60"/>
  <c r="E109" i="60"/>
  <c r="E81" i="60"/>
  <c r="E86" i="60"/>
  <c r="E87" i="60"/>
  <c r="E74" i="60"/>
  <c r="E76" i="60" s="1"/>
  <c r="E82" i="60"/>
  <c r="E98" i="60"/>
  <c r="E83" i="60"/>
  <c r="E84" i="60"/>
  <c r="E85" i="60"/>
  <c r="E88" i="60"/>
  <c r="E89" i="60"/>
  <c r="E94" i="60"/>
  <c r="E99" i="60"/>
  <c r="E100" i="60"/>
  <c r="E101" i="60"/>
  <c r="E104" i="60"/>
  <c r="E105" i="60"/>
  <c r="E110" i="60"/>
  <c r="E90" i="60"/>
  <c r="E96" i="60"/>
  <c r="D74" i="60"/>
  <c r="D76" i="60" s="1"/>
  <c r="D84" i="60"/>
  <c r="D86" i="60"/>
  <c r="D89" i="60"/>
  <c r="D97" i="60"/>
  <c r="D100" i="60"/>
  <c r="D102" i="60"/>
  <c r="D105" i="60"/>
  <c r="D108" i="60"/>
  <c r="D85" i="60"/>
  <c r="D87" i="60"/>
  <c r="D93" i="60"/>
  <c r="D95" i="60"/>
  <c r="D101" i="60"/>
  <c r="D103" i="60"/>
  <c r="D109" i="60"/>
  <c r="D82" i="60"/>
  <c r="D90" i="60"/>
  <c r="D96" i="60"/>
  <c r="D98" i="60"/>
  <c r="C83" i="60"/>
  <c r="C85" i="60"/>
  <c r="C90" i="60"/>
  <c r="C92" i="60"/>
  <c r="C99" i="60"/>
  <c r="C101" i="60"/>
  <c r="C106" i="60"/>
  <c r="C108" i="60"/>
  <c r="C87" i="60"/>
  <c r="C89" i="60"/>
  <c r="C94" i="60"/>
  <c r="C96" i="60"/>
  <c r="C103" i="60"/>
  <c r="C105" i="60"/>
  <c r="C110" i="60"/>
  <c r="C74" i="60"/>
  <c r="C76" i="60" s="1"/>
  <c r="C82" i="60"/>
  <c r="C84" i="60"/>
  <c r="C91" i="60"/>
  <c r="C93" i="60"/>
  <c r="C98" i="60"/>
  <c r="C100" i="60"/>
  <c r="C107" i="60"/>
  <c r="B74" i="60"/>
  <c r="B76" i="60" s="1"/>
  <c r="O74" i="60"/>
  <c r="O76" i="60" s="1"/>
  <c r="L80" i="60"/>
  <c r="M81" i="60"/>
  <c r="N82" i="60"/>
  <c r="O83" i="60"/>
  <c r="L84" i="60"/>
  <c r="M85" i="60"/>
  <c r="O87" i="60"/>
  <c r="L88" i="60"/>
  <c r="M89" i="60"/>
  <c r="N90" i="60"/>
  <c r="O91" i="60"/>
  <c r="L92" i="60"/>
  <c r="M93" i="60"/>
  <c r="O95" i="60"/>
  <c r="L96" i="60"/>
  <c r="M97" i="60"/>
  <c r="N98" i="60"/>
  <c r="O99" i="60"/>
  <c r="L100" i="60"/>
  <c r="M101" i="60"/>
  <c r="N102" i="60"/>
  <c r="O103" i="60"/>
  <c r="L104" i="60"/>
  <c r="M105" i="60"/>
  <c r="N106" i="60"/>
  <c r="O107" i="60"/>
  <c r="L108" i="60"/>
  <c r="M109" i="60"/>
  <c r="N110" i="60"/>
  <c r="L74" i="60"/>
  <c r="L76" i="60" s="1"/>
  <c r="M80" i="60"/>
  <c r="N81" i="60"/>
  <c r="O82" i="60"/>
  <c r="L83" i="60"/>
  <c r="M84" i="60"/>
  <c r="N85" i="60"/>
  <c r="O86" i="60"/>
  <c r="L87" i="60"/>
  <c r="M88" i="60"/>
  <c r="N89" i="60"/>
  <c r="O90" i="60"/>
  <c r="L91" i="60"/>
  <c r="M92" i="60"/>
  <c r="N93" i="60"/>
  <c r="O94" i="60"/>
  <c r="L95" i="60"/>
  <c r="M96" i="60"/>
  <c r="N97" i="60"/>
  <c r="O98" i="60"/>
  <c r="L99" i="60"/>
  <c r="M100" i="60"/>
  <c r="N101" i="60"/>
  <c r="O102" i="60"/>
  <c r="L103" i="60"/>
  <c r="M104" i="60"/>
  <c r="N105" i="60"/>
  <c r="O106" i="60"/>
  <c r="L107" i="60"/>
  <c r="M108" i="60"/>
  <c r="N109" i="60"/>
  <c r="O110" i="60"/>
  <c r="M74" i="60"/>
  <c r="M76" i="60" s="1"/>
  <c r="N80" i="60"/>
  <c r="O81" i="60"/>
  <c r="L82" i="60"/>
  <c r="M83" i="60"/>
  <c r="N84" i="60"/>
  <c r="O85" i="60"/>
  <c r="L86" i="60"/>
  <c r="M87" i="60"/>
  <c r="N88" i="60"/>
  <c r="O89" i="60"/>
  <c r="L90" i="60"/>
  <c r="M91" i="60"/>
  <c r="N92" i="60"/>
  <c r="O93" i="60"/>
  <c r="L94" i="60"/>
  <c r="M95" i="60"/>
  <c r="N96" i="60"/>
  <c r="O97" i="60"/>
  <c r="L98" i="60"/>
  <c r="M99" i="60"/>
  <c r="N100" i="60"/>
  <c r="O101" i="60"/>
  <c r="L102" i="60"/>
  <c r="M103" i="60"/>
  <c r="N104" i="60"/>
  <c r="O105" i="60"/>
  <c r="L106" i="60"/>
  <c r="M107" i="60"/>
  <c r="N108" i="60"/>
  <c r="O109" i="60"/>
  <c r="L110" i="60"/>
  <c r="N74" i="60"/>
  <c r="N76" i="60" s="1"/>
  <c r="O80" i="60"/>
  <c r="L81" i="60"/>
  <c r="M82" i="60"/>
  <c r="N83" i="60"/>
  <c r="O84" i="60"/>
  <c r="L85" i="60"/>
  <c r="M86" i="60"/>
  <c r="N87" i="60"/>
  <c r="O88" i="60"/>
  <c r="L89" i="60"/>
  <c r="M90" i="60"/>
  <c r="N91" i="60"/>
  <c r="O92" i="60"/>
  <c r="L93" i="60"/>
  <c r="M94" i="60"/>
  <c r="N95" i="60"/>
  <c r="O96" i="60"/>
  <c r="L97" i="60"/>
  <c r="M98" i="60"/>
  <c r="N99" i="60"/>
  <c r="O100" i="60"/>
  <c r="L101" i="60"/>
  <c r="M102" i="60"/>
  <c r="N103" i="60"/>
  <c r="O104" i="60"/>
  <c r="L105" i="60"/>
  <c r="M106" i="60"/>
  <c r="F109" i="56"/>
  <c r="E110" i="56"/>
  <c r="D103" i="56"/>
  <c r="C110" i="56"/>
  <c r="C88" i="56"/>
  <c r="C95" i="56"/>
  <c r="C104" i="56"/>
  <c r="C86" i="56"/>
  <c r="C102" i="56"/>
  <c r="C109" i="56"/>
  <c r="C74" i="56"/>
  <c r="C76" i="56" s="1"/>
  <c r="C97" i="56"/>
  <c r="B74" i="56"/>
  <c r="B76" i="56" s="1"/>
  <c r="O108" i="56"/>
  <c r="N110" i="56"/>
  <c r="M109" i="56"/>
  <c r="L110" i="56"/>
  <c r="K108" i="56"/>
  <c r="J110" i="56"/>
  <c r="I109" i="56"/>
  <c r="H110" i="56"/>
  <c r="G108" i="56"/>
  <c r="F106" i="56"/>
  <c r="F89" i="56"/>
  <c r="F97" i="56"/>
  <c r="F105" i="56"/>
  <c r="F85" i="56"/>
  <c r="F93" i="56"/>
  <c r="F101" i="56"/>
  <c r="E85" i="56"/>
  <c r="E87" i="56"/>
  <c r="E88" i="56"/>
  <c r="E93" i="56"/>
  <c r="E94" i="56"/>
  <c r="E101" i="56"/>
  <c r="E103" i="56"/>
  <c r="E104" i="56"/>
  <c r="E109" i="56"/>
  <c r="E84" i="56"/>
  <c r="E86" i="56"/>
  <c r="E92" i="56"/>
  <c r="E100" i="56"/>
  <c r="E102" i="56"/>
  <c r="E108" i="56"/>
  <c r="E74" i="56"/>
  <c r="E76" i="56" s="1"/>
  <c r="E91" i="56"/>
  <c r="E99" i="56"/>
  <c r="E107" i="56"/>
  <c r="E89" i="56"/>
  <c r="E90" i="56"/>
  <c r="E97" i="56"/>
  <c r="E98" i="56"/>
  <c r="E105" i="56"/>
  <c r="E106" i="56"/>
  <c r="D74" i="56"/>
  <c r="D76" i="56" s="1"/>
  <c r="D88" i="56"/>
  <c r="D89" i="56"/>
  <c r="D97" i="56"/>
  <c r="D104" i="56"/>
  <c r="D105" i="56"/>
  <c r="D84" i="56"/>
  <c r="D85" i="56"/>
  <c r="D90" i="56"/>
  <c r="D91" i="56"/>
  <c r="D92" i="56"/>
  <c r="D93" i="56"/>
  <c r="D98" i="56"/>
  <c r="D99" i="56"/>
  <c r="D100" i="56"/>
  <c r="D101" i="56"/>
  <c r="D106" i="56"/>
  <c r="D107" i="56"/>
  <c r="D108" i="56"/>
  <c r="D109" i="56"/>
  <c r="D110" i="56"/>
  <c r="D94" i="56"/>
  <c r="D86" i="56"/>
  <c r="D87" i="56"/>
  <c r="D95" i="56"/>
  <c r="D96" i="56"/>
  <c r="D102" i="56"/>
  <c r="O82" i="56"/>
  <c r="O87" i="56"/>
  <c r="O89" i="56"/>
  <c r="O95" i="56"/>
  <c r="O97" i="56"/>
  <c r="O103" i="56"/>
  <c r="O105" i="56"/>
  <c r="O85" i="56"/>
  <c r="O90" i="56"/>
  <c r="O93" i="56"/>
  <c r="O96" i="56"/>
  <c r="O98" i="56"/>
  <c r="O101" i="56"/>
  <c r="O106" i="56"/>
  <c r="O109" i="56"/>
  <c r="O110" i="56"/>
  <c r="O74" i="56"/>
  <c r="O76" i="56" s="1"/>
  <c r="O83" i="56"/>
  <c r="O88" i="56"/>
  <c r="O91" i="56"/>
  <c r="O94" i="56"/>
  <c r="O99" i="56"/>
  <c r="O104" i="56"/>
  <c r="O107" i="56"/>
  <c r="O84" i="56"/>
  <c r="O86" i="56"/>
  <c r="O92" i="56"/>
  <c r="O100" i="56"/>
  <c r="O102" i="56"/>
  <c r="N94" i="56"/>
  <c r="N83" i="56"/>
  <c r="N89" i="56"/>
  <c r="N91" i="56"/>
  <c r="N96" i="56"/>
  <c r="N97" i="56"/>
  <c r="N99" i="56"/>
  <c r="N102" i="56"/>
  <c r="N105" i="56"/>
  <c r="N107" i="56"/>
  <c r="N74" i="56"/>
  <c r="N76" i="56" s="1"/>
  <c r="N82" i="56"/>
  <c r="N88" i="56"/>
  <c r="N93" i="56"/>
  <c r="N101" i="56"/>
  <c r="N104" i="56"/>
  <c r="N109" i="56"/>
  <c r="N84" i="56"/>
  <c r="N90" i="56"/>
  <c r="N92" i="56"/>
  <c r="N95" i="56"/>
  <c r="N98" i="56"/>
  <c r="N100" i="56"/>
  <c r="N103" i="56"/>
  <c r="N106" i="56"/>
  <c r="N108" i="56"/>
  <c r="M82" i="56"/>
  <c r="M83" i="56"/>
  <c r="M91" i="56"/>
  <c r="M99" i="56"/>
  <c r="M107" i="56"/>
  <c r="M90" i="56"/>
  <c r="M96" i="56"/>
  <c r="M98" i="56"/>
  <c r="M106" i="56"/>
  <c r="M110" i="56"/>
  <c r="M74" i="56"/>
  <c r="M76" i="56" s="1"/>
  <c r="M87" i="56"/>
  <c r="M88" i="56"/>
  <c r="M89" i="56"/>
  <c r="M94" i="56"/>
  <c r="M95" i="56"/>
  <c r="M97" i="56"/>
  <c r="M103" i="56"/>
  <c r="M104" i="56"/>
  <c r="M105" i="56"/>
  <c r="M84" i="56"/>
  <c r="M85" i="56"/>
  <c r="M86" i="56"/>
  <c r="M92" i="56"/>
  <c r="M93" i="56"/>
  <c r="M100" i="56"/>
  <c r="M101" i="56"/>
  <c r="M102" i="56"/>
  <c r="M108" i="56"/>
  <c r="L85" i="56"/>
  <c r="L93" i="56"/>
  <c r="L94" i="56"/>
  <c r="L101" i="56"/>
  <c r="L109" i="56"/>
  <c r="L86" i="56"/>
  <c r="L87" i="56"/>
  <c r="L95" i="56"/>
  <c r="L96" i="56"/>
  <c r="L102" i="56"/>
  <c r="L103" i="56"/>
  <c r="L74" i="56"/>
  <c r="L76" i="56" s="1"/>
  <c r="L82" i="56"/>
  <c r="L88" i="56"/>
  <c r="L104" i="56"/>
  <c r="L83" i="56"/>
  <c r="L84" i="56"/>
  <c r="L89" i="56"/>
  <c r="L90" i="56"/>
  <c r="L91" i="56"/>
  <c r="L92" i="56"/>
  <c r="L97" i="56"/>
  <c r="L98" i="56"/>
  <c r="L99" i="56"/>
  <c r="L100" i="56"/>
  <c r="L105" i="56"/>
  <c r="L106" i="56"/>
  <c r="L107" i="56"/>
  <c r="L108" i="56"/>
  <c r="K82" i="56"/>
  <c r="K87" i="56"/>
  <c r="K89" i="56"/>
  <c r="K95" i="56"/>
  <c r="K97" i="56"/>
  <c r="K103" i="56"/>
  <c r="K85" i="56"/>
  <c r="K90" i="56"/>
  <c r="K93" i="56"/>
  <c r="K96" i="56"/>
  <c r="K98" i="56"/>
  <c r="K101" i="56"/>
  <c r="K106" i="56"/>
  <c r="K109" i="56"/>
  <c r="K110" i="56"/>
  <c r="K74" i="56"/>
  <c r="K76" i="56" s="1"/>
  <c r="K83" i="56"/>
  <c r="K88" i="56"/>
  <c r="K91" i="56"/>
  <c r="K94" i="56"/>
  <c r="K99" i="56"/>
  <c r="K104" i="56"/>
  <c r="K107" i="56"/>
  <c r="K84" i="56"/>
  <c r="K86" i="56"/>
  <c r="K92" i="56"/>
  <c r="K100" i="56"/>
  <c r="K102" i="56"/>
  <c r="J94" i="56"/>
  <c r="J83" i="56"/>
  <c r="J86" i="56"/>
  <c r="J89" i="56"/>
  <c r="J91" i="56"/>
  <c r="J96" i="56"/>
  <c r="J97" i="56"/>
  <c r="J99" i="56"/>
  <c r="J102" i="56"/>
  <c r="J74" i="56"/>
  <c r="J76" i="56" s="1"/>
  <c r="J82" i="56"/>
  <c r="J85" i="56"/>
  <c r="J88" i="56"/>
  <c r="J93" i="56"/>
  <c r="J101" i="56"/>
  <c r="J104" i="56"/>
  <c r="J109" i="56"/>
  <c r="J84" i="56"/>
  <c r="J87" i="56"/>
  <c r="J90" i="56"/>
  <c r="J92" i="56"/>
  <c r="J95" i="56"/>
  <c r="J98" i="56"/>
  <c r="J100" i="56"/>
  <c r="J103" i="56"/>
  <c r="J108" i="56"/>
  <c r="I82" i="56"/>
  <c r="I83" i="56"/>
  <c r="I91" i="56"/>
  <c r="I99" i="56"/>
  <c r="I107" i="56"/>
  <c r="I90" i="56"/>
  <c r="I96" i="56"/>
  <c r="I98" i="56"/>
  <c r="I106" i="56"/>
  <c r="I110" i="56"/>
  <c r="I74" i="56"/>
  <c r="I76" i="56" s="1"/>
  <c r="I87" i="56"/>
  <c r="I88" i="56"/>
  <c r="I89" i="56"/>
  <c r="I94" i="56"/>
  <c r="I95" i="56"/>
  <c r="I97" i="56"/>
  <c r="I103" i="56"/>
  <c r="I104" i="56"/>
  <c r="I105" i="56"/>
  <c r="I84" i="56"/>
  <c r="I85" i="56"/>
  <c r="I86" i="56"/>
  <c r="I92" i="56"/>
  <c r="I93" i="56"/>
  <c r="I100" i="56"/>
  <c r="I101" i="56"/>
  <c r="I102" i="56"/>
  <c r="I108" i="56"/>
  <c r="H85" i="56"/>
  <c r="H93" i="56"/>
  <c r="H94" i="56"/>
  <c r="H101" i="56"/>
  <c r="H109" i="56"/>
  <c r="H86" i="56"/>
  <c r="H87" i="56"/>
  <c r="H95" i="56"/>
  <c r="H96" i="56"/>
  <c r="H102" i="56"/>
  <c r="H103" i="56"/>
  <c r="H74" i="56"/>
  <c r="H76" i="56" s="1"/>
  <c r="H82" i="56"/>
  <c r="H88" i="56"/>
  <c r="H104" i="56"/>
  <c r="H83" i="56"/>
  <c r="H84" i="56"/>
  <c r="H89" i="56"/>
  <c r="H90" i="56"/>
  <c r="H91" i="56"/>
  <c r="H92" i="56"/>
  <c r="H97" i="56"/>
  <c r="H98" i="56"/>
  <c r="H99" i="56"/>
  <c r="H100" i="56"/>
  <c r="H105" i="56"/>
  <c r="H106" i="56"/>
  <c r="H107" i="56"/>
  <c r="H108" i="56"/>
  <c r="G82" i="56"/>
  <c r="G87" i="56"/>
  <c r="G89" i="56"/>
  <c r="G95" i="56"/>
  <c r="G97" i="56"/>
  <c r="G103" i="56"/>
  <c r="G105" i="56"/>
  <c r="G85" i="56"/>
  <c r="G90" i="56"/>
  <c r="G93" i="56"/>
  <c r="G96" i="56"/>
  <c r="G98" i="56"/>
  <c r="G101" i="56"/>
  <c r="G106" i="56"/>
  <c r="G109" i="56"/>
  <c r="G110" i="56"/>
  <c r="G74" i="56"/>
  <c r="G76" i="56" s="1"/>
  <c r="G83" i="56"/>
  <c r="G88" i="56"/>
  <c r="G91" i="56"/>
  <c r="G94" i="56"/>
  <c r="G99" i="56"/>
  <c r="G104" i="56"/>
  <c r="G107" i="56"/>
  <c r="G84" i="56"/>
  <c r="G86" i="56"/>
  <c r="G92" i="56"/>
  <c r="G100" i="56"/>
  <c r="G102" i="56"/>
  <c r="C85" i="56"/>
  <c r="C90" i="56"/>
  <c r="C92" i="56"/>
  <c r="C99" i="56"/>
  <c r="C101" i="56"/>
  <c r="C106" i="56"/>
  <c r="C108" i="56"/>
  <c r="C87" i="56"/>
  <c r="C89" i="56"/>
  <c r="C94" i="56"/>
  <c r="C96" i="56"/>
  <c r="C103" i="56"/>
  <c r="C105" i="56"/>
  <c r="C84" i="56"/>
  <c r="C91" i="56"/>
  <c r="C93" i="56"/>
  <c r="C98" i="56"/>
  <c r="C100" i="56"/>
  <c r="C107" i="56"/>
  <c r="F84" i="56"/>
  <c r="F92" i="56"/>
  <c r="F100" i="56"/>
  <c r="F104" i="56"/>
  <c r="F74" i="56"/>
  <c r="F76" i="56" s="1"/>
  <c r="F83" i="56"/>
  <c r="F87" i="56"/>
  <c r="F91" i="56"/>
  <c r="F95" i="56"/>
  <c r="F99" i="56"/>
  <c r="F103" i="56"/>
  <c r="F107" i="56"/>
  <c r="F110" i="56"/>
  <c r="F88" i="56"/>
  <c r="F96" i="56"/>
  <c r="F108" i="56"/>
  <c r="F82" i="56"/>
  <c r="F86" i="56"/>
  <c r="F90" i="56"/>
  <c r="F94" i="56"/>
  <c r="F98" i="56"/>
  <c r="F102" i="56"/>
  <c r="I76" i="51" l="1"/>
  <c r="J76" i="51"/>
  <c r="B112" i="60"/>
  <c r="I112" i="27"/>
  <c r="E112" i="26"/>
  <c r="H112" i="25"/>
  <c r="G112" i="25"/>
  <c r="H112" i="60"/>
  <c r="F112" i="60"/>
  <c r="E112" i="60"/>
  <c r="I112" i="60"/>
  <c r="C112" i="60"/>
  <c r="O112" i="60"/>
  <c r="N112" i="60"/>
  <c r="M112" i="60"/>
  <c r="D112" i="60"/>
  <c r="J112" i="60"/>
  <c r="L112" i="60"/>
  <c r="K112" i="60"/>
  <c r="G112" i="60"/>
  <c r="O112" i="56"/>
  <c r="M112" i="56"/>
  <c r="L112" i="56"/>
  <c r="H112" i="56"/>
  <c r="F112" i="56"/>
  <c r="D112" i="56"/>
  <c r="B112" i="56"/>
  <c r="K112" i="56"/>
  <c r="G112" i="56"/>
  <c r="E112" i="56"/>
  <c r="J112" i="56"/>
  <c r="N112" i="56"/>
  <c r="C112" i="56"/>
  <c r="I112" i="56"/>
  <c r="G112" i="61"/>
  <c r="H112" i="61"/>
  <c r="O112" i="61"/>
  <c r="B112" i="61"/>
  <c r="D112" i="61"/>
  <c r="K112" i="61"/>
  <c r="I112" i="61"/>
  <c r="N112" i="61"/>
  <c r="F112" i="61"/>
  <c r="M112" i="61"/>
  <c r="E112" i="61"/>
  <c r="L112" i="61"/>
  <c r="C112" i="61"/>
  <c r="J112" i="61"/>
  <c r="G112" i="53"/>
  <c r="M112" i="53"/>
  <c r="I112" i="53"/>
  <c r="H112" i="53"/>
  <c r="C112" i="53"/>
  <c r="F112" i="53"/>
  <c r="D112" i="53"/>
  <c r="O112" i="53"/>
  <c r="N112" i="53"/>
  <c r="B112" i="53"/>
  <c r="E112" i="53"/>
  <c r="K112" i="53"/>
  <c r="J112" i="53"/>
  <c r="L112" i="53"/>
  <c r="M112" i="52"/>
  <c r="I112" i="52"/>
  <c r="F112" i="52"/>
  <c r="E112" i="52"/>
  <c r="O112" i="52"/>
  <c r="C112" i="52"/>
  <c r="H112" i="52"/>
  <c r="K112" i="52"/>
  <c r="G112" i="52"/>
  <c r="D112" i="52"/>
  <c r="J112" i="52"/>
  <c r="B112" i="52"/>
  <c r="L112" i="52"/>
  <c r="N112" i="52"/>
  <c r="L112" i="51"/>
  <c r="I112" i="51"/>
  <c r="H112" i="51"/>
  <c r="D112" i="51"/>
  <c r="O112" i="51"/>
  <c r="M112" i="51"/>
  <c r="K112" i="51"/>
  <c r="N112" i="51"/>
  <c r="E112" i="51"/>
  <c r="G112" i="51"/>
  <c r="F112" i="51"/>
  <c r="B112" i="51"/>
  <c r="C112" i="51"/>
  <c r="J112" i="51"/>
  <c r="K112" i="50"/>
  <c r="F112" i="50"/>
  <c r="C112" i="50"/>
  <c r="N112" i="50"/>
  <c r="M112" i="50"/>
  <c r="H112" i="50"/>
  <c r="O112" i="50"/>
  <c r="J112" i="50"/>
  <c r="I112" i="50"/>
  <c r="D112" i="50"/>
  <c r="L112" i="50"/>
  <c r="E112" i="50"/>
  <c r="G112" i="50"/>
  <c r="B112" i="50"/>
  <c r="B112" i="49"/>
  <c r="O112" i="49"/>
  <c r="G112" i="49"/>
  <c r="F112" i="49"/>
  <c r="M112" i="49"/>
  <c r="C112" i="49"/>
  <c r="K112" i="49"/>
  <c r="N112" i="49"/>
  <c r="H112" i="49"/>
  <c r="E112" i="49"/>
  <c r="L112" i="49"/>
  <c r="I112" i="49"/>
  <c r="D112" i="49"/>
  <c r="J112" i="49"/>
  <c r="O112" i="48"/>
  <c r="F112" i="48"/>
  <c r="L112" i="48"/>
  <c r="K112" i="48"/>
  <c r="H112" i="48"/>
  <c r="D112" i="48"/>
  <c r="I112" i="48"/>
  <c r="G112" i="48"/>
  <c r="B112" i="48"/>
  <c r="E112" i="48"/>
  <c r="C112" i="48"/>
  <c r="N112" i="48"/>
  <c r="J112" i="48"/>
  <c r="M112" i="48"/>
  <c r="N112" i="47"/>
  <c r="O112" i="47"/>
  <c r="M112" i="47"/>
  <c r="L112" i="47"/>
  <c r="K112" i="47"/>
  <c r="J112" i="47"/>
  <c r="G112" i="47"/>
  <c r="C112" i="47"/>
  <c r="I112" i="47"/>
  <c r="H112" i="47"/>
  <c r="F112" i="47"/>
  <c r="E112" i="47"/>
  <c r="D112" i="47"/>
  <c r="B112" i="47"/>
  <c r="E112" i="59"/>
  <c r="K112" i="59"/>
  <c r="O112" i="59"/>
  <c r="D112" i="59"/>
  <c r="N112" i="59"/>
  <c r="L112" i="59"/>
  <c r="C112" i="59"/>
  <c r="J112" i="59"/>
  <c r="G112" i="59"/>
  <c r="I112" i="59"/>
  <c r="M112" i="59"/>
  <c r="H112" i="59"/>
  <c r="F112" i="59"/>
  <c r="B112" i="59"/>
  <c r="O112" i="54"/>
  <c r="C112" i="27"/>
  <c r="E112" i="24"/>
  <c r="K112" i="24"/>
  <c r="H112" i="22"/>
  <c r="G112" i="22"/>
  <c r="E112" i="21"/>
  <c r="G112" i="20"/>
  <c r="E112" i="20"/>
  <c r="J112" i="17"/>
  <c r="D112" i="17"/>
  <c r="B112" i="16"/>
  <c r="K112" i="54"/>
  <c r="E112" i="27"/>
  <c r="D112" i="25"/>
  <c r="D112" i="22"/>
  <c r="L112" i="21"/>
  <c r="C112" i="20"/>
  <c r="F112" i="17"/>
  <c r="N112" i="16"/>
  <c r="L112" i="16"/>
  <c r="G112" i="54"/>
  <c r="K112" i="27"/>
  <c r="I112" i="26"/>
  <c r="M112" i="21"/>
  <c r="O112" i="20"/>
  <c r="M112" i="20"/>
  <c r="B112" i="17"/>
  <c r="L112" i="17"/>
  <c r="J112" i="16"/>
  <c r="H112" i="16"/>
  <c r="C112" i="54"/>
  <c r="M112" i="27"/>
  <c r="G112" i="27"/>
  <c r="L112" i="25"/>
  <c r="N112" i="26"/>
  <c r="L112" i="22"/>
  <c r="I112" i="21"/>
  <c r="D112" i="21"/>
  <c r="K112" i="20"/>
  <c r="I112" i="20"/>
  <c r="N112" i="17"/>
  <c r="H112" i="17"/>
  <c r="F112" i="16"/>
  <c r="M112" i="19"/>
  <c r="I112" i="19"/>
  <c r="E112" i="19"/>
  <c r="D112" i="16"/>
  <c r="J112" i="54"/>
  <c r="E112" i="54"/>
  <c r="G112" i="29"/>
  <c r="J112" i="29"/>
  <c r="O112" i="28"/>
  <c r="B112" i="28"/>
  <c r="K112" i="26"/>
  <c r="O112" i="25"/>
  <c r="D112" i="27"/>
  <c r="B112" i="25"/>
  <c r="O112" i="24"/>
  <c r="C112" i="22"/>
  <c r="B112" i="22"/>
  <c r="M112" i="24"/>
  <c r="N112" i="24"/>
  <c r="G112" i="24"/>
  <c r="O112" i="21"/>
  <c r="O112" i="19"/>
  <c r="F112" i="21"/>
  <c r="L112" i="24"/>
  <c r="D112" i="24"/>
  <c r="C112" i="17"/>
  <c r="N112" i="20"/>
  <c r="F112" i="20"/>
  <c r="I112" i="17"/>
  <c r="O112" i="16"/>
  <c r="E112" i="25"/>
  <c r="L112" i="19"/>
  <c r="H112" i="19"/>
  <c r="D112" i="19"/>
  <c r="F112" i="54"/>
  <c r="L112" i="54"/>
  <c r="C112" i="29"/>
  <c r="F112" i="29"/>
  <c r="M112" i="29"/>
  <c r="L112" i="29"/>
  <c r="M112" i="28"/>
  <c r="K112" i="28"/>
  <c r="N112" i="28"/>
  <c r="M112" i="26"/>
  <c r="N112" i="27"/>
  <c r="F112" i="27"/>
  <c r="G112" i="26"/>
  <c r="O112" i="26"/>
  <c r="L112" i="26"/>
  <c r="K112" i="25"/>
  <c r="N112" i="25"/>
  <c r="F112" i="26"/>
  <c r="I112" i="24"/>
  <c r="O112" i="22"/>
  <c r="N112" i="22"/>
  <c r="H112" i="21"/>
  <c r="C112" i="24"/>
  <c r="J112" i="24"/>
  <c r="C112" i="21"/>
  <c r="K112" i="19"/>
  <c r="J112" i="21"/>
  <c r="H112" i="24"/>
  <c r="O112" i="17"/>
  <c r="M112" i="16"/>
  <c r="E112" i="17"/>
  <c r="K112" i="16"/>
  <c r="I112" i="25"/>
  <c r="B112" i="54"/>
  <c r="H112" i="54"/>
  <c r="M112" i="54"/>
  <c r="O112" i="29"/>
  <c r="B112" i="29"/>
  <c r="I112" i="29"/>
  <c r="H112" i="29"/>
  <c r="I112" i="28"/>
  <c r="G112" i="28"/>
  <c r="J112" i="28"/>
  <c r="O112" i="27"/>
  <c r="L112" i="28"/>
  <c r="H112" i="28"/>
  <c r="D112" i="28"/>
  <c r="J112" i="27"/>
  <c r="B112" i="27"/>
  <c r="C112" i="26"/>
  <c r="H112" i="26"/>
  <c r="L112" i="27"/>
  <c r="J112" i="25"/>
  <c r="J112" i="26"/>
  <c r="K112" i="22"/>
  <c r="J112" i="22"/>
  <c r="F112" i="24"/>
  <c r="G112" i="21"/>
  <c r="G112" i="19"/>
  <c r="N112" i="21"/>
  <c r="K112" i="17"/>
  <c r="I112" i="16"/>
  <c r="G112" i="16"/>
  <c r="L112" i="20"/>
  <c r="H112" i="20"/>
  <c r="D112" i="20"/>
  <c r="N112" i="54"/>
  <c r="D112" i="54"/>
  <c r="I112" i="54"/>
  <c r="K112" i="29"/>
  <c r="N112" i="29"/>
  <c r="E112" i="29"/>
  <c r="D112" i="29"/>
  <c r="E112" i="28"/>
  <c r="C112" i="28"/>
  <c r="F112" i="28"/>
  <c r="D112" i="26"/>
  <c r="C112" i="25"/>
  <c r="H112" i="27"/>
  <c r="F112" i="25"/>
  <c r="B112" i="26"/>
  <c r="F112" i="22"/>
  <c r="B112" i="24"/>
  <c r="K112" i="21"/>
  <c r="C112" i="19"/>
  <c r="M112" i="22"/>
  <c r="I112" i="22"/>
  <c r="E112" i="22"/>
  <c r="B112" i="21"/>
  <c r="G112" i="17"/>
  <c r="E112" i="16"/>
  <c r="J112" i="20"/>
  <c r="B112" i="20"/>
  <c r="N112" i="19"/>
  <c r="J112" i="19"/>
  <c r="F112" i="19"/>
  <c r="B112" i="19"/>
  <c r="M112" i="17"/>
  <c r="C112" i="16"/>
  <c r="M112" i="25"/>
</calcChain>
</file>

<file path=xl/sharedStrings.xml><?xml version="1.0" encoding="utf-8"?>
<sst xmlns="http://schemas.openxmlformats.org/spreadsheetml/2006/main" count="2186" uniqueCount="466">
  <si>
    <t>日期\項次</t>
    <phoneticPr fontId="2" type="noConversion"/>
  </si>
  <si>
    <t>汐止區總水表</t>
  </si>
  <si>
    <t>A棟分水表</t>
  </si>
  <si>
    <t>B棟分水表</t>
  </si>
  <si>
    <t>C棟分水表</t>
  </si>
  <si>
    <t>B棟空調水表</t>
  </si>
  <si>
    <t>A棟空調水表</t>
  </si>
  <si>
    <t>A棟CGMP水表</t>
  </si>
  <si>
    <t>鍋爐水表1000kW</t>
  </si>
  <si>
    <t>鍋爐水表750kW</t>
  </si>
  <si>
    <t>C棟空調水表</t>
  </si>
  <si>
    <t>C棟鍋爐總水表</t>
  </si>
  <si>
    <t>C棟鍋爐#2水表</t>
  </si>
  <si>
    <t>C棟鍋爐#1油表</t>
  </si>
  <si>
    <t>C棟鍋爐#2油表</t>
  </si>
  <si>
    <t>105.12.1</t>
    <phoneticPr fontId="2" type="noConversion"/>
  </si>
  <si>
    <t>105.12.2</t>
  </si>
  <si>
    <t>105.12.3</t>
  </si>
  <si>
    <t>105.12.4</t>
  </si>
  <si>
    <t>105.12.5</t>
  </si>
  <si>
    <t>105.12.6</t>
  </si>
  <si>
    <t>105.12.7</t>
  </si>
  <si>
    <t>105.12.8</t>
  </si>
  <si>
    <t>105.12.9</t>
  </si>
  <si>
    <t>105.12.10</t>
  </si>
  <si>
    <t>105.12.11</t>
  </si>
  <si>
    <t>105.12.12</t>
  </si>
  <si>
    <t>105.12.13</t>
  </si>
  <si>
    <t>105.12.14</t>
  </si>
  <si>
    <t>105.12.15</t>
  </si>
  <si>
    <t>105.12.16</t>
  </si>
  <si>
    <t>105.12.17</t>
  </si>
  <si>
    <t>105.12.18</t>
  </si>
  <si>
    <t>105.12.19</t>
  </si>
  <si>
    <t>105.12.20</t>
  </si>
  <si>
    <t>105.12.21</t>
  </si>
  <si>
    <t>105.12.22</t>
  </si>
  <si>
    <t>105.12.23</t>
  </si>
  <si>
    <t>105.12.24</t>
  </si>
  <si>
    <t>105.12.25</t>
  </si>
  <si>
    <t>105.12.26</t>
  </si>
  <si>
    <t>105.12.27</t>
  </si>
  <si>
    <t>105.12.28</t>
  </si>
  <si>
    <t>105.12.29</t>
  </si>
  <si>
    <t>105.12.30</t>
  </si>
  <si>
    <t>105.12.31</t>
  </si>
  <si>
    <t>總計</t>
    <phoneticPr fontId="2" type="noConversion"/>
  </si>
  <si>
    <t>104同期總計</t>
    <phoneticPr fontId="2" type="noConversion"/>
  </si>
  <si>
    <t>104同期</t>
    <phoneticPr fontId="2" type="noConversion"/>
  </si>
  <si>
    <t>月初歸零</t>
    <phoneticPr fontId="2" type="noConversion"/>
  </si>
  <si>
    <t>差量</t>
    <phoneticPr fontId="2" type="noConversion"/>
  </si>
  <si>
    <t>累計</t>
    <phoneticPr fontId="2" type="noConversion"/>
  </si>
  <si>
    <t>前月月底度數</t>
  </si>
  <si>
    <t>與前期%</t>
    <phoneticPr fontId="2" type="noConversion"/>
  </si>
  <si>
    <t>106/1/1</t>
    <phoneticPr fontId="2" type="noConversion"/>
  </si>
  <si>
    <t>106/1/2</t>
  </si>
  <si>
    <t>106/1/3</t>
  </si>
  <si>
    <t>106/1/4</t>
  </si>
  <si>
    <t>106/1/5</t>
  </si>
  <si>
    <t>106/1/6</t>
  </si>
  <si>
    <t>106/1/7</t>
  </si>
  <si>
    <t>106/1/8</t>
  </si>
  <si>
    <t>106/1/9</t>
  </si>
  <si>
    <t>106/1/10</t>
  </si>
  <si>
    <t>106/1/11</t>
  </si>
  <si>
    <t>106/1/12</t>
  </si>
  <si>
    <t>106/1/13</t>
  </si>
  <si>
    <t>106/1/14</t>
  </si>
  <si>
    <t>106/1/15</t>
  </si>
  <si>
    <t>106/1/16</t>
  </si>
  <si>
    <t>106/1/17</t>
  </si>
  <si>
    <t>106/1/18</t>
  </si>
  <si>
    <t>106/1/19</t>
  </si>
  <si>
    <t>106/1/20</t>
  </si>
  <si>
    <t>106/1/21</t>
  </si>
  <si>
    <t>106/1/22</t>
  </si>
  <si>
    <t>106/1/23</t>
  </si>
  <si>
    <t>106/1/24</t>
  </si>
  <si>
    <t>106/1/25</t>
  </si>
  <si>
    <t>106/1/26</t>
  </si>
  <si>
    <t>106/1/27</t>
  </si>
  <si>
    <t>106/1/28</t>
  </si>
  <si>
    <t>106/1/29</t>
  </si>
  <si>
    <t>106/1/30</t>
  </si>
  <si>
    <t>106/1/31</t>
  </si>
  <si>
    <t>106/2/1</t>
    <phoneticPr fontId="2" type="noConversion"/>
  </si>
  <si>
    <t>106/2/2</t>
  </si>
  <si>
    <t>106/2/3</t>
  </si>
  <si>
    <t>106/2/4</t>
  </si>
  <si>
    <t>106/2/5</t>
  </si>
  <si>
    <t>106/2/6</t>
  </si>
  <si>
    <t>106/2/7</t>
  </si>
  <si>
    <t>106/2/8</t>
  </si>
  <si>
    <t>106/2/9</t>
  </si>
  <si>
    <t>106/2/10</t>
  </si>
  <si>
    <t>106/2/11</t>
  </si>
  <si>
    <t>106/2/12</t>
  </si>
  <si>
    <t>106/2/13</t>
  </si>
  <si>
    <t>106/2/14</t>
  </si>
  <si>
    <t>106/2/15</t>
  </si>
  <si>
    <t>106/2/16</t>
  </si>
  <si>
    <t>106/2/17</t>
  </si>
  <si>
    <t>106/2/18</t>
  </si>
  <si>
    <t>106/2/19</t>
  </si>
  <si>
    <t>106/2/20</t>
  </si>
  <si>
    <t>106/2/21</t>
  </si>
  <si>
    <t>106/2/22</t>
  </si>
  <si>
    <t>106/2/23</t>
  </si>
  <si>
    <t>106/2/24</t>
  </si>
  <si>
    <t>106/2/25</t>
  </si>
  <si>
    <t>106/2/26</t>
  </si>
  <si>
    <t>106/2/27</t>
  </si>
  <si>
    <t>106/2/28</t>
  </si>
  <si>
    <t>106/3/1</t>
    <phoneticPr fontId="2" type="noConversion"/>
  </si>
  <si>
    <t>106/3/2</t>
  </si>
  <si>
    <t>106/3/3</t>
  </si>
  <si>
    <t>106/3/4</t>
  </si>
  <si>
    <t>106/3/5</t>
  </si>
  <si>
    <t>106/3/6</t>
  </si>
  <si>
    <t>106/3/7</t>
  </si>
  <si>
    <t>106/3/8</t>
  </si>
  <si>
    <t>106/3/9</t>
  </si>
  <si>
    <t>106/3/10</t>
  </si>
  <si>
    <t>106/3/11</t>
  </si>
  <si>
    <t>106/3/12</t>
  </si>
  <si>
    <t>106/3/13</t>
  </si>
  <si>
    <t>106/3/14</t>
  </si>
  <si>
    <t>106/3/15</t>
  </si>
  <si>
    <t>106/3/16</t>
  </si>
  <si>
    <t>106/3/17</t>
  </si>
  <si>
    <t>106/3/18</t>
  </si>
  <si>
    <t>106/3/19</t>
  </si>
  <si>
    <t>106/3/20</t>
  </si>
  <si>
    <t>106/3/21</t>
  </si>
  <si>
    <t>106/3/22</t>
  </si>
  <si>
    <t>106/3/23</t>
  </si>
  <si>
    <t>106/3/24</t>
  </si>
  <si>
    <t>106/3/25</t>
  </si>
  <si>
    <t>106/3/26</t>
  </si>
  <si>
    <t>106/3/27</t>
  </si>
  <si>
    <t>106/3/28</t>
  </si>
  <si>
    <t>106/3/29</t>
  </si>
  <si>
    <t>106/3/30</t>
  </si>
  <si>
    <t>106/3/31</t>
  </si>
  <si>
    <t>106/4/1</t>
    <phoneticPr fontId="2" type="noConversion"/>
  </si>
  <si>
    <t>106/4/2</t>
  </si>
  <si>
    <t>106/4/3</t>
  </si>
  <si>
    <t>106/4/4</t>
  </si>
  <si>
    <t>106/4/5</t>
  </si>
  <si>
    <t>106/4/6</t>
  </si>
  <si>
    <t>106/4/7</t>
  </si>
  <si>
    <t>106/4/8</t>
  </si>
  <si>
    <t>106/4/9</t>
  </si>
  <si>
    <t>106/4/10</t>
  </si>
  <si>
    <t>106/4/11</t>
  </si>
  <si>
    <t>106/4/12</t>
  </si>
  <si>
    <t>106/4/13</t>
  </si>
  <si>
    <t>106/4/14</t>
  </si>
  <si>
    <t>106/4/15</t>
  </si>
  <si>
    <t>106/4/16</t>
  </si>
  <si>
    <t>106/4/17</t>
  </si>
  <si>
    <t>106/4/18</t>
  </si>
  <si>
    <t>106/4/19</t>
  </si>
  <si>
    <t>106/4/20</t>
  </si>
  <si>
    <t>106/4/21</t>
  </si>
  <si>
    <t>106/4/22</t>
  </si>
  <si>
    <t>106/4/23</t>
  </si>
  <si>
    <t>106/4/24</t>
  </si>
  <si>
    <t>106/4/25</t>
  </si>
  <si>
    <t>106/4/26</t>
  </si>
  <si>
    <t>106/4/27</t>
  </si>
  <si>
    <t>106/4/28</t>
  </si>
  <si>
    <t>106/4/29</t>
  </si>
  <si>
    <t>106/4/30</t>
  </si>
  <si>
    <t>106/5/1</t>
    <phoneticPr fontId="2" type="noConversion"/>
  </si>
  <si>
    <t>106/5/2</t>
  </si>
  <si>
    <t>106/5/3</t>
  </si>
  <si>
    <t>106/5/4</t>
  </si>
  <si>
    <t>106/5/5</t>
  </si>
  <si>
    <t>106/5/6</t>
  </si>
  <si>
    <t>106/5/7</t>
  </si>
  <si>
    <t>106/5/8</t>
  </si>
  <si>
    <t>106/5/9</t>
  </si>
  <si>
    <t>106/5/10</t>
  </si>
  <si>
    <t>106/5/11</t>
  </si>
  <si>
    <t>106/5/12</t>
  </si>
  <si>
    <t>106/5/13</t>
  </si>
  <si>
    <t>106/5/14</t>
  </si>
  <si>
    <t>106/5/15</t>
  </si>
  <si>
    <t>106/5/16</t>
  </si>
  <si>
    <t>106/5/17</t>
  </si>
  <si>
    <t>106/5/18</t>
  </si>
  <si>
    <t>106/5/19</t>
  </si>
  <si>
    <t>106/5/20</t>
  </si>
  <si>
    <t>106/5/21</t>
  </si>
  <si>
    <t>106/5/22</t>
  </si>
  <si>
    <t>106/5/23</t>
  </si>
  <si>
    <t>106/5/24</t>
  </si>
  <si>
    <t>106/5/25</t>
  </si>
  <si>
    <t>106/5/26</t>
  </si>
  <si>
    <t>106/5/27</t>
  </si>
  <si>
    <t>106/5/28</t>
  </si>
  <si>
    <t>106/5/29</t>
  </si>
  <si>
    <t>106/5/30</t>
  </si>
  <si>
    <t>106/5/31</t>
  </si>
  <si>
    <t>106/6/1</t>
    <phoneticPr fontId="2" type="noConversion"/>
  </si>
  <si>
    <t>106/6/2</t>
  </si>
  <si>
    <t>106/6/3</t>
  </si>
  <si>
    <t>106/6/4</t>
  </si>
  <si>
    <t>106/6/5</t>
  </si>
  <si>
    <t>106/6/6</t>
  </si>
  <si>
    <t>106/6/7</t>
  </si>
  <si>
    <t>106/6/8</t>
  </si>
  <si>
    <t>106/6/9</t>
  </si>
  <si>
    <t>106/6/10</t>
  </si>
  <si>
    <t>106/6/11</t>
  </si>
  <si>
    <t>106/6/12</t>
  </si>
  <si>
    <t>106/6/13</t>
  </si>
  <si>
    <t>106/6/14</t>
  </si>
  <si>
    <t>106/6/15</t>
  </si>
  <si>
    <t>106/6/16</t>
  </si>
  <si>
    <t>106/6/17</t>
  </si>
  <si>
    <t>106/6/18</t>
  </si>
  <si>
    <t>106/6/19</t>
  </si>
  <si>
    <t>106/6/20</t>
  </si>
  <si>
    <t>106/6/21</t>
  </si>
  <si>
    <t>106/6/22</t>
  </si>
  <si>
    <t>106/6/23</t>
  </si>
  <si>
    <t>106/6/24</t>
  </si>
  <si>
    <t>106/6/25</t>
  </si>
  <si>
    <t>106/6/26</t>
  </si>
  <si>
    <t>106/6/27</t>
  </si>
  <si>
    <t>106/6/28</t>
  </si>
  <si>
    <t>106/6/29</t>
  </si>
  <si>
    <t>106/6/30</t>
  </si>
  <si>
    <t>106/7/1</t>
    <phoneticPr fontId="2" type="noConversion"/>
  </si>
  <si>
    <t>106/7/2</t>
  </si>
  <si>
    <t>106/7/3</t>
  </si>
  <si>
    <t>106/7/4</t>
  </si>
  <si>
    <t>106/7/5</t>
  </si>
  <si>
    <t>106/7/6</t>
  </si>
  <si>
    <t>106/7/7</t>
  </si>
  <si>
    <t>106/7/8</t>
  </si>
  <si>
    <t>106/7/9</t>
  </si>
  <si>
    <t>106/7/10</t>
  </si>
  <si>
    <t>106/7/11</t>
  </si>
  <si>
    <t>106/7/12</t>
  </si>
  <si>
    <t>106/7/13</t>
  </si>
  <si>
    <t>106/7/14</t>
  </si>
  <si>
    <t>106/7/15</t>
  </si>
  <si>
    <t>106/7/16</t>
  </si>
  <si>
    <t>106/7/17</t>
  </si>
  <si>
    <t>106/7/18</t>
  </si>
  <si>
    <t>106/7/19</t>
  </si>
  <si>
    <t>106/7/20</t>
  </si>
  <si>
    <t>106/7/21</t>
  </si>
  <si>
    <t>106/7/22</t>
  </si>
  <si>
    <t>106/7/23</t>
  </si>
  <si>
    <t>106/7/24</t>
  </si>
  <si>
    <t>106/7/25</t>
  </si>
  <si>
    <t>106/7/26</t>
  </si>
  <si>
    <t>106/7/27</t>
  </si>
  <si>
    <t>106/7/28</t>
  </si>
  <si>
    <t>106/7/29</t>
  </si>
  <si>
    <t>106/7/30</t>
  </si>
  <si>
    <t>106/8/31</t>
    <phoneticPr fontId="2" type="noConversion"/>
  </si>
  <si>
    <t>106/8/1</t>
  </si>
  <si>
    <t>106/8/2</t>
  </si>
  <si>
    <t>106/8/3</t>
  </si>
  <si>
    <t>106/8/4</t>
  </si>
  <si>
    <t>106/8/5</t>
  </si>
  <si>
    <t>106/8/6</t>
  </si>
  <si>
    <t>106/8/7</t>
  </si>
  <si>
    <t>106/8/8</t>
  </si>
  <si>
    <t>106/8/9</t>
  </si>
  <si>
    <t>106/8/10</t>
  </si>
  <si>
    <t>106/8/11</t>
  </si>
  <si>
    <t>106/8/12</t>
  </si>
  <si>
    <t>106/8/13</t>
  </si>
  <si>
    <t>106/8/14</t>
  </si>
  <si>
    <t>106/8/15</t>
  </si>
  <si>
    <t>106/8/16</t>
  </si>
  <si>
    <t>106/8/17</t>
  </si>
  <si>
    <t>106/8/18</t>
  </si>
  <si>
    <t>106/8/19</t>
  </si>
  <si>
    <t>106/8/20</t>
  </si>
  <si>
    <t>106/8/21</t>
  </si>
  <si>
    <t>106/8/22</t>
  </si>
  <si>
    <t>106/8/23</t>
  </si>
  <si>
    <t>106/8/24</t>
  </si>
  <si>
    <t>106/8/25</t>
  </si>
  <si>
    <t>106/8/26</t>
  </si>
  <si>
    <t>106/8/27</t>
  </si>
  <si>
    <t>106/8/28</t>
  </si>
  <si>
    <t>106/8/29</t>
  </si>
  <si>
    <t>106/8/30</t>
  </si>
  <si>
    <t>106/9/1</t>
    <phoneticPr fontId="2" type="noConversion"/>
  </si>
  <si>
    <t>106/9/2</t>
  </si>
  <si>
    <t>106/9/3</t>
  </si>
  <si>
    <t>106/9/4</t>
  </si>
  <si>
    <t>106/9/5</t>
  </si>
  <si>
    <t>106/9/6</t>
  </si>
  <si>
    <t>106/9/7</t>
  </si>
  <si>
    <t>106/9/8</t>
  </si>
  <si>
    <t>106/9/9</t>
  </si>
  <si>
    <t>106/9/10</t>
  </si>
  <si>
    <t>106/9/11</t>
  </si>
  <si>
    <t>106/9/12</t>
  </si>
  <si>
    <t>106/9/13</t>
  </si>
  <si>
    <t>106/9/14</t>
  </si>
  <si>
    <t>106/9/15</t>
  </si>
  <si>
    <t>106/9/16</t>
  </si>
  <si>
    <t>106/9/17</t>
  </si>
  <si>
    <t>106/9/18</t>
  </si>
  <si>
    <t>106/9/19</t>
  </si>
  <si>
    <t>106/9/20</t>
  </si>
  <si>
    <t>106/9/21</t>
  </si>
  <si>
    <t>106/9/22</t>
  </si>
  <si>
    <t>106/9/23</t>
  </si>
  <si>
    <t>106/9/24</t>
  </si>
  <si>
    <t>106/9/25</t>
  </si>
  <si>
    <t>106/9/26</t>
  </si>
  <si>
    <t>106/9/27</t>
  </si>
  <si>
    <t>106/9/28</t>
  </si>
  <si>
    <t>106/9/29</t>
  </si>
  <si>
    <t>106/9/30</t>
  </si>
  <si>
    <t>106/10/1</t>
    <phoneticPr fontId="2" type="noConversion"/>
  </si>
  <si>
    <t>106/10/2</t>
    <phoneticPr fontId="2" type="noConversion"/>
  </si>
  <si>
    <t>106/10/3</t>
  </si>
  <si>
    <t>106/10/4</t>
  </si>
  <si>
    <t>106/10/5</t>
  </si>
  <si>
    <t>106/10/6</t>
  </si>
  <si>
    <t>106/10/7</t>
  </si>
  <si>
    <t>106/10/8</t>
  </si>
  <si>
    <t>106/10/9</t>
  </si>
  <si>
    <t>106/10/10</t>
  </si>
  <si>
    <t>106/10/11</t>
  </si>
  <si>
    <t>106/10/12</t>
  </si>
  <si>
    <t>106/10/13</t>
  </si>
  <si>
    <t>106/10/14</t>
  </si>
  <si>
    <t>106/10/15</t>
  </si>
  <si>
    <t>106/10/16</t>
  </si>
  <si>
    <t>106/10/17</t>
  </si>
  <si>
    <t>106/10/18</t>
  </si>
  <si>
    <t>106/10/19</t>
  </si>
  <si>
    <t>106/10/20</t>
  </si>
  <si>
    <t>106/10/21</t>
  </si>
  <si>
    <t>106/10/22</t>
  </si>
  <si>
    <t>106/10/23</t>
  </si>
  <si>
    <t>106/10/24</t>
  </si>
  <si>
    <t>106/10/25</t>
  </si>
  <si>
    <t>106/10/26</t>
  </si>
  <si>
    <t>106/10/27</t>
  </si>
  <si>
    <t>106/10/28</t>
  </si>
  <si>
    <t>106/10/29</t>
  </si>
  <si>
    <t>106/10/30</t>
  </si>
  <si>
    <t>106/10/31</t>
  </si>
  <si>
    <t>106/11/1</t>
    <phoneticPr fontId="2" type="noConversion"/>
  </si>
  <si>
    <t>106/11/2</t>
    <phoneticPr fontId="2" type="noConversion"/>
  </si>
  <si>
    <t>106/11/3</t>
  </si>
  <si>
    <t>106/11/4</t>
  </si>
  <si>
    <t>106/11/5</t>
  </si>
  <si>
    <t>106/11/6</t>
  </si>
  <si>
    <t>106/11/7</t>
  </si>
  <si>
    <t>106/11/8</t>
  </si>
  <si>
    <t>106/11/9</t>
  </si>
  <si>
    <t>106/11/10</t>
  </si>
  <si>
    <t>106/11/11</t>
  </si>
  <si>
    <t>106/11/12</t>
  </si>
  <si>
    <t>106/11/13</t>
  </si>
  <si>
    <t>106/11/14</t>
  </si>
  <si>
    <t>106/11/15</t>
  </si>
  <si>
    <t>106/11/16</t>
  </si>
  <si>
    <t>106/11/17</t>
  </si>
  <si>
    <t>106/11/18</t>
  </si>
  <si>
    <t>106/11/19</t>
  </si>
  <si>
    <t>106/11/20</t>
  </si>
  <si>
    <t>106/11/21</t>
  </si>
  <si>
    <t>106/11/22</t>
  </si>
  <si>
    <t>106/11/23</t>
  </si>
  <si>
    <t>106/11/24</t>
  </si>
  <si>
    <t>106/11/25</t>
  </si>
  <si>
    <t>106/11/26</t>
  </si>
  <si>
    <t>106/11/27</t>
  </si>
  <si>
    <t>106/11/28</t>
  </si>
  <si>
    <t>106/11/29</t>
  </si>
  <si>
    <t>106/11/30</t>
  </si>
  <si>
    <t>A棟空調水表</t>
    <phoneticPr fontId="2" type="noConversion"/>
  </si>
  <si>
    <t>日期\項次</t>
    <phoneticPr fontId="2" type="noConversion"/>
  </si>
  <si>
    <t>總計</t>
    <phoneticPr fontId="2" type="noConversion"/>
  </si>
  <si>
    <t>104同期</t>
    <phoneticPr fontId="2" type="noConversion"/>
  </si>
  <si>
    <t>差量</t>
    <phoneticPr fontId="2" type="noConversion"/>
  </si>
  <si>
    <t>日期\項次</t>
    <phoneticPr fontId="2" type="noConversion"/>
  </si>
  <si>
    <t>月初歸零</t>
    <phoneticPr fontId="2" type="noConversion"/>
  </si>
  <si>
    <t>累計</t>
    <phoneticPr fontId="2" type="noConversion"/>
  </si>
  <si>
    <t>與前期%</t>
    <phoneticPr fontId="2" type="noConversion"/>
  </si>
  <si>
    <t>總計</t>
    <phoneticPr fontId="2" type="noConversion"/>
  </si>
  <si>
    <t>108/09/01</t>
    <phoneticPr fontId="2" type="noConversion"/>
  </si>
  <si>
    <t>108/09/02</t>
  </si>
  <si>
    <t>108/09/03</t>
  </si>
  <si>
    <t>108/09/04</t>
  </si>
  <si>
    <t>108/09/05</t>
  </si>
  <si>
    <t>108/09/06</t>
  </si>
  <si>
    <t>108/09/07</t>
  </si>
  <si>
    <t>108/09/08</t>
  </si>
  <si>
    <t>108/09/09</t>
  </si>
  <si>
    <t>108/09/10</t>
  </si>
  <si>
    <t>108/09/11</t>
  </si>
  <si>
    <t>108/09/12</t>
  </si>
  <si>
    <t>108/09/13</t>
  </si>
  <si>
    <t>108/09/14</t>
  </si>
  <si>
    <t>108/09/15</t>
  </si>
  <si>
    <t>108/09/16</t>
  </si>
  <si>
    <t>108/09/17</t>
  </si>
  <si>
    <t>108/09/18</t>
  </si>
  <si>
    <t>108/09/19</t>
  </si>
  <si>
    <t>108/09/20</t>
  </si>
  <si>
    <t>108/09/21</t>
  </si>
  <si>
    <t>108/09/22</t>
  </si>
  <si>
    <t>108/09/23</t>
  </si>
  <si>
    <t>108/09/24</t>
  </si>
  <si>
    <t>108/09/25</t>
  </si>
  <si>
    <t>108/09/26</t>
  </si>
  <si>
    <t>108/09/27</t>
  </si>
  <si>
    <t>108/09/28</t>
  </si>
  <si>
    <t>108/09/29</t>
  </si>
  <si>
    <t>108/09/30</t>
  </si>
  <si>
    <t>C棟分水表</t>
    <phoneticPr fontId="2" type="noConversion"/>
  </si>
  <si>
    <r>
      <t>鍋爐水表750kW</t>
    </r>
    <r>
      <rPr>
        <sz val="6"/>
        <color theme="1"/>
        <rFont val="標楷體"/>
        <family val="4"/>
        <charset val="136"/>
      </rPr>
      <t>(小數)</t>
    </r>
    <phoneticPr fontId="2" type="noConversion"/>
  </si>
  <si>
    <t>111/10/24</t>
  </si>
  <si>
    <t>111/10/25</t>
  </si>
  <si>
    <t>鍋爐水表800kW</t>
    <phoneticPr fontId="2" type="noConversion"/>
  </si>
  <si>
    <t>.</t>
    <phoneticPr fontId="2" type="noConversion"/>
  </si>
  <si>
    <t>111同期</t>
    <phoneticPr fontId="2" type="noConversion"/>
  </si>
  <si>
    <t>115/01/01</t>
    <phoneticPr fontId="2" type="noConversion"/>
  </si>
  <si>
    <t>115/01/01</t>
    <phoneticPr fontId="2" type="noConversion"/>
  </si>
  <si>
    <t>115/01/02</t>
  </si>
  <si>
    <t>115/01/03</t>
  </si>
  <si>
    <t>115/01/04</t>
  </si>
  <si>
    <t>115/01/05</t>
  </si>
  <si>
    <t>115/01/06</t>
  </si>
  <si>
    <t>115/01/07</t>
  </si>
  <si>
    <t>115/01/08</t>
  </si>
  <si>
    <t>115/01/09</t>
  </si>
  <si>
    <t>115/01/10</t>
  </si>
  <si>
    <t>115/01/11</t>
  </si>
  <si>
    <t>115/01/12</t>
  </si>
  <si>
    <t>115/01/13</t>
  </si>
  <si>
    <t>115/01/14</t>
  </si>
  <si>
    <t>115/01/15</t>
  </si>
  <si>
    <t>115/01/16</t>
  </si>
  <si>
    <t>115/01/17</t>
  </si>
  <si>
    <t>115/01/18</t>
  </si>
  <si>
    <t>115/01/19</t>
  </si>
  <si>
    <t>115/01/20</t>
  </si>
  <si>
    <t>115/01/21</t>
  </si>
  <si>
    <t>115/01/22</t>
  </si>
  <si>
    <t>115/01/23</t>
  </si>
  <si>
    <t>115/01/24</t>
  </si>
  <si>
    <t>115/01/25</t>
  </si>
  <si>
    <t>115/01/26</t>
  </si>
  <si>
    <t>115/01/27</t>
  </si>
  <si>
    <t>115/01/28</t>
  </si>
  <si>
    <t>115/01/29</t>
  </si>
  <si>
    <t>115/01/30</t>
  </si>
  <si>
    <t>115/01/31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</si>
</sst>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2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i/>
      <sz val="12"/>
      <color theme="1"/>
      <name val="標楷體"/>
      <family val="4"/>
      <charset val="136"/>
    </font>
    <font>
      <i/>
      <sz val="12"/>
      <color theme="1"/>
      <name val="新細明體"/>
      <family val="2"/>
      <charset val="136"/>
      <scheme val="minor"/>
    </font>
    <font>
      <b/>
      <i/>
      <sz val="12"/>
      <color rgb="FFFF0000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2"/>
      <color rgb="FF0070C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vertical="center" wrapText="1" shrinkToFit="1"/>
    </xf>
    <xf numFmtId="0" fontId="1" fillId="3" borderId="0" xfId="0" applyFont="1" applyFill="1" applyAlignment="1">
      <alignment vertical="center" shrinkToFit="1"/>
    </xf>
    <xf numFmtId="0" fontId="1" fillId="3" borderId="1" xfId="0" applyFont="1" applyFill="1" applyBorder="1" applyAlignment="1">
      <alignment vertical="center" wrapText="1" shrinkToFit="1"/>
    </xf>
    <xf numFmtId="0" fontId="0" fillId="3" borderId="2" xfId="0" applyFill="1" applyBorder="1">
      <alignment vertical="center"/>
    </xf>
    <xf numFmtId="0" fontId="1" fillId="4" borderId="0" xfId="0" applyFont="1" applyFill="1" applyAlignment="1">
      <alignment vertical="center" shrinkToFit="1"/>
    </xf>
    <xf numFmtId="0" fontId="1" fillId="4" borderId="1" xfId="0" applyFont="1" applyFill="1" applyBorder="1" applyAlignment="1">
      <alignment vertical="center" wrapText="1" shrinkToFit="1"/>
    </xf>
    <xf numFmtId="0" fontId="0" fillId="4" borderId="2" xfId="0" applyFill="1" applyBorder="1">
      <alignment vertical="center"/>
    </xf>
    <xf numFmtId="0" fontId="1" fillId="0" borderId="0" xfId="0" applyFont="1" applyAlignment="1">
      <alignment vertical="center" wrapText="1" shrinkToFit="1"/>
    </xf>
    <xf numFmtId="0" fontId="0" fillId="2" borderId="0" xfId="0" applyFill="1">
      <alignment vertical="center"/>
    </xf>
    <xf numFmtId="0" fontId="0" fillId="0" borderId="2" xfId="0" applyBorder="1" applyProtection="1">
      <alignment vertical="center"/>
      <protection locked="0"/>
    </xf>
    <xf numFmtId="0" fontId="0" fillId="6" borderId="2" xfId="0" applyFill="1" applyBorder="1">
      <alignment vertical="center"/>
    </xf>
    <xf numFmtId="0" fontId="4" fillId="5" borderId="2" xfId="0" applyFont="1" applyFill="1" applyBorder="1">
      <alignment vertical="center"/>
    </xf>
    <xf numFmtId="0" fontId="4" fillId="0" borderId="0" xfId="0" applyFont="1">
      <alignment vertical="center"/>
    </xf>
    <xf numFmtId="1" fontId="0" fillId="6" borderId="2" xfId="0" applyNumberFormat="1" applyFill="1" applyBorder="1">
      <alignment vertical="center"/>
    </xf>
    <xf numFmtId="0" fontId="0" fillId="7" borderId="2" xfId="0" applyFill="1" applyBorder="1" applyProtection="1">
      <alignment vertical="center"/>
      <protection locked="0"/>
    </xf>
    <xf numFmtId="0" fontId="5" fillId="0" borderId="1" xfId="0" applyFont="1" applyBorder="1" applyAlignment="1">
      <alignment vertical="center" wrapText="1" shrinkToFit="1"/>
    </xf>
    <xf numFmtId="0" fontId="6" fillId="3" borderId="2" xfId="0" applyFont="1" applyFill="1" applyBorder="1">
      <alignment vertical="center"/>
    </xf>
    <xf numFmtId="0" fontId="0" fillId="7" borderId="2" xfId="0" applyFill="1" applyBorder="1">
      <alignment vertical="center"/>
    </xf>
    <xf numFmtId="0" fontId="1" fillId="7" borderId="1" xfId="0" applyFont="1" applyFill="1" applyBorder="1" applyAlignment="1">
      <alignment vertical="center" wrapText="1" shrinkToFit="1"/>
    </xf>
    <xf numFmtId="0" fontId="5" fillId="3" borderId="1" xfId="0" applyFont="1" applyFill="1" applyBorder="1" applyAlignment="1">
      <alignment vertical="center" wrapText="1" shrinkToFit="1"/>
    </xf>
    <xf numFmtId="0" fontId="0" fillId="3" borderId="0" xfId="0" applyFill="1">
      <alignment vertical="center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1" fontId="0" fillId="0" borderId="2" xfId="0" applyNumberFormat="1" applyBorder="1">
      <alignment vertical="center"/>
    </xf>
    <xf numFmtId="0" fontId="6" fillId="7" borderId="2" xfId="0" applyFont="1" applyFill="1" applyBorder="1">
      <alignment vertical="center"/>
    </xf>
    <xf numFmtId="0" fontId="7" fillId="0" borderId="2" xfId="0" applyFont="1" applyBorder="1">
      <alignment vertical="center"/>
    </xf>
    <xf numFmtId="0" fontId="0" fillId="2" borderId="2" xfId="0" applyFill="1" applyBorder="1" applyProtection="1">
      <alignment vertical="center"/>
      <protection locked="0"/>
    </xf>
    <xf numFmtId="0" fontId="0" fillId="0" borderId="4" xfId="0" applyBorder="1" applyProtection="1">
      <alignment vertical="center"/>
      <protection locked="0"/>
    </xf>
    <xf numFmtId="0" fontId="1" fillId="0" borderId="2" xfId="0" applyFont="1" applyBorder="1" applyAlignment="1">
      <alignment vertical="center" shrinkToFit="1"/>
    </xf>
    <xf numFmtId="0" fontId="6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4" fontId="0" fillId="0" borderId="2" xfId="0" applyNumberFormat="1" applyBorder="1">
      <alignment vertical="center"/>
    </xf>
    <xf numFmtId="0" fontId="8" fillId="0" borderId="2" xfId="0" applyFont="1" applyBorder="1">
      <alignment vertical="center"/>
    </xf>
    <xf numFmtId="0" fontId="9" fillId="2" borderId="0" xfId="0" applyFont="1" applyFill="1">
      <alignment vertical="center"/>
    </xf>
    <xf numFmtId="0" fontId="10" fillId="0" borderId="2" xfId="0" applyFont="1" applyBorder="1">
      <alignment vertical="center"/>
    </xf>
    <xf numFmtId="0" fontId="0" fillId="7" borderId="0" xfId="0" applyFill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0" fontId="0" fillId="0" borderId="4" xfId="0" applyBorder="1">
      <alignment vertical="center"/>
    </xf>
    <xf numFmtId="0" fontId="10" fillId="0" borderId="2" xfId="0" applyFont="1" applyBorder="1" applyProtection="1">
      <alignment vertical="center"/>
      <protection locked="0"/>
    </xf>
    <xf numFmtId="0" fontId="10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vertical="center" shrinkToFit="1"/>
    </xf>
    <xf numFmtId="0" fontId="12" fillId="0" borderId="1" xfId="0" applyFont="1" applyBorder="1" applyAlignment="1">
      <alignment vertical="center" wrapText="1" shrinkToFit="1"/>
    </xf>
    <xf numFmtId="0" fontId="10" fillId="2" borderId="2" xfId="0" applyFont="1" applyFill="1" applyBorder="1" applyProtection="1">
      <alignment vertical="center"/>
      <protection locked="0"/>
    </xf>
    <xf numFmtId="0" fontId="10" fillId="0" borderId="2" xfId="0" applyFont="1" applyBorder="1" applyAlignment="1">
      <alignment horizontal="right"/>
    </xf>
    <xf numFmtId="0" fontId="13" fillId="0" borderId="7" xfId="0" applyFont="1" applyBorder="1" applyProtection="1">
      <alignment vertical="center"/>
      <protection locked="0"/>
    </xf>
    <xf numFmtId="0" fontId="0" fillId="0" borderId="7" xfId="0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一般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3" Type="http://schemas.microsoft.com/office/2011/relationships/chartStyle" Target="style6.xml"/><Relationship Id="rId2" Type="http://schemas.microsoft.com/office/2011/relationships/chartColorStyle" Target="colors6.xml"/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3" Type="http://schemas.microsoft.com/office/2011/relationships/chartStyle" Target="style7.xml"/><Relationship Id="rId2" Type="http://schemas.microsoft.com/office/2011/relationships/chartColorStyle" Target="colors7.xml"/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3" Type="http://schemas.microsoft.com/office/2011/relationships/chartStyle" Target="style8.xml"/><Relationship Id="rId2" Type="http://schemas.microsoft.com/office/2011/relationships/chartColorStyle" Target="colors8.xml"/><Relationship Id="rId1" Type="http://schemas.openxmlformats.org/officeDocument/2006/relationships/themeOverride" Target="../theme/themeOverride7.xml"/></Relationships>
</file>

<file path=xl/charts/_rels/chart9.xml.rels><?xml version="1.0" encoding="UTF-8" standalone="yes"?>
<Relationships xmlns="http://schemas.openxmlformats.org/package/2006/relationships"><Relationship Id="rId3" Type="http://schemas.microsoft.com/office/2011/relationships/chartStyle" Target="style9.xml"/><Relationship Id="rId2" Type="http://schemas.microsoft.com/office/2011/relationships/chartColorStyle" Target="colors9.xml"/><Relationship Id="rId1" Type="http://schemas.openxmlformats.org/officeDocument/2006/relationships/themeOverride" Target="../theme/themeOverride8.xml"/></Relationships>
</file>

<file path=xl/charts/_rels/chart10.xml.rels><?xml version="1.0" encoding="UTF-8" standalone="yes"?>
<Relationships xmlns="http://schemas.openxmlformats.org/package/2006/relationships"><Relationship Id="rId3" Type="http://schemas.microsoft.com/office/2011/relationships/chartStyle" Target="style10.xml"/><Relationship Id="rId2" Type="http://schemas.microsoft.com/office/2011/relationships/chartColorStyle" Target="colors10.xml"/><Relationship Id="rId1" Type="http://schemas.openxmlformats.org/officeDocument/2006/relationships/themeOverride" Target="../theme/themeOverride9.xml"/></Relationships>
</file>

<file path=xl/charts/_rels/chart11.xml.rels><?xml version="1.0" encoding="UTF-8" standalone="yes"?>
<Relationships xmlns="http://schemas.openxmlformats.org/package/2006/relationships"><Relationship Id="rId3" Type="http://schemas.microsoft.com/office/2011/relationships/chartStyle" Target="style11.xml"/><Relationship Id="rId2" Type="http://schemas.microsoft.com/office/2011/relationships/chartColorStyle" Target="colors11.xml"/><Relationship Id="rId1" Type="http://schemas.openxmlformats.org/officeDocument/2006/relationships/themeOverride" Target="../theme/themeOverride10.xml"/></Relationships>
</file>

<file path=xl/charts/_rels/chart12.xml.rels><?xml version="1.0" encoding="UTF-8" standalone="yes"?>
<Relationships xmlns="http://schemas.openxmlformats.org/package/2006/relationships"><Relationship Id="rId3" Type="http://schemas.microsoft.com/office/2011/relationships/chartStyle" Target="style12.xml"/><Relationship Id="rId2" Type="http://schemas.microsoft.com/office/2011/relationships/chartColorStyle" Target="colors12.xml"/><Relationship Id="rId1" Type="http://schemas.openxmlformats.org/officeDocument/2006/relationships/themeOverride" Target="../theme/themeOverride11.xml"/></Relationships>
</file>

<file path=xl/charts/_rels/chart13.xml.rels><?xml version="1.0" encoding="UTF-8" standalone="yes"?>
<Relationships xmlns="http://schemas.openxmlformats.org/package/2006/relationships"><Relationship Id="rId3" Type="http://schemas.microsoft.com/office/2011/relationships/chartStyle" Target="style13.xml"/><Relationship Id="rId2" Type="http://schemas.microsoft.com/office/2011/relationships/chartColorStyle" Target="colors13.xml"/><Relationship Id="rId1" Type="http://schemas.openxmlformats.org/officeDocument/2006/relationships/themeOverride" Target="../theme/themeOverride12.xml"/></Relationships>
</file>

<file path=xl/charts/_rels/chart14.xml.rels><?xml version="1.0" encoding="UTF-8" standalone="yes"?>
<Relationships xmlns="http://schemas.openxmlformats.org/package/2006/relationships"><Relationship Id="rId3" Type="http://schemas.microsoft.com/office/2011/relationships/chartStyle" Target="style14.xml"/><Relationship Id="rId2" Type="http://schemas.microsoft.com/office/2011/relationships/chartColorStyle" Target="colors14.xml"/><Relationship Id="rId1" Type="http://schemas.openxmlformats.org/officeDocument/2006/relationships/themeOverride" Target="../theme/themeOverrid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'[1]105.5'!$B$40</c:f>
              <c:strCache>
                <c:ptCount val="1"/>
                <c:pt idx="0">
                  <c:v>汐止區總水表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'[1]105.5'!$A$41:$A$72</c:f>
              <c:strCache>
                <c:ptCount val="32"/>
                <c:pt idx="0">
                  <c:v>月初歸零</c:v>
                </c:pt>
                <c:pt idx="1">
                  <c:v>105.5.1</c:v>
                </c:pt>
                <c:pt idx="2">
                  <c:v>105.5.2</c:v>
                </c:pt>
                <c:pt idx="3">
                  <c:v>105.5.3</c:v>
                </c:pt>
                <c:pt idx="4">
                  <c:v>105.5.4</c:v>
                </c:pt>
                <c:pt idx="5">
                  <c:v>105.5.5</c:v>
                </c:pt>
                <c:pt idx="6">
                  <c:v>105.5.6</c:v>
                </c:pt>
                <c:pt idx="7">
                  <c:v>105.5.7</c:v>
                </c:pt>
                <c:pt idx="8">
                  <c:v>105.5.8</c:v>
                </c:pt>
                <c:pt idx="9">
                  <c:v>105.5.9</c:v>
                </c:pt>
                <c:pt idx="10">
                  <c:v>105.5.10</c:v>
                </c:pt>
                <c:pt idx="11">
                  <c:v>105.5.11</c:v>
                </c:pt>
                <c:pt idx="12">
                  <c:v>105.5.12</c:v>
                </c:pt>
                <c:pt idx="13">
                  <c:v>105.5.13</c:v>
                </c:pt>
                <c:pt idx="14">
                  <c:v>105.5.14</c:v>
                </c:pt>
                <c:pt idx="15">
                  <c:v>105.5.15</c:v>
                </c:pt>
                <c:pt idx="16">
                  <c:v>105.5.16</c:v>
                </c:pt>
                <c:pt idx="17">
                  <c:v>105.5.17</c:v>
                </c:pt>
                <c:pt idx="18">
                  <c:v>105.5.18</c:v>
                </c:pt>
                <c:pt idx="19">
                  <c:v>105.5.19</c:v>
                </c:pt>
                <c:pt idx="20">
                  <c:v>105.5.20</c:v>
                </c:pt>
                <c:pt idx="21">
                  <c:v>105.5.21</c:v>
                </c:pt>
                <c:pt idx="22">
                  <c:v>105.5.22</c:v>
                </c:pt>
                <c:pt idx="23">
                  <c:v>105.5.23</c:v>
                </c:pt>
                <c:pt idx="24">
                  <c:v>105.5.24</c:v>
                </c:pt>
                <c:pt idx="25">
                  <c:v>105.5.25</c:v>
                </c:pt>
                <c:pt idx="26">
                  <c:v>105.5.26</c:v>
                </c:pt>
                <c:pt idx="27">
                  <c:v>105.5.27</c:v>
                </c:pt>
                <c:pt idx="28">
                  <c:v>105.5.28</c:v>
                </c:pt>
                <c:pt idx="29">
                  <c:v>105.5.29</c:v>
                </c:pt>
                <c:pt idx="30">
                  <c:v>105.5.30</c:v>
                </c:pt>
                <c:pt idx="31">
                  <c:v>105.5.31</c:v>
                </c:pt>
              </c:strCache>
            </c:strRef>
          </c:cat>
          <c:val>
            <c:numRef>
              <c:f>'[1]105.5'!$B$41:$B$72</c:f>
              <c:numCache>
                <c:formatCode>General</c:formatCode>
                <c:ptCount val="32"/>
                <c:pt idx="0">
                  <c:v>0</c:v>
                </c:pt>
                <c:pt idx="1">
                  <c:v>135</c:v>
                </c:pt>
                <c:pt idx="2">
                  <c:v>90</c:v>
                </c:pt>
                <c:pt idx="3">
                  <c:v>163</c:v>
                </c:pt>
                <c:pt idx="4">
                  <c:v>189</c:v>
                </c:pt>
                <c:pt idx="5">
                  <c:v>213</c:v>
                </c:pt>
                <c:pt idx="6">
                  <c:v>162</c:v>
                </c:pt>
                <c:pt idx="7">
                  <c:v>167</c:v>
                </c:pt>
                <c:pt idx="8">
                  <c:v>103</c:v>
                </c:pt>
                <c:pt idx="9">
                  <c:v>144</c:v>
                </c:pt>
                <c:pt idx="10">
                  <c:v>184</c:v>
                </c:pt>
                <c:pt idx="11">
                  <c:v>207</c:v>
                </c:pt>
                <c:pt idx="12">
                  <c:v>147</c:v>
                </c:pt>
                <c:pt idx="13">
                  <c:v>163</c:v>
                </c:pt>
                <c:pt idx="14">
                  <c:v>142</c:v>
                </c:pt>
                <c:pt idx="15">
                  <c:v>174</c:v>
                </c:pt>
                <c:pt idx="16">
                  <c:v>149</c:v>
                </c:pt>
                <c:pt idx="17">
                  <c:v>152</c:v>
                </c:pt>
                <c:pt idx="18">
                  <c:v>139</c:v>
                </c:pt>
                <c:pt idx="19">
                  <c:v>152</c:v>
                </c:pt>
                <c:pt idx="20">
                  <c:v>183</c:v>
                </c:pt>
                <c:pt idx="21">
                  <c:v>78</c:v>
                </c:pt>
                <c:pt idx="22">
                  <c:v>116</c:v>
                </c:pt>
                <c:pt idx="23">
                  <c:v>165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94-4959-8AA3-4B3AF22F4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252672"/>
        <c:axId val="223104384"/>
      </c:lineChart>
      <c:catAx>
        <c:axId val="21225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104384"/>
        <c:crosses val="autoZero"/>
        <c:auto val="1"/>
        <c:lblAlgn val="ctr"/>
        <c:lblOffset val="100"/>
        <c:noMultiLvlLbl val="0"/>
      </c:catAx>
      <c:valAx>
        <c:axId val="2231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1225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'[1]105.5'!$C$40</c:f>
              <c:strCache>
                <c:ptCount val="1"/>
                <c:pt idx="0">
                  <c:v>A棟分水表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'[1]105.5'!$C$41:$C$72</c:f>
              <c:numCache>
                <c:formatCode>General</c:formatCode>
                <c:ptCount val="32"/>
                <c:pt idx="0">
                  <c:v>0</c:v>
                </c:pt>
                <c:pt idx="1">
                  <c:v>72</c:v>
                </c:pt>
                <c:pt idx="2">
                  <c:v>80</c:v>
                </c:pt>
                <c:pt idx="3">
                  <c:v>75</c:v>
                </c:pt>
                <c:pt idx="4">
                  <c:v>96</c:v>
                </c:pt>
                <c:pt idx="5">
                  <c:v>93</c:v>
                </c:pt>
                <c:pt idx="6">
                  <c:v>79</c:v>
                </c:pt>
                <c:pt idx="7">
                  <c:v>76</c:v>
                </c:pt>
                <c:pt idx="8">
                  <c:v>69</c:v>
                </c:pt>
                <c:pt idx="9">
                  <c:v>82</c:v>
                </c:pt>
                <c:pt idx="10">
                  <c:v>76</c:v>
                </c:pt>
                <c:pt idx="11">
                  <c:v>77</c:v>
                </c:pt>
                <c:pt idx="12">
                  <c:v>85</c:v>
                </c:pt>
                <c:pt idx="13">
                  <c:v>89</c:v>
                </c:pt>
                <c:pt idx="14">
                  <c:v>64</c:v>
                </c:pt>
                <c:pt idx="15">
                  <c:v>94</c:v>
                </c:pt>
                <c:pt idx="16">
                  <c:v>62</c:v>
                </c:pt>
                <c:pt idx="17">
                  <c:v>69</c:v>
                </c:pt>
                <c:pt idx="18">
                  <c:v>73</c:v>
                </c:pt>
                <c:pt idx="19">
                  <c:v>79</c:v>
                </c:pt>
                <c:pt idx="20">
                  <c:v>71</c:v>
                </c:pt>
                <c:pt idx="21">
                  <c:v>63</c:v>
                </c:pt>
                <c:pt idx="22">
                  <c:v>68</c:v>
                </c:pt>
                <c:pt idx="23">
                  <c:v>82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02-4F30-940D-F9E335E5A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33184"/>
        <c:axId val="223107840"/>
      </c:lineChart>
      <c:catAx>
        <c:axId val="24233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107840"/>
        <c:crosses val="autoZero"/>
        <c:auto val="1"/>
        <c:lblAlgn val="ctr"/>
        <c:lblOffset val="100"/>
        <c:noMultiLvlLbl val="0"/>
      </c:catAx>
      <c:valAx>
        <c:axId val="22310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2333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'[1]105.5'!$D$40</c:f>
              <c:strCache>
                <c:ptCount val="1"/>
                <c:pt idx="0">
                  <c:v>B棟分水表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'[1]105.5'!$D$41:$D$72</c:f>
              <c:numCache>
                <c:formatCode>General</c:formatCode>
                <c:ptCount val="32"/>
                <c:pt idx="0">
                  <c:v>0</c:v>
                </c:pt>
                <c:pt idx="1">
                  <c:v>7</c:v>
                </c:pt>
                <c:pt idx="2">
                  <c:v>12</c:v>
                </c:pt>
                <c:pt idx="3">
                  <c:v>25</c:v>
                </c:pt>
                <c:pt idx="4">
                  <c:v>39</c:v>
                </c:pt>
                <c:pt idx="5">
                  <c:v>34</c:v>
                </c:pt>
                <c:pt idx="6">
                  <c:v>39</c:v>
                </c:pt>
                <c:pt idx="7">
                  <c:v>16</c:v>
                </c:pt>
                <c:pt idx="8">
                  <c:v>17</c:v>
                </c:pt>
                <c:pt idx="9">
                  <c:v>36</c:v>
                </c:pt>
                <c:pt idx="10">
                  <c:v>38</c:v>
                </c:pt>
                <c:pt idx="11">
                  <c:v>26</c:v>
                </c:pt>
                <c:pt idx="12">
                  <c:v>36</c:v>
                </c:pt>
                <c:pt idx="13">
                  <c:v>34</c:v>
                </c:pt>
                <c:pt idx="14">
                  <c:v>14</c:v>
                </c:pt>
                <c:pt idx="15">
                  <c:v>16</c:v>
                </c:pt>
                <c:pt idx="16">
                  <c:v>43</c:v>
                </c:pt>
                <c:pt idx="17">
                  <c:v>31</c:v>
                </c:pt>
                <c:pt idx="18">
                  <c:v>29</c:v>
                </c:pt>
                <c:pt idx="19">
                  <c:v>27</c:v>
                </c:pt>
                <c:pt idx="20">
                  <c:v>26</c:v>
                </c:pt>
                <c:pt idx="21">
                  <c:v>11</c:v>
                </c:pt>
                <c:pt idx="22">
                  <c:v>7</c:v>
                </c:pt>
                <c:pt idx="23">
                  <c:v>35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A1-456B-89FE-ABF9E21F1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335232"/>
        <c:axId val="223584832"/>
      </c:lineChart>
      <c:catAx>
        <c:axId val="24233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84832"/>
        <c:crosses val="autoZero"/>
        <c:auto val="1"/>
        <c:lblAlgn val="ctr"/>
        <c:lblOffset val="100"/>
        <c:noMultiLvlLbl val="0"/>
      </c:catAx>
      <c:valAx>
        <c:axId val="22358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4233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'[1]105.5'!$E$40</c:f>
              <c:strCache>
                <c:ptCount val="1"/>
                <c:pt idx="0">
                  <c:v>C棟分水表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'[1]105.5'!$E$41:$E$72</c:f>
              <c:numCache>
                <c:formatCode>General</c:formatCode>
                <c:ptCount val="32"/>
                <c:pt idx="0">
                  <c:v>0</c:v>
                </c:pt>
                <c:pt idx="1">
                  <c:v>35</c:v>
                </c:pt>
                <c:pt idx="2">
                  <c:v>35</c:v>
                </c:pt>
                <c:pt idx="3">
                  <c:v>61</c:v>
                </c:pt>
                <c:pt idx="4">
                  <c:v>72</c:v>
                </c:pt>
                <c:pt idx="5">
                  <c:v>66</c:v>
                </c:pt>
                <c:pt idx="6">
                  <c:v>64</c:v>
                </c:pt>
                <c:pt idx="7">
                  <c:v>53</c:v>
                </c:pt>
                <c:pt idx="8">
                  <c:v>36</c:v>
                </c:pt>
                <c:pt idx="9">
                  <c:v>57</c:v>
                </c:pt>
                <c:pt idx="10">
                  <c:v>49</c:v>
                </c:pt>
                <c:pt idx="11">
                  <c:v>75</c:v>
                </c:pt>
                <c:pt idx="12">
                  <c:v>55</c:v>
                </c:pt>
                <c:pt idx="13">
                  <c:v>57</c:v>
                </c:pt>
                <c:pt idx="14">
                  <c:v>43</c:v>
                </c:pt>
                <c:pt idx="15">
                  <c:v>50</c:v>
                </c:pt>
                <c:pt idx="16">
                  <c:v>46</c:v>
                </c:pt>
                <c:pt idx="17">
                  <c:v>57</c:v>
                </c:pt>
                <c:pt idx="18">
                  <c:v>55</c:v>
                </c:pt>
                <c:pt idx="19">
                  <c:v>39</c:v>
                </c:pt>
                <c:pt idx="20">
                  <c:v>56</c:v>
                </c:pt>
                <c:pt idx="21">
                  <c:v>35</c:v>
                </c:pt>
                <c:pt idx="22">
                  <c:v>36</c:v>
                </c:pt>
                <c:pt idx="23">
                  <c:v>56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42-42E1-B121-ECCC1FE07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686208"/>
        <c:axId val="223586560"/>
      </c:lineChart>
      <c:catAx>
        <c:axId val="22268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86560"/>
        <c:crosses val="autoZero"/>
        <c:auto val="1"/>
        <c:lblAlgn val="ctr"/>
        <c:lblOffset val="100"/>
        <c:noMultiLvlLbl val="0"/>
      </c:catAx>
      <c:valAx>
        <c:axId val="22358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2686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'[1]105.5'!$F$40</c:f>
              <c:strCache>
                <c:ptCount val="1"/>
                <c:pt idx="0">
                  <c:v>B棟空調水表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'[1]105.5'!$F$41:$F$72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</c:v>
                </c:pt>
                <c:pt idx="4">
                  <c:v>16</c:v>
                </c:pt>
                <c:pt idx="5">
                  <c:v>10</c:v>
                </c:pt>
                <c:pt idx="6">
                  <c:v>23</c:v>
                </c:pt>
                <c:pt idx="7">
                  <c:v>4</c:v>
                </c:pt>
                <c:pt idx="8">
                  <c:v>18</c:v>
                </c:pt>
                <c:pt idx="9">
                  <c:v>12</c:v>
                </c:pt>
                <c:pt idx="10">
                  <c:v>15</c:v>
                </c:pt>
                <c:pt idx="11">
                  <c:v>5</c:v>
                </c:pt>
                <c:pt idx="12">
                  <c:v>13</c:v>
                </c:pt>
                <c:pt idx="13">
                  <c:v>14</c:v>
                </c:pt>
                <c:pt idx="14">
                  <c:v>9</c:v>
                </c:pt>
                <c:pt idx="15">
                  <c:v>12</c:v>
                </c:pt>
                <c:pt idx="16">
                  <c:v>19</c:v>
                </c:pt>
                <c:pt idx="17">
                  <c:v>3</c:v>
                </c:pt>
                <c:pt idx="18">
                  <c:v>10</c:v>
                </c:pt>
                <c:pt idx="19">
                  <c:v>9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13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6A1-4DA7-9C32-EBE9B0E00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802944"/>
        <c:axId val="223588288"/>
      </c:lineChart>
      <c:catAx>
        <c:axId val="22280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88288"/>
        <c:crosses val="autoZero"/>
        <c:auto val="1"/>
        <c:lblAlgn val="ctr"/>
        <c:lblOffset val="100"/>
        <c:noMultiLvlLbl val="0"/>
      </c:catAx>
      <c:valAx>
        <c:axId val="22358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280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'[1]105.5'!$G$40</c:f>
              <c:strCache>
                <c:ptCount val="1"/>
                <c:pt idx="0">
                  <c:v>A棟空調水表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'[1]105.5'!$G$41:$G$72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11</c:v>
                </c:pt>
                <c:pt idx="4">
                  <c:v>8</c:v>
                </c:pt>
                <c:pt idx="5">
                  <c:v>18</c:v>
                </c:pt>
                <c:pt idx="6">
                  <c:v>14</c:v>
                </c:pt>
                <c:pt idx="7">
                  <c:v>12</c:v>
                </c:pt>
                <c:pt idx="8">
                  <c:v>11</c:v>
                </c:pt>
                <c:pt idx="9">
                  <c:v>12</c:v>
                </c:pt>
                <c:pt idx="10">
                  <c:v>22</c:v>
                </c:pt>
                <c:pt idx="11">
                  <c:v>1</c:v>
                </c:pt>
                <c:pt idx="12">
                  <c:v>10</c:v>
                </c:pt>
                <c:pt idx="13">
                  <c:v>13</c:v>
                </c:pt>
                <c:pt idx="14">
                  <c:v>11</c:v>
                </c:pt>
                <c:pt idx="15">
                  <c:v>14</c:v>
                </c:pt>
                <c:pt idx="16">
                  <c:v>9</c:v>
                </c:pt>
                <c:pt idx="17">
                  <c:v>8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12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58A-4502-86C1-01BBF94F4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804992"/>
        <c:axId val="223585408"/>
      </c:lineChart>
      <c:catAx>
        <c:axId val="22280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85408"/>
        <c:crosses val="autoZero"/>
        <c:auto val="1"/>
        <c:lblAlgn val="ctr"/>
        <c:lblOffset val="100"/>
        <c:noMultiLvlLbl val="0"/>
      </c:catAx>
      <c:valAx>
        <c:axId val="22358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2804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'[1]105.5'!$H$40</c:f>
              <c:strCache>
                <c:ptCount val="1"/>
                <c:pt idx="0">
                  <c:v>A棟CGMP水表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'[1]105.5'!$H$41:$H$72</c:f>
              <c:numCache>
                <c:formatCode>General</c:formatCode>
                <c:ptCount val="32"/>
                <c:pt idx="0">
                  <c:v>0</c:v>
                </c:pt>
                <c:pt idx="1">
                  <c:v>8</c:v>
                </c:pt>
                <c:pt idx="2">
                  <c:v>28</c:v>
                </c:pt>
                <c:pt idx="3">
                  <c:v>19</c:v>
                </c:pt>
                <c:pt idx="4">
                  <c:v>23</c:v>
                </c:pt>
                <c:pt idx="5">
                  <c:v>26</c:v>
                </c:pt>
                <c:pt idx="6">
                  <c:v>20</c:v>
                </c:pt>
                <c:pt idx="7">
                  <c:v>18</c:v>
                </c:pt>
                <c:pt idx="8">
                  <c:v>19</c:v>
                </c:pt>
                <c:pt idx="9">
                  <c:v>21</c:v>
                </c:pt>
                <c:pt idx="10">
                  <c:v>20</c:v>
                </c:pt>
                <c:pt idx="11">
                  <c:v>19</c:v>
                </c:pt>
                <c:pt idx="12">
                  <c:v>27</c:v>
                </c:pt>
                <c:pt idx="13">
                  <c:v>22</c:v>
                </c:pt>
                <c:pt idx="14">
                  <c:v>17</c:v>
                </c:pt>
                <c:pt idx="15">
                  <c:v>19</c:v>
                </c:pt>
                <c:pt idx="16">
                  <c:v>20</c:v>
                </c:pt>
                <c:pt idx="17">
                  <c:v>20</c:v>
                </c:pt>
                <c:pt idx="18">
                  <c:v>22</c:v>
                </c:pt>
                <c:pt idx="19">
                  <c:v>23</c:v>
                </c:pt>
                <c:pt idx="20">
                  <c:v>22</c:v>
                </c:pt>
                <c:pt idx="21">
                  <c:v>18</c:v>
                </c:pt>
                <c:pt idx="22">
                  <c:v>20</c:v>
                </c:pt>
                <c:pt idx="23">
                  <c:v>25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86-4028-8E6E-883F895A9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527936"/>
        <c:axId val="223591744"/>
      </c:lineChart>
      <c:catAx>
        <c:axId val="22352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91744"/>
        <c:crosses val="autoZero"/>
        <c:auto val="1"/>
        <c:lblAlgn val="ctr"/>
        <c:lblOffset val="100"/>
        <c:noMultiLvlLbl val="0"/>
      </c:catAx>
      <c:valAx>
        <c:axId val="22359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2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'[1]105.5'!$I$40</c:f>
              <c:strCache>
                <c:ptCount val="1"/>
                <c:pt idx="0">
                  <c:v>鍋爐水表1000kW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'[1]105.5'!$I$41:$I$72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DF-4442-B57C-5F6C53425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529984"/>
        <c:axId val="223380608"/>
      </c:lineChart>
      <c:catAx>
        <c:axId val="22352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380608"/>
        <c:crosses val="autoZero"/>
        <c:auto val="1"/>
        <c:lblAlgn val="ctr"/>
        <c:lblOffset val="100"/>
        <c:noMultiLvlLbl val="0"/>
      </c:catAx>
      <c:valAx>
        <c:axId val="22338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2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'[1]105.5'!$K$40</c:f>
              <c:strCache>
                <c:ptCount val="1"/>
                <c:pt idx="0">
                  <c:v>C棟空調水表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'[1]105.5'!$K$41:$K$72</c:f>
              <c:numCache>
                <c:formatCode>General</c:formatCode>
                <c:ptCount val="32"/>
                <c:pt idx="0">
                  <c:v>0</c:v>
                </c:pt>
                <c:pt idx="1">
                  <c:v>16</c:v>
                </c:pt>
                <c:pt idx="2">
                  <c:v>22</c:v>
                </c:pt>
                <c:pt idx="3">
                  <c:v>25</c:v>
                </c:pt>
                <c:pt idx="4">
                  <c:v>35</c:v>
                </c:pt>
                <c:pt idx="5">
                  <c:v>30</c:v>
                </c:pt>
                <c:pt idx="6">
                  <c:v>30</c:v>
                </c:pt>
                <c:pt idx="7">
                  <c:v>27</c:v>
                </c:pt>
                <c:pt idx="8">
                  <c:v>21</c:v>
                </c:pt>
                <c:pt idx="9">
                  <c:v>24</c:v>
                </c:pt>
                <c:pt idx="10">
                  <c:v>27</c:v>
                </c:pt>
                <c:pt idx="11">
                  <c:v>16</c:v>
                </c:pt>
                <c:pt idx="12">
                  <c:v>23</c:v>
                </c:pt>
                <c:pt idx="13">
                  <c:v>27</c:v>
                </c:pt>
                <c:pt idx="14">
                  <c:v>30</c:v>
                </c:pt>
                <c:pt idx="15">
                  <c:v>36</c:v>
                </c:pt>
                <c:pt idx="16">
                  <c:v>14</c:v>
                </c:pt>
                <c:pt idx="17">
                  <c:v>13</c:v>
                </c:pt>
                <c:pt idx="18">
                  <c:v>17</c:v>
                </c:pt>
                <c:pt idx="19">
                  <c:v>18</c:v>
                </c:pt>
                <c:pt idx="20">
                  <c:v>20</c:v>
                </c:pt>
                <c:pt idx="21">
                  <c:v>25</c:v>
                </c:pt>
                <c:pt idx="22">
                  <c:v>12</c:v>
                </c:pt>
                <c:pt idx="23">
                  <c:v>26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76-4D2A-9F74-0ABD92D24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97984"/>
        <c:axId val="223382336"/>
      </c:lineChart>
      <c:catAx>
        <c:axId val="22429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382336"/>
        <c:crosses val="autoZero"/>
        <c:auto val="1"/>
        <c:lblAlgn val="ctr"/>
        <c:lblOffset val="100"/>
        <c:noMultiLvlLbl val="0"/>
      </c:catAx>
      <c:valAx>
        <c:axId val="22338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297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'[1]105.5'!$J$40</c:f>
              <c:strCache>
                <c:ptCount val="1"/>
                <c:pt idx="0">
                  <c:v>鍋爐水表750kW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'[1]105.5'!$J$41:$J$72</c:f>
              <c:numCache>
                <c:formatCode>General</c:formatCode>
                <c:ptCount val="32"/>
                <c:pt idx="0">
                  <c:v>0</c:v>
                </c:pt>
                <c:pt idx="1">
                  <c:v>4.3999999999998636</c:v>
                </c:pt>
                <c:pt idx="2">
                  <c:v>4.3000000000001819</c:v>
                </c:pt>
                <c:pt idx="3">
                  <c:v>5.8999999999998636</c:v>
                </c:pt>
                <c:pt idx="4">
                  <c:v>6.1000000000001364</c:v>
                </c:pt>
                <c:pt idx="5">
                  <c:v>6.5</c:v>
                </c:pt>
                <c:pt idx="6">
                  <c:v>4.8999999999998636</c:v>
                </c:pt>
                <c:pt idx="7">
                  <c:v>4.4000000000000909</c:v>
                </c:pt>
                <c:pt idx="8">
                  <c:v>4.5</c:v>
                </c:pt>
                <c:pt idx="9">
                  <c:v>5.5999999999999091</c:v>
                </c:pt>
                <c:pt idx="10">
                  <c:v>4.7000000000000455</c:v>
                </c:pt>
                <c:pt idx="11">
                  <c:v>5.2000000000000455</c:v>
                </c:pt>
                <c:pt idx="12">
                  <c:v>5.0999999999999091</c:v>
                </c:pt>
                <c:pt idx="13">
                  <c:v>5.5</c:v>
                </c:pt>
                <c:pt idx="14">
                  <c:v>4</c:v>
                </c:pt>
                <c:pt idx="15">
                  <c:v>4.4000000000000909</c:v>
                </c:pt>
                <c:pt idx="16">
                  <c:v>6</c:v>
                </c:pt>
                <c:pt idx="17">
                  <c:v>5.7000000000000455</c:v>
                </c:pt>
                <c:pt idx="18">
                  <c:v>6.3999999999998636</c:v>
                </c:pt>
                <c:pt idx="19">
                  <c:v>6.1000000000001364</c:v>
                </c:pt>
                <c:pt idx="20">
                  <c:v>6.5</c:v>
                </c:pt>
                <c:pt idx="21">
                  <c:v>4.5999999999999091</c:v>
                </c:pt>
                <c:pt idx="22">
                  <c:v>4.9000000000000909</c:v>
                </c:pt>
                <c:pt idx="23">
                  <c:v>6.5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49-4871-A200-BB2F8EAC2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300032"/>
        <c:axId val="223591168"/>
      </c:lineChart>
      <c:catAx>
        <c:axId val="22430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91168"/>
        <c:crosses val="autoZero"/>
        <c:auto val="1"/>
        <c:lblAlgn val="ctr"/>
        <c:lblOffset val="100"/>
        <c:noMultiLvlLbl val="0"/>
      </c:catAx>
      <c:valAx>
        <c:axId val="22359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30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'[1]105.5'!$L$40</c:f>
              <c:strCache>
                <c:ptCount val="1"/>
                <c:pt idx="0">
                  <c:v>C棟鍋爐總水表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'[1]105.5'!$L$41:$L$72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30</c:v>
                </c:pt>
                <c:pt idx="4">
                  <c:v>27</c:v>
                </c:pt>
                <c:pt idx="5">
                  <c:v>27</c:v>
                </c:pt>
                <c:pt idx="6">
                  <c:v>22</c:v>
                </c:pt>
                <c:pt idx="7">
                  <c:v>0</c:v>
                </c:pt>
                <c:pt idx="8">
                  <c:v>0</c:v>
                </c:pt>
                <c:pt idx="9">
                  <c:v>22</c:v>
                </c:pt>
                <c:pt idx="10">
                  <c:v>23</c:v>
                </c:pt>
                <c:pt idx="11">
                  <c:v>19</c:v>
                </c:pt>
                <c:pt idx="12">
                  <c:v>17</c:v>
                </c:pt>
                <c:pt idx="13">
                  <c:v>18</c:v>
                </c:pt>
                <c:pt idx="14">
                  <c:v>0</c:v>
                </c:pt>
                <c:pt idx="15">
                  <c:v>0</c:v>
                </c:pt>
                <c:pt idx="16">
                  <c:v>21</c:v>
                </c:pt>
                <c:pt idx="17">
                  <c:v>24</c:v>
                </c:pt>
                <c:pt idx="18">
                  <c:v>23</c:v>
                </c:pt>
                <c:pt idx="19">
                  <c:v>18</c:v>
                </c:pt>
                <c:pt idx="20">
                  <c:v>20</c:v>
                </c:pt>
                <c:pt idx="21">
                  <c:v>0</c:v>
                </c:pt>
                <c:pt idx="22">
                  <c:v>0</c:v>
                </c:pt>
                <c:pt idx="23">
                  <c:v>19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D6B-4CCD-A33F-2DD579CED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0496"/>
        <c:axId val="223385792"/>
      </c:lineChart>
      <c:catAx>
        <c:axId val="22449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385792"/>
        <c:crosses val="autoZero"/>
        <c:auto val="1"/>
        <c:lblAlgn val="ctr"/>
        <c:lblOffset val="100"/>
        <c:noMultiLvlLbl val="0"/>
      </c:catAx>
      <c:valAx>
        <c:axId val="22338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490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'[1]105.5'!$M$40</c:f>
              <c:strCache>
                <c:ptCount val="1"/>
                <c:pt idx="0">
                  <c:v>C棟鍋爐#2水表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'[1]105.5'!$M$41:$M$72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C7-4E39-B718-B5C03E8CD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492544"/>
        <c:axId val="224722944"/>
      </c:lineChart>
      <c:catAx>
        <c:axId val="22449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722944"/>
        <c:crosses val="autoZero"/>
        <c:auto val="1"/>
        <c:lblAlgn val="ctr"/>
        <c:lblOffset val="100"/>
        <c:noMultiLvlLbl val="0"/>
      </c:catAx>
      <c:valAx>
        <c:axId val="22472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49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'[1]105.5'!$N$40</c:f>
              <c:strCache>
                <c:ptCount val="1"/>
                <c:pt idx="0">
                  <c:v>C棟鍋爐#1油表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'[1]105.5'!$N$41:$N$72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235</c:v>
                </c:pt>
                <c:pt idx="4">
                  <c:v>218</c:v>
                </c:pt>
                <c:pt idx="5">
                  <c:v>210</c:v>
                </c:pt>
                <c:pt idx="6">
                  <c:v>173</c:v>
                </c:pt>
                <c:pt idx="7">
                  <c:v>0</c:v>
                </c:pt>
                <c:pt idx="8">
                  <c:v>0</c:v>
                </c:pt>
                <c:pt idx="9">
                  <c:v>177</c:v>
                </c:pt>
                <c:pt idx="10">
                  <c:v>185</c:v>
                </c:pt>
                <c:pt idx="11">
                  <c:v>142</c:v>
                </c:pt>
                <c:pt idx="12">
                  <c:v>128</c:v>
                </c:pt>
                <c:pt idx="13">
                  <c:v>136</c:v>
                </c:pt>
                <c:pt idx="14">
                  <c:v>0</c:v>
                </c:pt>
                <c:pt idx="15">
                  <c:v>0</c:v>
                </c:pt>
                <c:pt idx="16">
                  <c:v>172</c:v>
                </c:pt>
                <c:pt idx="17">
                  <c:v>189</c:v>
                </c:pt>
                <c:pt idx="18">
                  <c:v>189</c:v>
                </c:pt>
                <c:pt idx="19">
                  <c:v>130</c:v>
                </c:pt>
                <c:pt idx="20">
                  <c:v>152</c:v>
                </c:pt>
                <c:pt idx="21">
                  <c:v>0</c:v>
                </c:pt>
                <c:pt idx="22">
                  <c:v>0</c:v>
                </c:pt>
                <c:pt idx="23">
                  <c:v>149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10-43AD-A3D0-6E73DAE04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692224"/>
        <c:axId val="224724672"/>
      </c:lineChart>
      <c:catAx>
        <c:axId val="22469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724672"/>
        <c:crosses val="autoZero"/>
        <c:auto val="1"/>
        <c:lblAlgn val="ctr"/>
        <c:lblOffset val="100"/>
        <c:noMultiLvlLbl val="0"/>
      </c:catAx>
      <c:valAx>
        <c:axId val="22472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69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'[1]105.5'!$O$40</c:f>
              <c:strCache>
                <c:ptCount val="1"/>
                <c:pt idx="0">
                  <c:v>C棟鍋爐#2油表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'[1]105.5'!$A$40:$A$72</c:f>
              <c:strCache>
                <c:ptCount val="33"/>
                <c:pt idx="0">
                  <c:v>日期\項次</c:v>
                </c:pt>
                <c:pt idx="1">
                  <c:v>月初歸零</c:v>
                </c:pt>
                <c:pt idx="2">
                  <c:v>105.5.1</c:v>
                </c:pt>
                <c:pt idx="3">
                  <c:v>105.5.2</c:v>
                </c:pt>
                <c:pt idx="4">
                  <c:v>105.5.3</c:v>
                </c:pt>
                <c:pt idx="5">
                  <c:v>105.5.4</c:v>
                </c:pt>
                <c:pt idx="6">
                  <c:v>105.5.5</c:v>
                </c:pt>
                <c:pt idx="7">
                  <c:v>105.5.6</c:v>
                </c:pt>
                <c:pt idx="8">
                  <c:v>105.5.7</c:v>
                </c:pt>
                <c:pt idx="9">
                  <c:v>105.5.8</c:v>
                </c:pt>
                <c:pt idx="10">
                  <c:v>105.5.9</c:v>
                </c:pt>
                <c:pt idx="11">
                  <c:v>105.5.10</c:v>
                </c:pt>
                <c:pt idx="12">
                  <c:v>105.5.11</c:v>
                </c:pt>
                <c:pt idx="13">
                  <c:v>105.5.12</c:v>
                </c:pt>
                <c:pt idx="14">
                  <c:v>105.5.13</c:v>
                </c:pt>
                <c:pt idx="15">
                  <c:v>105.5.14</c:v>
                </c:pt>
                <c:pt idx="16">
                  <c:v>105.5.15</c:v>
                </c:pt>
                <c:pt idx="17">
                  <c:v>105.5.16</c:v>
                </c:pt>
                <c:pt idx="18">
                  <c:v>105.5.17</c:v>
                </c:pt>
                <c:pt idx="19">
                  <c:v>105.5.18</c:v>
                </c:pt>
                <c:pt idx="20">
                  <c:v>105.5.19</c:v>
                </c:pt>
                <c:pt idx="21">
                  <c:v>105.5.20</c:v>
                </c:pt>
                <c:pt idx="22">
                  <c:v>105.5.21</c:v>
                </c:pt>
                <c:pt idx="23">
                  <c:v>105.5.22</c:v>
                </c:pt>
                <c:pt idx="24">
                  <c:v>105.5.23</c:v>
                </c:pt>
                <c:pt idx="25">
                  <c:v>105.5.24</c:v>
                </c:pt>
                <c:pt idx="26">
                  <c:v>105.5.25</c:v>
                </c:pt>
                <c:pt idx="27">
                  <c:v>105.5.26</c:v>
                </c:pt>
                <c:pt idx="28">
                  <c:v>105.5.27</c:v>
                </c:pt>
                <c:pt idx="29">
                  <c:v>105.5.28</c:v>
                </c:pt>
                <c:pt idx="30">
                  <c:v>105.5.29</c:v>
                </c:pt>
                <c:pt idx="31">
                  <c:v>105.5.30</c:v>
                </c:pt>
                <c:pt idx="32">
                  <c:v>105.5.31</c:v>
                </c:pt>
              </c:strCache>
            </c:strRef>
          </c:cat>
          <c:val>
            <c:numRef>
              <c:f>'[1]105.5'!$O$41:$O$72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7</c:v>
                </c:pt>
                <c:pt idx="10">
                  <c:v>6</c:v>
                </c:pt>
                <c:pt idx="11">
                  <c:v>7</c:v>
                </c:pt>
                <c:pt idx="12">
                  <c:v>6</c:v>
                </c:pt>
                <c:pt idx="13">
                  <c:v>7</c:v>
                </c:pt>
                <c:pt idx="14">
                  <c:v>0</c:v>
                </c:pt>
                <c:pt idx="15">
                  <c:v>0</c:v>
                </c:pt>
                <c:pt idx="16">
                  <c:v>8</c:v>
                </c:pt>
                <c:pt idx="17">
                  <c:v>8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29-4055-AAE1-2F066761E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788480"/>
        <c:axId val="223589440"/>
      </c:lineChart>
      <c:catAx>
        <c:axId val="22478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3589440"/>
        <c:crosses val="autoZero"/>
        <c:auto val="1"/>
        <c:lblAlgn val="ctr"/>
        <c:lblOffset val="100"/>
        <c:noMultiLvlLbl val="0"/>
      </c:catAx>
      <c:valAx>
        <c:axId val="22358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478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57150</xdr:rowOff>
    </xdr:from>
    <xdr:to>
      <xdr:col>19</xdr:col>
      <xdr:colOff>1</xdr:colOff>
      <xdr:row>40</xdr:row>
      <xdr:rowOff>90714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8504</xdr:colOff>
      <xdr:row>0</xdr:row>
      <xdr:rowOff>56130</xdr:rowOff>
    </xdr:from>
    <xdr:to>
      <xdr:col>37</xdr:col>
      <xdr:colOff>593612</xdr:colOff>
      <xdr:row>40</xdr:row>
      <xdr:rowOff>89694</xdr:rowOff>
    </xdr:to>
    <xdr:graphicFrame macro="">
      <xdr:nvGraphicFramePr>
        <xdr:cNvPr id="8" name="圖表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606652</xdr:colOff>
      <xdr:row>0</xdr:row>
      <xdr:rowOff>56697</xdr:rowOff>
    </xdr:from>
    <xdr:to>
      <xdr:col>56</xdr:col>
      <xdr:colOff>517072</xdr:colOff>
      <xdr:row>40</xdr:row>
      <xdr:rowOff>90262</xdr:rowOff>
    </xdr:to>
    <xdr:graphicFrame macro="">
      <xdr:nvGraphicFramePr>
        <xdr:cNvPr id="9" name="圖表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56</xdr:col>
      <xdr:colOff>525895</xdr:colOff>
      <xdr:row>0</xdr:row>
      <xdr:rowOff>56278</xdr:rowOff>
    </xdr:from>
    <xdr:to>
      <xdr:col>75</xdr:col>
      <xdr:colOff>436315</xdr:colOff>
      <xdr:row>40</xdr:row>
      <xdr:rowOff>89843</xdr:rowOff>
    </xdr:to>
    <xdr:graphicFrame macro="">
      <xdr:nvGraphicFramePr>
        <xdr:cNvPr id="11" name="圖表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75</xdr:col>
      <xdr:colOff>452693</xdr:colOff>
      <xdr:row>0</xdr:row>
      <xdr:rowOff>47625</xdr:rowOff>
    </xdr:from>
    <xdr:to>
      <xdr:col>94</xdr:col>
      <xdr:colOff>337983</xdr:colOff>
      <xdr:row>40</xdr:row>
      <xdr:rowOff>81189</xdr:rowOff>
    </xdr:to>
    <xdr:graphicFrame macro="">
      <xdr:nvGraphicFramePr>
        <xdr:cNvPr id="12" name="圖表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47625</xdr:colOff>
      <xdr:row>40</xdr:row>
      <xdr:rowOff>82826</xdr:rowOff>
    </xdr:from>
    <xdr:to>
      <xdr:col>18</xdr:col>
      <xdr:colOff>656397</xdr:colOff>
      <xdr:row>80</xdr:row>
      <xdr:rowOff>116391</xdr:rowOff>
    </xdr:to>
    <xdr:graphicFrame macro="">
      <xdr:nvGraphicFramePr>
        <xdr:cNvPr id="14" name="圖表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8283</xdr:colOff>
      <xdr:row>40</xdr:row>
      <xdr:rowOff>82826</xdr:rowOff>
    </xdr:from>
    <xdr:to>
      <xdr:col>37</xdr:col>
      <xdr:colOff>579783</xdr:colOff>
      <xdr:row>80</xdr:row>
      <xdr:rowOff>116391</xdr:rowOff>
    </xdr:to>
    <xdr:graphicFrame macro="">
      <xdr:nvGraphicFramePr>
        <xdr:cNvPr id="16" name="圖表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633620</xdr:colOff>
      <xdr:row>40</xdr:row>
      <xdr:rowOff>76614</xdr:rowOff>
    </xdr:from>
    <xdr:to>
      <xdr:col>56</xdr:col>
      <xdr:colOff>538370</xdr:colOff>
      <xdr:row>80</xdr:row>
      <xdr:rowOff>110179</xdr:rowOff>
    </xdr:to>
    <xdr:graphicFrame macro="">
      <xdr:nvGraphicFramePr>
        <xdr:cNvPr id="17" name="圖表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75</xdr:col>
      <xdr:colOff>381000</xdr:colOff>
      <xdr:row>40</xdr:row>
      <xdr:rowOff>76614</xdr:rowOff>
    </xdr:from>
    <xdr:to>
      <xdr:col>94</xdr:col>
      <xdr:colOff>313497</xdr:colOff>
      <xdr:row>80</xdr:row>
      <xdr:rowOff>110178</xdr:rowOff>
    </xdr:to>
    <xdr:graphicFrame macro="">
      <xdr:nvGraphicFramePr>
        <xdr:cNvPr id="20" name="圖表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56</xdr:col>
      <xdr:colOff>505239</xdr:colOff>
      <xdr:row>40</xdr:row>
      <xdr:rowOff>76615</xdr:rowOff>
    </xdr:from>
    <xdr:to>
      <xdr:col>75</xdr:col>
      <xdr:colOff>400464</xdr:colOff>
      <xdr:row>80</xdr:row>
      <xdr:rowOff>110179</xdr:rowOff>
    </xdr:to>
    <xdr:graphicFrame macro="">
      <xdr:nvGraphicFramePr>
        <xdr:cNvPr id="22" name="圖表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103533</xdr:colOff>
      <xdr:row>80</xdr:row>
      <xdr:rowOff>76614</xdr:rowOff>
    </xdr:from>
    <xdr:to>
      <xdr:col>18</xdr:col>
      <xdr:colOff>665508</xdr:colOff>
      <xdr:row>120</xdr:row>
      <xdr:rowOff>110178</xdr:rowOff>
    </xdr:to>
    <xdr:graphicFrame macro="">
      <xdr:nvGraphicFramePr>
        <xdr:cNvPr id="24" name="圖表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14494</xdr:colOff>
      <xdr:row>80</xdr:row>
      <xdr:rowOff>76614</xdr:rowOff>
    </xdr:from>
    <xdr:to>
      <xdr:col>37</xdr:col>
      <xdr:colOff>576469</xdr:colOff>
      <xdr:row>120</xdr:row>
      <xdr:rowOff>110178</xdr:rowOff>
    </xdr:to>
    <xdr:graphicFrame macro="">
      <xdr:nvGraphicFramePr>
        <xdr:cNvPr id="25" name="圖表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37</xdr:col>
      <xdr:colOff>619125</xdr:colOff>
      <xdr:row>80</xdr:row>
      <xdr:rowOff>142875</xdr:rowOff>
    </xdr:from>
    <xdr:to>
      <xdr:col>56</xdr:col>
      <xdr:colOff>514350</xdr:colOff>
      <xdr:row>120</xdr:row>
      <xdr:rowOff>176439</xdr:rowOff>
    </xdr:to>
    <xdr:graphicFrame macro="">
      <xdr:nvGraphicFramePr>
        <xdr:cNvPr id="27" name="圖表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56</xdr:col>
      <xdr:colOff>476250</xdr:colOff>
      <xdr:row>80</xdr:row>
      <xdr:rowOff>95250</xdr:rowOff>
    </xdr:from>
    <xdr:to>
      <xdr:col>75</xdr:col>
      <xdr:colOff>371475</xdr:colOff>
      <xdr:row>120</xdr:row>
      <xdr:rowOff>128814</xdr:rowOff>
    </xdr:to>
    <xdr:graphicFrame macro="">
      <xdr:nvGraphicFramePr>
        <xdr:cNvPr id="29" name="圖表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105&#27700;&#26612;&#27833;&#32000;&#376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5.1"/>
      <sheetName val="105.2"/>
      <sheetName val="105.3 "/>
      <sheetName val="105.4"/>
      <sheetName val="105.5"/>
      <sheetName val="105.6"/>
      <sheetName val="105.7 "/>
      <sheetName val="105.8"/>
      <sheetName val="105.9"/>
      <sheetName val="105.10"/>
      <sheetName val="105.11"/>
      <sheetName val="105.12"/>
    </sheetNames>
    <sheetDataSet>
      <sheetData sheetId="0"/>
      <sheetData sheetId="1"/>
      <sheetData sheetId="2"/>
      <sheetData sheetId="3"/>
      <sheetData sheetId="4">
        <row r="40">
          <cell r="A40" t="str">
            <v>日期\項次</v>
          </cell>
          <cell r="B40" t="str">
            <v>汐止區總水表</v>
          </cell>
          <cell r="C40" t="str">
            <v>A棟分水表</v>
          </cell>
          <cell r="D40" t="str">
            <v>B棟分水表</v>
          </cell>
          <cell r="E40" t="str">
            <v>C棟分水表</v>
          </cell>
          <cell r="F40" t="str">
            <v>B棟空調水表</v>
          </cell>
          <cell r="G40" t="str">
            <v>A棟空調水表</v>
          </cell>
          <cell r="H40" t="str">
            <v>A棟CGMP水表</v>
          </cell>
          <cell r="I40" t="str">
            <v>鍋爐水表1000kW</v>
          </cell>
          <cell r="J40" t="str">
            <v>鍋爐水表750kW</v>
          </cell>
          <cell r="K40" t="str">
            <v>C棟空調水表</v>
          </cell>
          <cell r="L40" t="str">
            <v>C棟鍋爐總水表</v>
          </cell>
          <cell r="M40" t="str">
            <v>C棟鍋爐#2水表</v>
          </cell>
          <cell r="N40" t="str">
            <v>C棟鍋爐#1油表</v>
          </cell>
          <cell r="O40" t="str">
            <v>C棟鍋爐#2油表</v>
          </cell>
        </row>
        <row r="41">
          <cell r="A41" t="str">
            <v>月初歸零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105.5.1</v>
          </cell>
          <cell r="B42">
            <v>135</v>
          </cell>
          <cell r="C42">
            <v>72</v>
          </cell>
          <cell r="D42">
            <v>7</v>
          </cell>
          <cell r="E42">
            <v>35</v>
          </cell>
          <cell r="F42">
            <v>0</v>
          </cell>
          <cell r="G42">
            <v>10</v>
          </cell>
          <cell r="H42">
            <v>8</v>
          </cell>
          <cell r="I42">
            <v>0</v>
          </cell>
          <cell r="J42">
            <v>4.3999999999998636</v>
          </cell>
          <cell r="K42">
            <v>16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105.5.2</v>
          </cell>
          <cell r="B43">
            <v>90</v>
          </cell>
          <cell r="C43">
            <v>80</v>
          </cell>
          <cell r="D43">
            <v>12</v>
          </cell>
          <cell r="E43">
            <v>35</v>
          </cell>
          <cell r="F43">
            <v>0</v>
          </cell>
          <cell r="G43">
            <v>11</v>
          </cell>
          <cell r="H43">
            <v>28</v>
          </cell>
          <cell r="I43">
            <v>0</v>
          </cell>
          <cell r="J43">
            <v>4.3000000000001819</v>
          </cell>
          <cell r="K43">
            <v>22</v>
          </cell>
          <cell r="L43">
            <v>8</v>
          </cell>
          <cell r="M43">
            <v>0</v>
          </cell>
          <cell r="N43">
            <v>0</v>
          </cell>
          <cell r="O43">
            <v>0</v>
          </cell>
        </row>
        <row r="44">
          <cell r="A44" t="str">
            <v>105.5.3</v>
          </cell>
          <cell r="B44">
            <v>163</v>
          </cell>
          <cell r="C44">
            <v>75</v>
          </cell>
          <cell r="D44">
            <v>25</v>
          </cell>
          <cell r="E44">
            <v>61</v>
          </cell>
          <cell r="F44">
            <v>13</v>
          </cell>
          <cell r="G44">
            <v>11</v>
          </cell>
          <cell r="H44">
            <v>19</v>
          </cell>
          <cell r="I44">
            <v>0</v>
          </cell>
          <cell r="J44">
            <v>5.8999999999998636</v>
          </cell>
          <cell r="K44">
            <v>25</v>
          </cell>
          <cell r="L44">
            <v>30</v>
          </cell>
          <cell r="M44">
            <v>0</v>
          </cell>
          <cell r="N44">
            <v>235</v>
          </cell>
          <cell r="O44">
            <v>7</v>
          </cell>
        </row>
        <row r="45">
          <cell r="A45" t="str">
            <v>105.5.4</v>
          </cell>
          <cell r="B45">
            <v>189</v>
          </cell>
          <cell r="C45">
            <v>96</v>
          </cell>
          <cell r="D45">
            <v>39</v>
          </cell>
          <cell r="E45">
            <v>72</v>
          </cell>
          <cell r="F45">
            <v>16</v>
          </cell>
          <cell r="G45">
            <v>8</v>
          </cell>
          <cell r="H45">
            <v>23</v>
          </cell>
          <cell r="I45">
            <v>0</v>
          </cell>
          <cell r="J45">
            <v>6.1000000000001364</v>
          </cell>
          <cell r="K45">
            <v>35</v>
          </cell>
          <cell r="L45">
            <v>27</v>
          </cell>
          <cell r="M45">
            <v>0</v>
          </cell>
          <cell r="N45">
            <v>218</v>
          </cell>
          <cell r="O45">
            <v>7</v>
          </cell>
        </row>
        <row r="46">
          <cell r="A46" t="str">
            <v>105.5.5</v>
          </cell>
          <cell r="B46">
            <v>213</v>
          </cell>
          <cell r="C46">
            <v>93</v>
          </cell>
          <cell r="D46">
            <v>34</v>
          </cell>
          <cell r="E46">
            <v>66</v>
          </cell>
          <cell r="F46">
            <v>10</v>
          </cell>
          <cell r="G46">
            <v>18</v>
          </cell>
          <cell r="H46">
            <v>26</v>
          </cell>
          <cell r="I46">
            <v>0</v>
          </cell>
          <cell r="J46">
            <v>6.5</v>
          </cell>
          <cell r="K46">
            <v>30</v>
          </cell>
          <cell r="L46">
            <v>27</v>
          </cell>
          <cell r="M46">
            <v>0</v>
          </cell>
          <cell r="N46">
            <v>210</v>
          </cell>
          <cell r="O46">
            <v>8</v>
          </cell>
        </row>
        <row r="47">
          <cell r="A47" t="str">
            <v>105.5.6</v>
          </cell>
          <cell r="B47">
            <v>162</v>
          </cell>
          <cell r="C47">
            <v>79</v>
          </cell>
          <cell r="D47">
            <v>39</v>
          </cell>
          <cell r="E47">
            <v>64</v>
          </cell>
          <cell r="F47">
            <v>23</v>
          </cell>
          <cell r="G47">
            <v>14</v>
          </cell>
          <cell r="H47">
            <v>20</v>
          </cell>
          <cell r="I47">
            <v>1</v>
          </cell>
          <cell r="J47">
            <v>4.8999999999998636</v>
          </cell>
          <cell r="K47">
            <v>30</v>
          </cell>
          <cell r="L47">
            <v>22</v>
          </cell>
          <cell r="M47">
            <v>0</v>
          </cell>
          <cell r="N47">
            <v>173</v>
          </cell>
          <cell r="O47">
            <v>6</v>
          </cell>
        </row>
        <row r="48">
          <cell r="A48" t="str">
            <v>105.5.7</v>
          </cell>
          <cell r="B48">
            <v>167</v>
          </cell>
          <cell r="C48">
            <v>76</v>
          </cell>
          <cell r="D48">
            <v>16</v>
          </cell>
          <cell r="E48">
            <v>53</v>
          </cell>
          <cell r="F48">
            <v>4</v>
          </cell>
          <cell r="G48">
            <v>12</v>
          </cell>
          <cell r="H48">
            <v>18</v>
          </cell>
          <cell r="I48">
            <v>0</v>
          </cell>
          <cell r="J48">
            <v>4.4000000000000909</v>
          </cell>
          <cell r="K48">
            <v>27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105.5.8</v>
          </cell>
          <cell r="B49">
            <v>103</v>
          </cell>
          <cell r="C49">
            <v>69</v>
          </cell>
          <cell r="D49">
            <v>17</v>
          </cell>
          <cell r="E49">
            <v>36</v>
          </cell>
          <cell r="F49">
            <v>18</v>
          </cell>
          <cell r="G49">
            <v>11</v>
          </cell>
          <cell r="H49">
            <v>19</v>
          </cell>
          <cell r="I49">
            <v>0</v>
          </cell>
          <cell r="J49">
            <v>4.5</v>
          </cell>
          <cell r="K49">
            <v>21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105.5.9</v>
          </cell>
          <cell r="B50">
            <v>144</v>
          </cell>
          <cell r="C50">
            <v>82</v>
          </cell>
          <cell r="D50">
            <v>36</v>
          </cell>
          <cell r="E50">
            <v>57</v>
          </cell>
          <cell r="F50">
            <v>12</v>
          </cell>
          <cell r="G50">
            <v>12</v>
          </cell>
          <cell r="H50">
            <v>21</v>
          </cell>
          <cell r="I50">
            <v>0</v>
          </cell>
          <cell r="J50">
            <v>5.5999999999999091</v>
          </cell>
          <cell r="K50">
            <v>24</v>
          </cell>
          <cell r="L50">
            <v>22</v>
          </cell>
          <cell r="M50">
            <v>0</v>
          </cell>
          <cell r="N50">
            <v>177</v>
          </cell>
          <cell r="O50">
            <v>7</v>
          </cell>
        </row>
        <row r="51">
          <cell r="A51" t="str">
            <v>105.5.10</v>
          </cell>
          <cell r="B51">
            <v>184</v>
          </cell>
          <cell r="C51">
            <v>76</v>
          </cell>
          <cell r="D51">
            <v>38</v>
          </cell>
          <cell r="E51">
            <v>49</v>
          </cell>
          <cell r="F51">
            <v>15</v>
          </cell>
          <cell r="G51">
            <v>22</v>
          </cell>
          <cell r="H51">
            <v>20</v>
          </cell>
          <cell r="I51">
            <v>0</v>
          </cell>
          <cell r="J51">
            <v>4.7000000000000455</v>
          </cell>
          <cell r="K51">
            <v>27</v>
          </cell>
          <cell r="L51">
            <v>23</v>
          </cell>
          <cell r="M51">
            <v>0</v>
          </cell>
          <cell r="N51">
            <v>185</v>
          </cell>
          <cell r="O51">
            <v>6</v>
          </cell>
        </row>
        <row r="52">
          <cell r="A52" t="str">
            <v>105.5.11</v>
          </cell>
          <cell r="B52">
            <v>207</v>
          </cell>
          <cell r="C52">
            <v>77</v>
          </cell>
          <cell r="D52">
            <v>26</v>
          </cell>
          <cell r="E52">
            <v>75</v>
          </cell>
          <cell r="F52">
            <v>5</v>
          </cell>
          <cell r="G52">
            <v>1</v>
          </cell>
          <cell r="H52">
            <v>19</v>
          </cell>
          <cell r="I52">
            <v>0</v>
          </cell>
          <cell r="J52">
            <v>5.2000000000000455</v>
          </cell>
          <cell r="K52">
            <v>16</v>
          </cell>
          <cell r="L52">
            <v>19</v>
          </cell>
          <cell r="M52">
            <v>1</v>
          </cell>
          <cell r="N52">
            <v>142</v>
          </cell>
          <cell r="O52">
            <v>7</v>
          </cell>
        </row>
        <row r="53">
          <cell r="A53" t="str">
            <v>105.5.12</v>
          </cell>
          <cell r="B53">
            <v>147</v>
          </cell>
          <cell r="C53">
            <v>85</v>
          </cell>
          <cell r="D53">
            <v>36</v>
          </cell>
          <cell r="E53">
            <v>55</v>
          </cell>
          <cell r="F53">
            <v>13</v>
          </cell>
          <cell r="G53">
            <v>10</v>
          </cell>
          <cell r="H53">
            <v>27</v>
          </cell>
          <cell r="I53">
            <v>0</v>
          </cell>
          <cell r="J53">
            <v>5.0999999999999091</v>
          </cell>
          <cell r="K53">
            <v>23</v>
          </cell>
          <cell r="L53">
            <v>17</v>
          </cell>
          <cell r="M53">
            <v>0</v>
          </cell>
          <cell r="N53">
            <v>128</v>
          </cell>
          <cell r="O53">
            <v>6</v>
          </cell>
        </row>
        <row r="54">
          <cell r="A54" t="str">
            <v>105.5.13</v>
          </cell>
          <cell r="B54">
            <v>163</v>
          </cell>
          <cell r="C54">
            <v>89</v>
          </cell>
          <cell r="D54">
            <v>34</v>
          </cell>
          <cell r="E54">
            <v>57</v>
          </cell>
          <cell r="F54">
            <v>14</v>
          </cell>
          <cell r="G54">
            <v>13</v>
          </cell>
          <cell r="H54">
            <v>22</v>
          </cell>
          <cell r="I54">
            <v>0</v>
          </cell>
          <cell r="J54">
            <v>5.5</v>
          </cell>
          <cell r="K54">
            <v>27</v>
          </cell>
          <cell r="L54">
            <v>18</v>
          </cell>
          <cell r="M54">
            <v>0</v>
          </cell>
          <cell r="N54">
            <v>136</v>
          </cell>
          <cell r="O54">
            <v>7</v>
          </cell>
        </row>
        <row r="55">
          <cell r="A55" t="str">
            <v>105.5.14</v>
          </cell>
          <cell r="B55">
            <v>142</v>
          </cell>
          <cell r="C55">
            <v>64</v>
          </cell>
          <cell r="D55">
            <v>14</v>
          </cell>
          <cell r="E55">
            <v>43</v>
          </cell>
          <cell r="F55">
            <v>9</v>
          </cell>
          <cell r="G55">
            <v>11</v>
          </cell>
          <cell r="H55">
            <v>17</v>
          </cell>
          <cell r="I55">
            <v>0</v>
          </cell>
          <cell r="J55">
            <v>4</v>
          </cell>
          <cell r="K55">
            <v>30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105.5.15</v>
          </cell>
          <cell r="B56">
            <v>174</v>
          </cell>
          <cell r="C56">
            <v>94</v>
          </cell>
          <cell r="D56">
            <v>16</v>
          </cell>
          <cell r="E56">
            <v>50</v>
          </cell>
          <cell r="F56">
            <v>12</v>
          </cell>
          <cell r="G56">
            <v>14</v>
          </cell>
          <cell r="H56">
            <v>19</v>
          </cell>
          <cell r="I56">
            <v>0</v>
          </cell>
          <cell r="J56">
            <v>4.4000000000000909</v>
          </cell>
          <cell r="K56">
            <v>36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105.5.16</v>
          </cell>
          <cell r="B57">
            <v>149</v>
          </cell>
          <cell r="C57">
            <v>62</v>
          </cell>
          <cell r="D57">
            <v>43</v>
          </cell>
          <cell r="E57">
            <v>46</v>
          </cell>
          <cell r="F57">
            <v>19</v>
          </cell>
          <cell r="G57">
            <v>9</v>
          </cell>
          <cell r="H57">
            <v>20</v>
          </cell>
          <cell r="I57">
            <v>0</v>
          </cell>
          <cell r="J57">
            <v>6</v>
          </cell>
          <cell r="K57">
            <v>14</v>
          </cell>
          <cell r="L57">
            <v>21</v>
          </cell>
          <cell r="M57">
            <v>0</v>
          </cell>
          <cell r="N57">
            <v>172</v>
          </cell>
          <cell r="O57">
            <v>8</v>
          </cell>
        </row>
        <row r="58">
          <cell r="A58" t="str">
            <v>105.5.17</v>
          </cell>
          <cell r="B58">
            <v>152</v>
          </cell>
          <cell r="C58">
            <v>69</v>
          </cell>
          <cell r="D58">
            <v>31</v>
          </cell>
          <cell r="E58">
            <v>57</v>
          </cell>
          <cell r="F58">
            <v>3</v>
          </cell>
          <cell r="G58">
            <v>8</v>
          </cell>
          <cell r="H58">
            <v>20</v>
          </cell>
          <cell r="I58">
            <v>0</v>
          </cell>
          <cell r="J58">
            <v>5.7000000000000455</v>
          </cell>
          <cell r="K58">
            <v>13</v>
          </cell>
          <cell r="L58">
            <v>24</v>
          </cell>
          <cell r="M58">
            <v>0</v>
          </cell>
          <cell r="N58">
            <v>189</v>
          </cell>
          <cell r="O58">
            <v>8</v>
          </cell>
        </row>
        <row r="59">
          <cell r="A59" t="str">
            <v>105.5.18</v>
          </cell>
          <cell r="B59">
            <v>139</v>
          </cell>
          <cell r="C59">
            <v>73</v>
          </cell>
          <cell r="D59">
            <v>29</v>
          </cell>
          <cell r="E59">
            <v>55</v>
          </cell>
          <cell r="F59">
            <v>10</v>
          </cell>
          <cell r="G59">
            <v>10</v>
          </cell>
          <cell r="H59">
            <v>22</v>
          </cell>
          <cell r="I59">
            <v>0</v>
          </cell>
          <cell r="J59">
            <v>6.3999999999998636</v>
          </cell>
          <cell r="K59">
            <v>17</v>
          </cell>
          <cell r="L59">
            <v>23</v>
          </cell>
          <cell r="M59">
            <v>0</v>
          </cell>
          <cell r="N59">
            <v>189</v>
          </cell>
          <cell r="O59">
            <v>6</v>
          </cell>
        </row>
        <row r="60">
          <cell r="A60" t="str">
            <v>105.5.19</v>
          </cell>
          <cell r="B60">
            <v>152</v>
          </cell>
          <cell r="C60">
            <v>79</v>
          </cell>
          <cell r="D60">
            <v>27</v>
          </cell>
          <cell r="E60">
            <v>39</v>
          </cell>
          <cell r="F60">
            <v>9</v>
          </cell>
          <cell r="G60">
            <v>10</v>
          </cell>
          <cell r="H60">
            <v>23</v>
          </cell>
          <cell r="I60">
            <v>0</v>
          </cell>
          <cell r="J60">
            <v>6.1000000000001364</v>
          </cell>
          <cell r="K60">
            <v>18</v>
          </cell>
          <cell r="L60">
            <v>18</v>
          </cell>
          <cell r="M60">
            <v>0.5</v>
          </cell>
          <cell r="N60">
            <v>130</v>
          </cell>
          <cell r="O60">
            <v>6</v>
          </cell>
        </row>
        <row r="61">
          <cell r="A61" t="str">
            <v>105.5.20</v>
          </cell>
          <cell r="B61">
            <v>183</v>
          </cell>
          <cell r="C61">
            <v>71</v>
          </cell>
          <cell r="D61">
            <v>26</v>
          </cell>
          <cell r="E61">
            <v>56</v>
          </cell>
          <cell r="F61">
            <v>10</v>
          </cell>
          <cell r="G61">
            <v>11</v>
          </cell>
          <cell r="H61">
            <v>22</v>
          </cell>
          <cell r="I61">
            <v>0</v>
          </cell>
          <cell r="J61">
            <v>6.5</v>
          </cell>
          <cell r="K61">
            <v>20</v>
          </cell>
          <cell r="L61">
            <v>20</v>
          </cell>
          <cell r="M61">
            <v>0.5</v>
          </cell>
          <cell r="N61">
            <v>152</v>
          </cell>
          <cell r="O61">
            <v>7</v>
          </cell>
        </row>
        <row r="62">
          <cell r="A62" t="str">
            <v>105.5.21</v>
          </cell>
          <cell r="B62">
            <v>78</v>
          </cell>
          <cell r="C62">
            <v>63</v>
          </cell>
          <cell r="D62">
            <v>11</v>
          </cell>
          <cell r="E62">
            <v>35</v>
          </cell>
          <cell r="F62">
            <v>0</v>
          </cell>
          <cell r="G62">
            <v>11</v>
          </cell>
          <cell r="H62">
            <v>18</v>
          </cell>
          <cell r="I62">
            <v>0</v>
          </cell>
          <cell r="J62">
            <v>4.5999999999999091</v>
          </cell>
          <cell r="K62">
            <v>25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A63" t="str">
            <v>105.5.22</v>
          </cell>
          <cell r="B63">
            <v>116</v>
          </cell>
          <cell r="C63">
            <v>68</v>
          </cell>
          <cell r="D63">
            <v>7</v>
          </cell>
          <cell r="E63">
            <v>36</v>
          </cell>
          <cell r="F63">
            <v>0</v>
          </cell>
          <cell r="G63">
            <v>12</v>
          </cell>
          <cell r="H63">
            <v>20</v>
          </cell>
          <cell r="I63">
            <v>0</v>
          </cell>
          <cell r="J63">
            <v>4.9000000000000909</v>
          </cell>
          <cell r="K63">
            <v>12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105.5.23</v>
          </cell>
          <cell r="B64">
            <v>165</v>
          </cell>
          <cell r="C64">
            <v>82</v>
          </cell>
          <cell r="D64">
            <v>35</v>
          </cell>
          <cell r="E64">
            <v>56</v>
          </cell>
          <cell r="F64">
            <v>13</v>
          </cell>
          <cell r="G64">
            <v>12</v>
          </cell>
          <cell r="H64">
            <v>25</v>
          </cell>
          <cell r="I64">
            <v>0</v>
          </cell>
          <cell r="J64">
            <v>6.5</v>
          </cell>
          <cell r="K64">
            <v>26</v>
          </cell>
          <cell r="L64">
            <v>19</v>
          </cell>
          <cell r="M64">
            <v>0</v>
          </cell>
          <cell r="N64">
            <v>149</v>
          </cell>
          <cell r="O64">
            <v>7</v>
          </cell>
        </row>
        <row r="65">
          <cell r="A65" t="str">
            <v>105.5.24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 t="str">
            <v>105.5.25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105.5.26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105.5.27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105.5.28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105.5.29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105.5.30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105.5.31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20" zoomScaleNormal="20" zoomScaleSheetLayoutView="20" workbookViewId="0">
      <selection activeCell="G42" sqref="G42"/>
    </sheetView>
  </sheetViews>
  <sheetFormatPr defaultRowHeight="16.5" x14ac:dyDescent="0.25"/>
  <sheetData/>
  <phoneticPr fontId="2" type="noConversion"/>
  <pageMargins left="0.25" right="0.25" top="0.75" bottom="0.75" header="0.3" footer="0.3"/>
  <pageSetup paperSize="9" scale="1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G42" sqref="G42"/>
    </sheetView>
  </sheetViews>
  <sheetFormatPr defaultRowHeight="16.5" x14ac:dyDescent="0.25"/>
  <cols>
    <col min="1" max="1" width="12.875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3" t="s">
        <v>15</v>
      </c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3" t="s">
        <v>16</v>
      </c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3" t="s">
        <v>17</v>
      </c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3" t="s">
        <v>18</v>
      </c>
      <c r="B5" s="3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3" t="s">
        <v>19</v>
      </c>
      <c r="B6" s="3"/>
      <c r="C6" s="4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3" t="s">
        <v>20</v>
      </c>
      <c r="B7" s="3"/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 t="s">
        <v>21</v>
      </c>
      <c r="B8" s="3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 t="s">
        <v>22</v>
      </c>
      <c r="B9" s="3"/>
      <c r="C9" s="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 t="s">
        <v>23</v>
      </c>
      <c r="B10" s="3"/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 t="s">
        <v>24</v>
      </c>
      <c r="B11" s="3"/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 t="s">
        <v>25</v>
      </c>
      <c r="B12" s="3"/>
      <c r="C12" s="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 t="s">
        <v>26</v>
      </c>
      <c r="B13" s="3"/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 t="s">
        <v>27</v>
      </c>
      <c r="B14" s="3"/>
      <c r="C14" s="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3" t="s">
        <v>28</v>
      </c>
      <c r="B15" s="3"/>
      <c r="C15" s="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x14ac:dyDescent="0.25">
      <c r="A16" s="3" t="s">
        <v>29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 t="s">
        <v>30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 t="s">
        <v>32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 t="s">
        <v>33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 t="s">
        <v>34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 t="s">
        <v>35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 t="s">
        <v>36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3" t="s">
        <v>37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 t="s">
        <v>38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3" t="s">
        <v>39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x14ac:dyDescent="0.25">
      <c r="A27" s="3" t="s">
        <v>40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x14ac:dyDescent="0.25">
      <c r="A28" s="3" t="s">
        <v>41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5">
      <c r="A29" s="3" t="s">
        <v>42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3" t="s">
        <v>43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x14ac:dyDescent="0.25">
      <c r="A31" s="3" t="s">
        <v>44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3" t="s">
        <v>45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5">
      <c r="A34" s="3" t="s">
        <v>46</v>
      </c>
      <c r="B34" s="3">
        <f>SUM(B2:B33)</f>
        <v>0</v>
      </c>
      <c r="C34" s="3">
        <f>SUM(C2:C33)</f>
        <v>0</v>
      </c>
      <c r="D34" s="3">
        <f>SUM(D2:D32)</f>
        <v>0</v>
      </c>
      <c r="E34" s="3">
        <f t="shared" ref="E34:O34" si="0">SUM(E2:E33)</f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</row>
    <row r="35" spans="1:15" x14ac:dyDescent="0.25">
      <c r="B35">
        <f t="shared" ref="B35:M35" si="1">B34/16</f>
        <v>0</v>
      </c>
      <c r="C35">
        <f t="shared" si="1"/>
        <v>0</v>
      </c>
      <c r="D35">
        <f t="shared" si="1"/>
        <v>0</v>
      </c>
      <c r="E35">
        <f t="shared" si="1"/>
        <v>0</v>
      </c>
      <c r="F35">
        <f t="shared" si="1"/>
        <v>0</v>
      </c>
      <c r="G35">
        <f t="shared" si="1"/>
        <v>0</v>
      </c>
      <c r="H35">
        <f t="shared" si="1"/>
        <v>0</v>
      </c>
      <c r="I35">
        <f t="shared" si="1"/>
        <v>0</v>
      </c>
      <c r="J35">
        <f t="shared" si="1"/>
        <v>0</v>
      </c>
      <c r="K35">
        <f t="shared" si="1"/>
        <v>0</v>
      </c>
      <c r="L35">
        <f t="shared" si="1"/>
        <v>0</v>
      </c>
      <c r="M35">
        <f t="shared" si="1"/>
        <v>0</v>
      </c>
    </row>
    <row r="36" spans="1:15" x14ac:dyDescent="0.25">
      <c r="A36" s="3" t="s">
        <v>47</v>
      </c>
      <c r="B36" s="3">
        <v>3439</v>
      </c>
      <c r="C36" s="3">
        <v>1758</v>
      </c>
      <c r="D36" s="3">
        <v>640</v>
      </c>
      <c r="E36" s="3">
        <v>1092</v>
      </c>
      <c r="F36" s="3">
        <v>32</v>
      </c>
      <c r="G36" s="3">
        <v>242</v>
      </c>
      <c r="H36" s="3">
        <v>631</v>
      </c>
      <c r="I36" s="3">
        <v>0</v>
      </c>
      <c r="J36" s="3">
        <v>120</v>
      </c>
      <c r="K36" s="3">
        <v>288</v>
      </c>
      <c r="L36" s="3">
        <v>95</v>
      </c>
      <c r="M36" s="3">
        <v>63</v>
      </c>
      <c r="N36" s="3">
        <v>2946</v>
      </c>
      <c r="O36" s="3">
        <v>1535</v>
      </c>
    </row>
    <row r="38" spans="1:15" x14ac:dyDescent="0.25">
      <c r="C38" s="5" t="e">
        <f>C34/$B$34</f>
        <v>#DIV/0!</v>
      </c>
      <c r="D38" s="5" t="e">
        <f>D34/$B$34</f>
        <v>#DIV/0!</v>
      </c>
      <c r="E38" s="5" t="e">
        <f>E34/$B$34</f>
        <v>#DIV/0!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opLeftCell="E1" zoomScale="90" zoomScaleNormal="90" zoomScaleSheetLayoutView="100" workbookViewId="0">
      <pane ySplit="1" topLeftCell="A17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178331</v>
      </c>
      <c r="C2" s="15">
        <v>284835</v>
      </c>
      <c r="D2" s="15">
        <v>158557</v>
      </c>
      <c r="E2" s="15">
        <v>231746</v>
      </c>
      <c r="F2" s="15">
        <v>31052</v>
      </c>
      <c r="G2" s="15">
        <v>8585</v>
      </c>
      <c r="H2" s="15">
        <v>25360</v>
      </c>
      <c r="I2" s="15">
        <v>10533</v>
      </c>
      <c r="J2" s="15">
        <v>3263.9</v>
      </c>
      <c r="K2" s="15">
        <v>47475</v>
      </c>
      <c r="L2" s="15">
        <v>33980</v>
      </c>
      <c r="M2" s="15">
        <v>2361</v>
      </c>
      <c r="N2" s="15">
        <v>166788</v>
      </c>
      <c r="O2" s="15">
        <v>123691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54</v>
      </c>
      <c r="B3" s="15">
        <v>178450</v>
      </c>
      <c r="C3" s="15">
        <v>284835</v>
      </c>
      <c r="D3" s="15">
        <v>158567</v>
      </c>
      <c r="E3" s="15">
        <v>231764</v>
      </c>
      <c r="F3" s="15">
        <v>31053</v>
      </c>
      <c r="G3" s="15">
        <v>8599</v>
      </c>
      <c r="H3" s="15">
        <v>25384</v>
      </c>
      <c r="I3" s="15">
        <v>10533</v>
      </c>
      <c r="J3" s="15">
        <v>3270.1</v>
      </c>
      <c r="K3" s="15">
        <v>47487</v>
      </c>
      <c r="L3" s="15">
        <v>33980</v>
      </c>
      <c r="M3" s="15">
        <v>2361</v>
      </c>
      <c r="N3" s="15">
        <v>166788</v>
      </c>
      <c r="O3" s="15">
        <v>123691</v>
      </c>
      <c r="S3" s="14"/>
    </row>
    <row r="4" spans="1:31" x14ac:dyDescent="0.25">
      <c r="A4" s="3" t="s">
        <v>55</v>
      </c>
      <c r="B4" s="15">
        <v>178637</v>
      </c>
      <c r="C4" s="15">
        <v>284835</v>
      </c>
      <c r="D4" s="15">
        <v>158593</v>
      </c>
      <c r="E4" s="15">
        <v>231803</v>
      </c>
      <c r="F4" s="15">
        <v>31053</v>
      </c>
      <c r="G4" s="15">
        <v>8612</v>
      </c>
      <c r="H4" s="15">
        <v>25405</v>
      </c>
      <c r="I4" s="15">
        <v>10533</v>
      </c>
      <c r="J4" s="15">
        <v>3275.8</v>
      </c>
      <c r="K4" s="15">
        <v>47497</v>
      </c>
      <c r="L4" s="15">
        <v>33980</v>
      </c>
      <c r="M4" s="15">
        <v>2361</v>
      </c>
      <c r="N4" s="15">
        <v>166788</v>
      </c>
      <c r="O4" s="15">
        <v>123691</v>
      </c>
      <c r="S4" s="14"/>
    </row>
    <row r="5" spans="1:31" x14ac:dyDescent="0.25">
      <c r="A5" s="3" t="s">
        <v>56</v>
      </c>
      <c r="B5" s="15">
        <v>178756</v>
      </c>
      <c r="C5" s="15">
        <v>284835</v>
      </c>
      <c r="D5" s="15">
        <v>158625</v>
      </c>
      <c r="E5" s="15">
        <v>231813</v>
      </c>
      <c r="F5" s="15">
        <v>31056</v>
      </c>
      <c r="G5" s="15">
        <v>8625</v>
      </c>
      <c r="H5" s="15">
        <v>25429</v>
      </c>
      <c r="I5" s="15">
        <v>10533</v>
      </c>
      <c r="J5" s="15">
        <v>3283.2</v>
      </c>
      <c r="K5" s="15">
        <v>47510</v>
      </c>
      <c r="L5" s="15">
        <v>34005</v>
      </c>
      <c r="M5" s="15">
        <v>2363</v>
      </c>
      <c r="N5" s="15">
        <v>166902</v>
      </c>
      <c r="O5" s="15">
        <v>123806</v>
      </c>
      <c r="S5" s="14"/>
    </row>
    <row r="6" spans="1:31" x14ac:dyDescent="0.25">
      <c r="A6" s="3" t="s">
        <v>57</v>
      </c>
      <c r="B6" s="15">
        <v>178948</v>
      </c>
      <c r="C6" s="15">
        <v>284908</v>
      </c>
      <c r="D6" s="15">
        <v>158652</v>
      </c>
      <c r="E6" s="15">
        <v>231861</v>
      </c>
      <c r="F6" s="15">
        <v>31062</v>
      </c>
      <c r="G6" s="15">
        <v>8638</v>
      </c>
      <c r="H6" s="15">
        <v>25458</v>
      </c>
      <c r="I6" s="15">
        <v>10533</v>
      </c>
      <c r="J6" s="15">
        <v>3292.4</v>
      </c>
      <c r="K6" s="15">
        <v>47526</v>
      </c>
      <c r="L6" s="15">
        <v>34026</v>
      </c>
      <c r="M6" s="15">
        <v>2364</v>
      </c>
      <c r="N6" s="15">
        <v>166977</v>
      </c>
      <c r="O6" s="15">
        <v>123905</v>
      </c>
      <c r="S6" s="14"/>
    </row>
    <row r="7" spans="1:31" x14ac:dyDescent="0.25">
      <c r="A7" s="3" t="s">
        <v>58</v>
      </c>
      <c r="B7" s="15">
        <v>179136</v>
      </c>
      <c r="C7" s="15">
        <v>285034</v>
      </c>
      <c r="D7" s="15">
        <v>158683</v>
      </c>
      <c r="E7" s="15">
        <v>231876</v>
      </c>
      <c r="F7" s="15">
        <v>31069</v>
      </c>
      <c r="G7" s="15">
        <v>8651</v>
      </c>
      <c r="H7" s="15">
        <v>25492</v>
      </c>
      <c r="I7" s="15">
        <v>10533</v>
      </c>
      <c r="J7" s="15">
        <v>3301.9</v>
      </c>
      <c r="K7" s="15">
        <v>47541</v>
      </c>
      <c r="L7" s="15">
        <v>34047</v>
      </c>
      <c r="M7" s="15">
        <v>2365</v>
      </c>
      <c r="N7" s="15">
        <v>167057</v>
      </c>
      <c r="O7" s="15">
        <v>123996</v>
      </c>
      <c r="S7" s="14"/>
    </row>
    <row r="8" spans="1:31" x14ac:dyDescent="0.25">
      <c r="A8" s="3" t="s">
        <v>59</v>
      </c>
      <c r="B8" s="15">
        <v>179314</v>
      </c>
      <c r="C8" s="15">
        <v>0</v>
      </c>
      <c r="D8" s="15">
        <v>158714</v>
      </c>
      <c r="E8" s="15">
        <v>231939</v>
      </c>
      <c r="F8" s="15">
        <v>31074</v>
      </c>
      <c r="G8" s="15">
        <v>8665</v>
      </c>
      <c r="H8" s="15">
        <v>25519</v>
      </c>
      <c r="I8" s="15">
        <v>10533</v>
      </c>
      <c r="J8" s="15">
        <v>3310.8</v>
      </c>
      <c r="K8" s="15">
        <v>47557</v>
      </c>
      <c r="L8" s="15">
        <v>34065</v>
      </c>
      <c r="M8" s="15">
        <v>2366</v>
      </c>
      <c r="N8" s="15">
        <v>167126</v>
      </c>
      <c r="O8" s="15">
        <v>124082</v>
      </c>
      <c r="S8" s="14"/>
    </row>
    <row r="9" spans="1:31" x14ac:dyDescent="0.25">
      <c r="A9" s="3" t="s">
        <v>60</v>
      </c>
      <c r="B9" s="15">
        <v>179461</v>
      </c>
      <c r="C9" s="15">
        <v>10398</v>
      </c>
      <c r="D9" s="15">
        <v>158725</v>
      </c>
      <c r="E9" s="15">
        <v>231955</v>
      </c>
      <c r="F9" s="15">
        <v>31074</v>
      </c>
      <c r="G9" s="15">
        <v>8678</v>
      </c>
      <c r="H9" s="15">
        <v>25543</v>
      </c>
      <c r="I9" s="15">
        <v>10533</v>
      </c>
      <c r="J9" s="15">
        <v>3317.7</v>
      </c>
      <c r="K9" s="15">
        <v>47570</v>
      </c>
      <c r="L9" s="15">
        <v>34065</v>
      </c>
      <c r="M9" s="15">
        <v>2366</v>
      </c>
      <c r="N9" s="15">
        <v>167126</v>
      </c>
      <c r="O9" s="15">
        <v>124082</v>
      </c>
      <c r="S9" s="14"/>
    </row>
    <row r="10" spans="1:31" x14ac:dyDescent="0.25">
      <c r="A10" s="3" t="s">
        <v>61</v>
      </c>
      <c r="B10" s="15">
        <v>179590</v>
      </c>
      <c r="C10" s="15"/>
      <c r="D10" s="15">
        <v>158740</v>
      </c>
      <c r="E10" s="15">
        <v>231955</v>
      </c>
      <c r="F10" s="15">
        <v>31074</v>
      </c>
      <c r="G10" s="15">
        <v>8691</v>
      </c>
      <c r="H10" s="15">
        <v>25566</v>
      </c>
      <c r="I10" s="15">
        <v>10533</v>
      </c>
      <c r="J10" s="15">
        <v>3324</v>
      </c>
      <c r="K10" s="15">
        <v>47570</v>
      </c>
      <c r="L10" s="15">
        <v>34065</v>
      </c>
      <c r="M10" s="15">
        <v>2366</v>
      </c>
      <c r="N10" s="15">
        <v>167126</v>
      </c>
      <c r="O10" s="15">
        <v>124082</v>
      </c>
      <c r="S10" s="14"/>
    </row>
    <row r="11" spans="1:31" x14ac:dyDescent="0.25">
      <c r="A11" s="3" t="s">
        <v>62</v>
      </c>
      <c r="B11" s="15">
        <v>179755</v>
      </c>
      <c r="C11" s="15"/>
      <c r="D11" s="15">
        <v>158766</v>
      </c>
      <c r="E11" s="15">
        <v>232001</v>
      </c>
      <c r="F11" s="15">
        <v>31077</v>
      </c>
      <c r="G11" s="15">
        <v>8703</v>
      </c>
      <c r="H11" s="15">
        <v>25593</v>
      </c>
      <c r="I11" s="15">
        <v>10533</v>
      </c>
      <c r="J11" s="15">
        <v>3333.1</v>
      </c>
      <c r="K11" s="15">
        <v>47586</v>
      </c>
      <c r="L11" s="15">
        <v>34085</v>
      </c>
      <c r="M11" s="15">
        <v>2367</v>
      </c>
      <c r="N11" s="15">
        <v>167212</v>
      </c>
      <c r="O11" s="15">
        <v>124166</v>
      </c>
      <c r="S11" s="14"/>
    </row>
    <row r="12" spans="1:31" x14ac:dyDescent="0.25">
      <c r="A12" s="3" t="s">
        <v>63</v>
      </c>
      <c r="B12" s="15">
        <v>179966</v>
      </c>
      <c r="C12" s="15">
        <v>10397</v>
      </c>
      <c r="D12" s="15">
        <v>158797</v>
      </c>
      <c r="E12" s="15">
        <v>232001</v>
      </c>
      <c r="F12" s="15">
        <v>31080</v>
      </c>
      <c r="G12" s="15">
        <v>8715</v>
      </c>
      <c r="H12" s="15">
        <v>25612</v>
      </c>
      <c r="I12" s="15">
        <v>10533</v>
      </c>
      <c r="J12" s="15">
        <v>3342.1</v>
      </c>
      <c r="K12" s="15">
        <v>47593</v>
      </c>
      <c r="L12" s="15">
        <v>34102</v>
      </c>
      <c r="M12" s="15">
        <v>2368</v>
      </c>
      <c r="N12" s="15">
        <v>167282</v>
      </c>
      <c r="O12" s="15">
        <v>124244</v>
      </c>
      <c r="S12" s="14"/>
    </row>
    <row r="13" spans="1:31" x14ac:dyDescent="0.25">
      <c r="A13" s="3" t="s">
        <v>64</v>
      </c>
      <c r="B13" s="15">
        <v>180192</v>
      </c>
      <c r="C13" s="15">
        <v>10391</v>
      </c>
      <c r="D13" s="15">
        <v>158822</v>
      </c>
      <c r="E13" s="15">
        <v>232058</v>
      </c>
      <c r="F13" s="15">
        <v>31083</v>
      </c>
      <c r="G13" s="15">
        <v>8728</v>
      </c>
      <c r="H13" s="15">
        <v>25642</v>
      </c>
      <c r="I13" s="15">
        <v>10533</v>
      </c>
      <c r="J13" s="15">
        <v>3350.8</v>
      </c>
      <c r="K13" s="15">
        <v>47603</v>
      </c>
      <c r="L13" s="15">
        <v>34120</v>
      </c>
      <c r="M13" s="15">
        <v>2369</v>
      </c>
      <c r="N13" s="15">
        <v>167362</v>
      </c>
      <c r="O13" s="15">
        <v>124322</v>
      </c>
      <c r="S13" s="14"/>
    </row>
    <row r="14" spans="1:31" x14ac:dyDescent="0.25">
      <c r="A14" s="3" t="s">
        <v>65</v>
      </c>
      <c r="B14" s="15">
        <v>180355</v>
      </c>
      <c r="C14" s="15">
        <v>10395</v>
      </c>
      <c r="D14" s="15">
        <v>158848</v>
      </c>
      <c r="E14" s="15">
        <v>232058</v>
      </c>
      <c r="F14" s="15">
        <v>31088</v>
      </c>
      <c r="G14" s="15">
        <v>8741</v>
      </c>
      <c r="H14" s="15">
        <v>25689</v>
      </c>
      <c r="I14" s="15">
        <v>10533</v>
      </c>
      <c r="J14" s="15">
        <v>3360.1</v>
      </c>
      <c r="K14" s="15">
        <v>47613</v>
      </c>
      <c r="L14" s="15">
        <v>34140</v>
      </c>
      <c r="M14" s="15">
        <v>2370</v>
      </c>
      <c r="N14" s="15">
        <v>167441</v>
      </c>
      <c r="O14" s="15">
        <v>124413</v>
      </c>
      <c r="S14" s="14"/>
    </row>
    <row r="15" spans="1:31" x14ac:dyDescent="0.25">
      <c r="A15" s="3" t="s">
        <v>66</v>
      </c>
      <c r="B15" s="15">
        <v>180535</v>
      </c>
      <c r="C15" s="15"/>
      <c r="D15" s="15">
        <v>158874</v>
      </c>
      <c r="E15" s="15">
        <v>232104</v>
      </c>
      <c r="F15" s="15">
        <v>31088</v>
      </c>
      <c r="G15" s="15">
        <v>8753</v>
      </c>
      <c r="H15" s="15">
        <v>25718</v>
      </c>
      <c r="I15" s="15">
        <v>10533</v>
      </c>
      <c r="J15" s="15">
        <v>3369.7</v>
      </c>
      <c r="K15" s="15">
        <v>47634</v>
      </c>
      <c r="L15" s="15">
        <v>34156</v>
      </c>
      <c r="M15" s="15">
        <v>2371</v>
      </c>
      <c r="N15" s="15">
        <v>167507</v>
      </c>
      <c r="O15" s="15">
        <v>124485</v>
      </c>
      <c r="S15" s="14"/>
    </row>
    <row r="16" spans="1:31" x14ac:dyDescent="0.25">
      <c r="A16" s="3" t="s">
        <v>67</v>
      </c>
      <c r="B16" s="15">
        <v>180700</v>
      </c>
      <c r="C16" s="15">
        <v>285227</v>
      </c>
      <c r="D16" s="15">
        <v>158884</v>
      </c>
      <c r="E16" s="15">
        <v>232132</v>
      </c>
      <c r="F16" s="15">
        <v>31088</v>
      </c>
      <c r="G16" s="15">
        <v>8765</v>
      </c>
      <c r="H16" s="15">
        <v>25745</v>
      </c>
      <c r="I16" s="15">
        <v>10533</v>
      </c>
      <c r="J16" s="15">
        <v>3377.8</v>
      </c>
      <c r="K16" s="15">
        <v>47636</v>
      </c>
      <c r="L16" s="15">
        <v>34156</v>
      </c>
      <c r="M16" s="15">
        <v>2371</v>
      </c>
      <c r="N16" s="15">
        <v>167507</v>
      </c>
      <c r="O16" s="15">
        <v>124485</v>
      </c>
      <c r="S16" s="14"/>
    </row>
    <row r="17" spans="1:15" ht="17.25" customHeight="1" x14ac:dyDescent="0.25">
      <c r="A17" s="3" t="s">
        <v>68</v>
      </c>
      <c r="B17" s="15">
        <v>180765</v>
      </c>
      <c r="C17" s="15">
        <v>285319</v>
      </c>
      <c r="D17" s="15">
        <v>158894</v>
      </c>
      <c r="E17" s="15">
        <v>232131</v>
      </c>
      <c r="F17" s="15">
        <v>31088</v>
      </c>
      <c r="G17" s="15">
        <v>8776</v>
      </c>
      <c r="H17" s="15">
        <v>25757</v>
      </c>
      <c r="I17" s="15">
        <v>10533</v>
      </c>
      <c r="J17" s="15">
        <v>3383.8</v>
      </c>
      <c r="K17" s="15">
        <v>47638</v>
      </c>
      <c r="L17" s="15">
        <v>34157</v>
      </c>
      <c r="M17" s="15">
        <v>2371</v>
      </c>
      <c r="N17" s="15">
        <v>167507</v>
      </c>
      <c r="O17" s="15">
        <v>124485</v>
      </c>
    </row>
    <row r="18" spans="1:15" x14ac:dyDescent="0.25">
      <c r="A18" s="3" t="s">
        <v>69</v>
      </c>
      <c r="B18" s="15">
        <v>180959</v>
      </c>
      <c r="C18" s="15">
        <v>285436</v>
      </c>
      <c r="D18" s="15">
        <v>158919</v>
      </c>
      <c r="E18" s="15">
        <v>232165</v>
      </c>
      <c r="F18" s="15">
        <v>31088</v>
      </c>
      <c r="G18" s="15">
        <v>8787</v>
      </c>
      <c r="H18" s="15">
        <v>25795</v>
      </c>
      <c r="I18" s="15">
        <v>10533</v>
      </c>
      <c r="J18" s="15">
        <v>3393.7</v>
      </c>
      <c r="K18" s="15">
        <v>47641</v>
      </c>
      <c r="L18" s="15">
        <v>34173</v>
      </c>
      <c r="M18" s="15">
        <v>2372</v>
      </c>
      <c r="N18" s="15">
        <v>167576</v>
      </c>
      <c r="O18" s="15">
        <v>124563</v>
      </c>
    </row>
    <row r="19" spans="1:15" x14ac:dyDescent="0.25">
      <c r="A19" s="3" t="s">
        <v>70</v>
      </c>
      <c r="B19" s="15">
        <v>181104</v>
      </c>
      <c r="C19" s="15">
        <v>285530</v>
      </c>
      <c r="D19" s="15">
        <v>158946</v>
      </c>
      <c r="E19" s="15">
        <v>232165</v>
      </c>
      <c r="F19" s="15">
        <v>31088</v>
      </c>
      <c r="G19" s="15">
        <v>8799</v>
      </c>
      <c r="H19" s="15">
        <v>25822</v>
      </c>
      <c r="I19" s="15">
        <v>10533</v>
      </c>
      <c r="J19" s="15">
        <v>3402.6</v>
      </c>
      <c r="K19" s="15">
        <v>47649</v>
      </c>
      <c r="L19" s="15">
        <v>34191</v>
      </c>
      <c r="M19" s="15">
        <v>2373</v>
      </c>
      <c r="N19" s="15">
        <v>167652</v>
      </c>
      <c r="O19" s="15">
        <v>124640</v>
      </c>
    </row>
    <row r="20" spans="1:15" x14ac:dyDescent="0.25">
      <c r="A20" s="3" t="s">
        <v>71</v>
      </c>
      <c r="B20" s="15">
        <v>181264</v>
      </c>
      <c r="C20" s="15">
        <v>285650</v>
      </c>
      <c r="D20" s="15">
        <v>158973</v>
      </c>
      <c r="E20" s="15">
        <v>232201</v>
      </c>
      <c r="F20" s="15">
        <v>31088</v>
      </c>
      <c r="G20" s="15">
        <v>8813</v>
      </c>
      <c r="H20" s="15">
        <v>25854</v>
      </c>
      <c r="I20" s="15">
        <v>10533</v>
      </c>
      <c r="J20" s="15">
        <v>3412.7</v>
      </c>
      <c r="K20" s="15">
        <v>47659</v>
      </c>
      <c r="L20" s="15">
        <v>34210</v>
      </c>
      <c r="M20" s="15">
        <v>2374</v>
      </c>
      <c r="N20" s="15">
        <v>167722</v>
      </c>
      <c r="O20" s="15">
        <v>124734</v>
      </c>
    </row>
    <row r="21" spans="1:15" x14ac:dyDescent="0.25">
      <c r="A21" s="3" t="s">
        <v>72</v>
      </c>
      <c r="B21" s="15">
        <v>181418</v>
      </c>
      <c r="C21" s="15">
        <v>285750</v>
      </c>
      <c r="D21" s="15">
        <v>158999</v>
      </c>
      <c r="E21" s="15">
        <v>232220</v>
      </c>
      <c r="F21" s="15">
        <v>31091</v>
      </c>
      <c r="G21" s="15">
        <v>8825</v>
      </c>
      <c r="H21" s="15">
        <v>25888</v>
      </c>
      <c r="I21" s="15">
        <v>10533</v>
      </c>
      <c r="J21" s="15">
        <v>3422.4</v>
      </c>
      <c r="K21" s="15">
        <v>47668</v>
      </c>
      <c r="L21" s="15">
        <v>34227</v>
      </c>
      <c r="M21" s="15">
        <v>2375</v>
      </c>
      <c r="N21" s="15">
        <v>167790</v>
      </c>
      <c r="O21" s="15">
        <v>124814</v>
      </c>
    </row>
    <row r="22" spans="1:15" x14ac:dyDescent="0.25">
      <c r="A22" s="3" t="s">
        <v>73</v>
      </c>
      <c r="B22" s="15">
        <v>181616</v>
      </c>
      <c r="C22" s="15">
        <v>285849</v>
      </c>
      <c r="D22" s="15">
        <v>159025</v>
      </c>
      <c r="E22" s="15">
        <v>232262</v>
      </c>
      <c r="F22" s="15">
        <v>31092</v>
      </c>
      <c r="G22" s="15">
        <v>8837</v>
      </c>
      <c r="H22" s="15">
        <v>25916</v>
      </c>
      <c r="I22" s="15">
        <v>10533</v>
      </c>
      <c r="J22" s="15">
        <v>3431.5</v>
      </c>
      <c r="K22" s="15">
        <v>47672</v>
      </c>
      <c r="L22" s="15">
        <v>34247</v>
      </c>
      <c r="M22" s="15">
        <v>2376</v>
      </c>
      <c r="N22" s="15">
        <v>167871</v>
      </c>
      <c r="O22" s="15">
        <v>124902</v>
      </c>
    </row>
    <row r="23" spans="1:15" x14ac:dyDescent="0.25">
      <c r="A23" s="3" t="s">
        <v>74</v>
      </c>
      <c r="B23" s="15">
        <v>181719</v>
      </c>
      <c r="C23" s="15">
        <v>285956</v>
      </c>
      <c r="D23" s="15">
        <v>159045</v>
      </c>
      <c r="E23" s="15">
        <v>232262</v>
      </c>
      <c r="F23" s="15">
        <v>31092</v>
      </c>
      <c r="G23" s="15">
        <v>8848</v>
      </c>
      <c r="H23" s="15">
        <v>25930</v>
      </c>
      <c r="I23" s="15">
        <v>10533</v>
      </c>
      <c r="J23" s="15">
        <v>3439.1</v>
      </c>
      <c r="K23" s="15">
        <v>47676</v>
      </c>
      <c r="L23" s="15">
        <v>34247</v>
      </c>
      <c r="M23" s="15">
        <v>2376</v>
      </c>
      <c r="N23" s="15">
        <v>167871</v>
      </c>
      <c r="O23" s="15">
        <v>124902</v>
      </c>
    </row>
    <row r="24" spans="1:15" x14ac:dyDescent="0.25">
      <c r="A24" s="3" t="s">
        <v>75</v>
      </c>
      <c r="B24" s="15">
        <v>181868</v>
      </c>
      <c r="C24" s="15">
        <v>286054</v>
      </c>
      <c r="D24" s="15">
        <v>159060</v>
      </c>
      <c r="E24" s="15">
        <v>232296</v>
      </c>
      <c r="F24" s="15">
        <v>31092</v>
      </c>
      <c r="G24" s="15">
        <v>8861</v>
      </c>
      <c r="H24" s="15">
        <v>25966</v>
      </c>
      <c r="I24" s="15">
        <v>10533</v>
      </c>
      <c r="J24" s="15">
        <v>3446.8</v>
      </c>
      <c r="K24" s="15">
        <v>47681</v>
      </c>
      <c r="L24" s="15">
        <v>34247</v>
      </c>
      <c r="M24" s="15">
        <v>2376</v>
      </c>
      <c r="N24" s="15">
        <v>167871</v>
      </c>
      <c r="O24" s="15">
        <v>124902</v>
      </c>
    </row>
    <row r="25" spans="1:15" x14ac:dyDescent="0.25">
      <c r="A25" s="3" t="s">
        <v>76</v>
      </c>
      <c r="B25" s="15">
        <v>181993</v>
      </c>
      <c r="C25" s="15">
        <v>286147</v>
      </c>
      <c r="D25" s="15">
        <v>159086</v>
      </c>
      <c r="E25" s="15">
        <v>232334</v>
      </c>
      <c r="F25" s="15">
        <v>31092</v>
      </c>
      <c r="G25" s="15">
        <v>8873</v>
      </c>
      <c r="H25" s="15">
        <v>25994</v>
      </c>
      <c r="I25" s="15">
        <v>10533</v>
      </c>
      <c r="J25" s="15">
        <v>3455.4</v>
      </c>
      <c r="K25" s="15">
        <v>47685</v>
      </c>
      <c r="L25" s="15">
        <v>34269</v>
      </c>
      <c r="M25" s="15">
        <v>2378</v>
      </c>
      <c r="N25" s="15">
        <v>167972</v>
      </c>
      <c r="O25" s="15">
        <v>124998</v>
      </c>
    </row>
    <row r="26" spans="1:15" x14ac:dyDescent="0.25">
      <c r="A26" s="3" t="s">
        <v>77</v>
      </c>
      <c r="B26" s="15">
        <v>182176</v>
      </c>
      <c r="C26" s="15">
        <v>286266</v>
      </c>
      <c r="D26" s="15">
        <v>159107</v>
      </c>
      <c r="E26" s="15">
        <v>232334</v>
      </c>
      <c r="F26" s="15">
        <v>31092</v>
      </c>
      <c r="G26" s="15">
        <v>8885</v>
      </c>
      <c r="H26" s="15">
        <v>26022</v>
      </c>
      <c r="I26" s="15">
        <v>10533</v>
      </c>
      <c r="J26" s="15">
        <v>3464.2</v>
      </c>
      <c r="K26" s="15">
        <v>47688</v>
      </c>
      <c r="L26" s="15">
        <v>34288</v>
      </c>
      <c r="M26" s="15">
        <v>2379</v>
      </c>
      <c r="N26" s="15">
        <v>168054</v>
      </c>
      <c r="O26" s="15">
        <v>125085</v>
      </c>
    </row>
    <row r="27" spans="1:15" x14ac:dyDescent="0.25">
      <c r="A27" s="3" t="s">
        <v>78</v>
      </c>
      <c r="B27" s="15">
        <v>182338</v>
      </c>
      <c r="C27" s="15">
        <v>286354</v>
      </c>
      <c r="D27" s="15">
        <v>159128</v>
      </c>
      <c r="E27" s="15">
        <v>232387</v>
      </c>
      <c r="F27" s="15">
        <v>31092</v>
      </c>
      <c r="G27" s="15">
        <v>8897</v>
      </c>
      <c r="H27" s="15">
        <v>26046</v>
      </c>
      <c r="I27" s="15">
        <v>10533</v>
      </c>
      <c r="J27" s="15">
        <v>3471</v>
      </c>
      <c r="K27" s="15">
        <v>47692</v>
      </c>
      <c r="L27" s="15">
        <v>34305</v>
      </c>
      <c r="M27" s="15">
        <v>2380</v>
      </c>
      <c r="N27" s="15">
        <v>168125</v>
      </c>
      <c r="O27" s="15">
        <v>125166</v>
      </c>
    </row>
    <row r="28" spans="1:15" x14ac:dyDescent="0.25">
      <c r="A28" s="3" t="s">
        <v>79</v>
      </c>
      <c r="B28" s="15">
        <v>182494</v>
      </c>
      <c r="C28" s="15">
        <v>286459</v>
      </c>
      <c r="D28" s="15">
        <v>159148</v>
      </c>
      <c r="E28" s="15">
        <v>232387</v>
      </c>
      <c r="F28" s="15">
        <v>31092</v>
      </c>
      <c r="G28" s="15">
        <v>8908</v>
      </c>
      <c r="H28" s="15">
        <v>26076</v>
      </c>
      <c r="I28" s="15">
        <v>10533</v>
      </c>
      <c r="J28" s="15">
        <v>3471.4</v>
      </c>
      <c r="K28" s="15">
        <v>47695</v>
      </c>
      <c r="L28" s="15">
        <v>34329</v>
      </c>
      <c r="M28" s="15">
        <v>2381</v>
      </c>
      <c r="N28" s="15">
        <v>168230</v>
      </c>
      <c r="O28" s="15">
        <v>125263</v>
      </c>
    </row>
    <row r="29" spans="1:15" x14ac:dyDescent="0.25">
      <c r="A29" s="3" t="s">
        <v>80</v>
      </c>
      <c r="B29" s="15">
        <v>182613</v>
      </c>
      <c r="C29" s="15">
        <v>286555</v>
      </c>
      <c r="D29" s="15">
        <v>159158</v>
      </c>
      <c r="E29" s="15">
        <v>232422</v>
      </c>
      <c r="F29" s="15">
        <v>31092</v>
      </c>
      <c r="G29" s="15">
        <v>8920</v>
      </c>
      <c r="H29" s="15">
        <v>26998</v>
      </c>
      <c r="I29" s="15">
        <v>10533</v>
      </c>
      <c r="J29" s="15">
        <v>3482.6</v>
      </c>
      <c r="K29" s="15">
        <v>47700</v>
      </c>
      <c r="L29" s="15">
        <v>34330</v>
      </c>
      <c r="M29" s="15">
        <v>2381</v>
      </c>
      <c r="N29" s="15">
        <v>168230</v>
      </c>
      <c r="O29" s="15">
        <v>125263</v>
      </c>
    </row>
    <row r="30" spans="1:15" x14ac:dyDescent="0.25">
      <c r="A30" s="3" t="s">
        <v>81</v>
      </c>
      <c r="B30" s="15">
        <v>182743</v>
      </c>
      <c r="C30" s="15">
        <v>286640</v>
      </c>
      <c r="D30" s="15">
        <v>159163</v>
      </c>
      <c r="E30" s="15">
        <v>232422</v>
      </c>
      <c r="F30" s="15">
        <v>31092</v>
      </c>
      <c r="G30" s="15">
        <v>8933</v>
      </c>
      <c r="H30" s="15">
        <v>26121</v>
      </c>
      <c r="I30" s="15">
        <v>10533</v>
      </c>
      <c r="J30" s="15">
        <v>3487.8</v>
      </c>
      <c r="K30" s="15">
        <v>47709</v>
      </c>
      <c r="L30" s="15">
        <v>34330</v>
      </c>
      <c r="M30" s="15">
        <v>2381</v>
      </c>
      <c r="N30" s="15">
        <v>168230</v>
      </c>
      <c r="O30" s="15">
        <v>125263</v>
      </c>
    </row>
    <row r="31" spans="1:15" x14ac:dyDescent="0.25">
      <c r="A31" s="3" t="s">
        <v>82</v>
      </c>
      <c r="B31" s="15">
        <v>182844</v>
      </c>
      <c r="C31" s="15">
        <v>286732</v>
      </c>
      <c r="D31" s="15">
        <v>159173</v>
      </c>
      <c r="E31" s="15">
        <v>232422</v>
      </c>
      <c r="F31" s="15">
        <v>31092</v>
      </c>
      <c r="G31" s="15">
        <v>8946</v>
      </c>
      <c r="H31" s="15">
        <v>26144</v>
      </c>
      <c r="I31" s="15">
        <v>10533</v>
      </c>
      <c r="J31" s="15">
        <v>3492.9</v>
      </c>
      <c r="K31" s="15">
        <v>47720</v>
      </c>
      <c r="L31" s="15">
        <v>34330</v>
      </c>
      <c r="M31" s="15">
        <v>2381</v>
      </c>
      <c r="N31" s="15">
        <v>168230</v>
      </c>
      <c r="O31" s="15">
        <v>125263</v>
      </c>
    </row>
    <row r="32" spans="1:15" ht="13.5" customHeight="1" x14ac:dyDescent="0.25">
      <c r="A32" s="3" t="s">
        <v>83</v>
      </c>
      <c r="B32" s="15">
        <v>182950</v>
      </c>
      <c r="C32" s="15">
        <v>286837</v>
      </c>
      <c r="D32" s="15">
        <v>159178</v>
      </c>
      <c r="E32" s="15">
        <v>232456</v>
      </c>
      <c r="F32" s="15">
        <v>31092</v>
      </c>
      <c r="G32" s="15">
        <v>8959</v>
      </c>
      <c r="H32" s="15">
        <v>26166</v>
      </c>
      <c r="I32" s="15">
        <v>10533</v>
      </c>
      <c r="J32" s="15">
        <v>3498.4</v>
      </c>
      <c r="K32" s="15">
        <v>47727</v>
      </c>
      <c r="L32" s="15">
        <v>34330</v>
      </c>
      <c r="M32" s="15">
        <v>2381</v>
      </c>
      <c r="N32" s="15">
        <v>168230</v>
      </c>
      <c r="O32" s="15">
        <v>125263</v>
      </c>
    </row>
    <row r="33" spans="1:15" x14ac:dyDescent="0.25">
      <c r="A33" s="3" t="s">
        <v>84</v>
      </c>
      <c r="B33" s="15">
        <v>183063</v>
      </c>
      <c r="C33" s="15">
        <v>286921</v>
      </c>
      <c r="D33" s="15">
        <v>159188</v>
      </c>
      <c r="E33" s="15">
        <v>232457</v>
      </c>
      <c r="F33" s="15">
        <v>31092</v>
      </c>
      <c r="G33" s="15">
        <v>8971</v>
      </c>
      <c r="H33" s="15">
        <v>26191</v>
      </c>
      <c r="I33" s="15">
        <v>10533</v>
      </c>
      <c r="J33" s="15">
        <v>3503.4</v>
      </c>
      <c r="K33" s="15">
        <v>47732</v>
      </c>
      <c r="L33" s="15">
        <v>34330</v>
      </c>
      <c r="M33" s="15">
        <v>2381</v>
      </c>
      <c r="N33" s="15">
        <v>168230</v>
      </c>
      <c r="O33" s="15">
        <v>125263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7" t="s">
        <v>0</v>
      </c>
      <c r="B40" s="8" t="s">
        <v>1</v>
      </c>
      <c r="C40" s="8" t="s">
        <v>2</v>
      </c>
      <c r="D40" s="8" t="s">
        <v>3</v>
      </c>
      <c r="E40" s="8" t="s">
        <v>4</v>
      </c>
      <c r="F40" s="8" t="s">
        <v>5</v>
      </c>
      <c r="G40" s="8" t="s">
        <v>6</v>
      </c>
      <c r="H40" s="8" t="s">
        <v>7</v>
      </c>
      <c r="I40" s="8" t="s">
        <v>8</v>
      </c>
      <c r="J40" s="8" t="s">
        <v>9</v>
      </c>
      <c r="K40" s="8" t="s">
        <v>10</v>
      </c>
      <c r="L40" s="8" t="s">
        <v>11</v>
      </c>
      <c r="M40" s="8" t="s">
        <v>12</v>
      </c>
      <c r="N40" s="8" t="s">
        <v>13</v>
      </c>
      <c r="O40" s="8" t="s">
        <v>14</v>
      </c>
    </row>
    <row r="41" spans="1:15" x14ac:dyDescent="0.25">
      <c r="A41" s="7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</row>
    <row r="42" spans="1:15" x14ac:dyDescent="0.25">
      <c r="A42" s="9" t="str">
        <f>A3</f>
        <v>106/1/1</v>
      </c>
      <c r="B42" s="9">
        <f>IF((B3-B2)&lt;=-1,"0",(B3-B2))</f>
        <v>119</v>
      </c>
      <c r="C42" s="9">
        <f t="shared" ref="C42:O42" si="1">IF((C3-C2)&lt;=-1,"0",(C3-C2))</f>
        <v>0</v>
      </c>
      <c r="D42" s="9">
        <f t="shared" si="1"/>
        <v>10</v>
      </c>
      <c r="E42" s="9">
        <f t="shared" si="1"/>
        <v>18</v>
      </c>
      <c r="F42" s="9">
        <f t="shared" si="1"/>
        <v>1</v>
      </c>
      <c r="G42" s="9">
        <f t="shared" si="1"/>
        <v>14</v>
      </c>
      <c r="H42" s="9">
        <f t="shared" si="1"/>
        <v>24</v>
      </c>
      <c r="I42" s="9">
        <f t="shared" si="1"/>
        <v>0</v>
      </c>
      <c r="J42" s="9">
        <f t="shared" si="1"/>
        <v>6.1999999999998181</v>
      </c>
      <c r="K42" s="9">
        <f t="shared" si="1"/>
        <v>12</v>
      </c>
      <c r="L42" s="9">
        <f t="shared" si="1"/>
        <v>0</v>
      </c>
      <c r="M42" s="9">
        <f t="shared" si="1"/>
        <v>0</v>
      </c>
      <c r="N42" s="9">
        <f t="shared" si="1"/>
        <v>0</v>
      </c>
      <c r="O42" s="9">
        <f t="shared" si="1"/>
        <v>0</v>
      </c>
    </row>
    <row r="43" spans="1:15" x14ac:dyDescent="0.25">
      <c r="A43" s="9" t="str">
        <f t="shared" ref="A43:A72" si="2">A4</f>
        <v>106/1/2</v>
      </c>
      <c r="B43" s="9">
        <f t="shared" ref="B43:O58" si="3">IF((B4-B3)&lt;=-1,"0",(B4-B3))</f>
        <v>187</v>
      </c>
      <c r="C43" s="9">
        <f t="shared" si="3"/>
        <v>0</v>
      </c>
      <c r="D43" s="9">
        <f t="shared" si="3"/>
        <v>26</v>
      </c>
      <c r="E43" s="9">
        <f t="shared" si="3"/>
        <v>39</v>
      </c>
      <c r="F43" s="9">
        <f t="shared" si="3"/>
        <v>0</v>
      </c>
      <c r="G43" s="9">
        <f t="shared" si="3"/>
        <v>13</v>
      </c>
      <c r="H43" s="9">
        <f t="shared" si="3"/>
        <v>21</v>
      </c>
      <c r="I43" s="9">
        <f t="shared" si="3"/>
        <v>0</v>
      </c>
      <c r="J43" s="9">
        <f t="shared" si="3"/>
        <v>5.7000000000002728</v>
      </c>
      <c r="K43" s="9">
        <f t="shared" si="3"/>
        <v>10</v>
      </c>
      <c r="L43" s="9">
        <f t="shared" si="3"/>
        <v>0</v>
      </c>
      <c r="M43" s="9">
        <f t="shared" si="3"/>
        <v>0</v>
      </c>
      <c r="N43" s="9">
        <f t="shared" si="3"/>
        <v>0</v>
      </c>
      <c r="O43" s="9">
        <f t="shared" si="3"/>
        <v>0</v>
      </c>
    </row>
    <row r="44" spans="1:15" x14ac:dyDescent="0.25">
      <c r="A44" s="9" t="str">
        <f t="shared" si="2"/>
        <v>106/1/3</v>
      </c>
      <c r="B44" s="9">
        <f t="shared" si="3"/>
        <v>119</v>
      </c>
      <c r="C44" s="9">
        <f t="shared" si="3"/>
        <v>0</v>
      </c>
      <c r="D44" s="9">
        <f t="shared" si="3"/>
        <v>32</v>
      </c>
      <c r="E44" s="9">
        <f t="shared" si="3"/>
        <v>10</v>
      </c>
      <c r="F44" s="9">
        <f t="shared" si="3"/>
        <v>3</v>
      </c>
      <c r="G44" s="9">
        <f t="shared" si="3"/>
        <v>13</v>
      </c>
      <c r="H44" s="9">
        <f t="shared" si="3"/>
        <v>24</v>
      </c>
      <c r="I44" s="9">
        <f t="shared" si="3"/>
        <v>0</v>
      </c>
      <c r="J44" s="9">
        <f t="shared" si="3"/>
        <v>7.3999999999996362</v>
      </c>
      <c r="K44" s="9">
        <f t="shared" si="3"/>
        <v>13</v>
      </c>
      <c r="L44" s="9">
        <f t="shared" si="3"/>
        <v>25</v>
      </c>
      <c r="M44" s="9">
        <f t="shared" si="3"/>
        <v>2</v>
      </c>
      <c r="N44" s="9">
        <f t="shared" si="3"/>
        <v>114</v>
      </c>
      <c r="O44" s="9">
        <f t="shared" si="3"/>
        <v>115</v>
      </c>
    </row>
    <row r="45" spans="1:15" x14ac:dyDescent="0.25">
      <c r="A45" s="9" t="str">
        <f t="shared" si="2"/>
        <v>106/1/4</v>
      </c>
      <c r="B45" s="9">
        <f t="shared" si="3"/>
        <v>192</v>
      </c>
      <c r="C45" s="9">
        <f t="shared" si="3"/>
        <v>73</v>
      </c>
      <c r="D45" s="9">
        <f t="shared" si="3"/>
        <v>27</v>
      </c>
      <c r="E45" s="9">
        <f t="shared" si="3"/>
        <v>48</v>
      </c>
      <c r="F45" s="9">
        <f t="shared" si="3"/>
        <v>6</v>
      </c>
      <c r="G45" s="9">
        <f t="shared" si="3"/>
        <v>13</v>
      </c>
      <c r="H45" s="9">
        <f t="shared" si="3"/>
        <v>29</v>
      </c>
      <c r="I45" s="9">
        <f t="shared" si="3"/>
        <v>0</v>
      </c>
      <c r="J45" s="9">
        <f t="shared" si="3"/>
        <v>9.2000000000002728</v>
      </c>
      <c r="K45" s="9">
        <f t="shared" si="3"/>
        <v>16</v>
      </c>
      <c r="L45" s="9">
        <f t="shared" si="3"/>
        <v>21</v>
      </c>
      <c r="M45" s="9">
        <f t="shared" si="3"/>
        <v>1</v>
      </c>
      <c r="N45" s="9">
        <f t="shared" si="3"/>
        <v>75</v>
      </c>
      <c r="O45" s="9">
        <f t="shared" si="3"/>
        <v>99</v>
      </c>
    </row>
    <row r="46" spans="1:15" x14ac:dyDescent="0.25">
      <c r="A46" s="9" t="str">
        <f t="shared" si="2"/>
        <v>106/1/5</v>
      </c>
      <c r="B46" s="9">
        <f t="shared" si="3"/>
        <v>188</v>
      </c>
      <c r="C46" s="9">
        <f t="shared" si="3"/>
        <v>126</v>
      </c>
      <c r="D46" s="9">
        <f t="shared" si="3"/>
        <v>31</v>
      </c>
      <c r="E46" s="9">
        <f t="shared" si="3"/>
        <v>15</v>
      </c>
      <c r="F46" s="9">
        <f t="shared" si="3"/>
        <v>7</v>
      </c>
      <c r="G46" s="9">
        <f t="shared" si="3"/>
        <v>13</v>
      </c>
      <c r="H46" s="9">
        <f t="shared" si="3"/>
        <v>34</v>
      </c>
      <c r="I46" s="9">
        <f t="shared" si="3"/>
        <v>0</v>
      </c>
      <c r="J46" s="9">
        <f t="shared" si="3"/>
        <v>9.5</v>
      </c>
      <c r="K46" s="9">
        <f t="shared" si="3"/>
        <v>15</v>
      </c>
      <c r="L46" s="9">
        <f t="shared" si="3"/>
        <v>21</v>
      </c>
      <c r="M46" s="9">
        <f t="shared" si="3"/>
        <v>1</v>
      </c>
      <c r="N46" s="9">
        <f t="shared" si="3"/>
        <v>80</v>
      </c>
      <c r="O46" s="9">
        <f t="shared" si="3"/>
        <v>91</v>
      </c>
    </row>
    <row r="47" spans="1:15" x14ac:dyDescent="0.25">
      <c r="A47" s="9" t="str">
        <f t="shared" si="2"/>
        <v>106/1/6</v>
      </c>
      <c r="B47" s="9">
        <f t="shared" si="3"/>
        <v>178</v>
      </c>
      <c r="C47" s="9" t="str">
        <f t="shared" si="3"/>
        <v>0</v>
      </c>
      <c r="D47" s="9">
        <f t="shared" si="3"/>
        <v>31</v>
      </c>
      <c r="E47" s="9">
        <f t="shared" si="3"/>
        <v>63</v>
      </c>
      <c r="F47" s="9">
        <f t="shared" si="3"/>
        <v>5</v>
      </c>
      <c r="G47" s="9">
        <f t="shared" si="3"/>
        <v>14</v>
      </c>
      <c r="H47" s="9">
        <f t="shared" si="3"/>
        <v>27</v>
      </c>
      <c r="I47" s="9">
        <f t="shared" si="3"/>
        <v>0</v>
      </c>
      <c r="J47" s="9">
        <f t="shared" si="3"/>
        <v>8.9000000000000909</v>
      </c>
      <c r="K47" s="9">
        <f t="shared" si="3"/>
        <v>16</v>
      </c>
      <c r="L47" s="9">
        <f t="shared" si="3"/>
        <v>18</v>
      </c>
      <c r="M47" s="9">
        <f t="shared" si="3"/>
        <v>1</v>
      </c>
      <c r="N47" s="9">
        <f t="shared" si="3"/>
        <v>69</v>
      </c>
      <c r="O47" s="9">
        <f t="shared" si="3"/>
        <v>86</v>
      </c>
    </row>
    <row r="48" spans="1:15" x14ac:dyDescent="0.25">
      <c r="A48" s="9" t="str">
        <f t="shared" si="2"/>
        <v>106/1/7</v>
      </c>
      <c r="B48" s="9">
        <f t="shared" si="3"/>
        <v>147</v>
      </c>
      <c r="C48" s="9">
        <f t="shared" si="3"/>
        <v>10398</v>
      </c>
      <c r="D48" s="9">
        <f t="shared" si="3"/>
        <v>11</v>
      </c>
      <c r="E48" s="9">
        <f t="shared" si="3"/>
        <v>16</v>
      </c>
      <c r="F48" s="9">
        <f t="shared" si="3"/>
        <v>0</v>
      </c>
      <c r="G48" s="9">
        <f t="shared" si="3"/>
        <v>13</v>
      </c>
      <c r="H48" s="9">
        <f t="shared" si="3"/>
        <v>24</v>
      </c>
      <c r="I48" s="9">
        <f t="shared" si="3"/>
        <v>0</v>
      </c>
      <c r="J48" s="9">
        <f t="shared" si="3"/>
        <v>6.8999999999996362</v>
      </c>
      <c r="K48" s="9">
        <f t="shared" si="3"/>
        <v>13</v>
      </c>
      <c r="L48" s="9">
        <f t="shared" si="3"/>
        <v>0</v>
      </c>
      <c r="M48" s="9">
        <f t="shared" si="3"/>
        <v>0</v>
      </c>
      <c r="N48" s="9">
        <f t="shared" si="3"/>
        <v>0</v>
      </c>
      <c r="O48" s="9">
        <f t="shared" si="3"/>
        <v>0</v>
      </c>
    </row>
    <row r="49" spans="1:15" x14ac:dyDescent="0.25">
      <c r="A49" s="9" t="str">
        <f t="shared" si="2"/>
        <v>106/1/8</v>
      </c>
      <c r="B49" s="9">
        <f t="shared" si="3"/>
        <v>129</v>
      </c>
      <c r="C49" s="9" t="str">
        <f t="shared" si="3"/>
        <v>0</v>
      </c>
      <c r="D49" s="9">
        <f t="shared" si="3"/>
        <v>15</v>
      </c>
      <c r="E49" s="9">
        <f t="shared" si="3"/>
        <v>0</v>
      </c>
      <c r="F49" s="9">
        <f t="shared" si="3"/>
        <v>0</v>
      </c>
      <c r="G49" s="9">
        <f t="shared" si="3"/>
        <v>13</v>
      </c>
      <c r="H49" s="9">
        <f t="shared" si="3"/>
        <v>23</v>
      </c>
      <c r="I49" s="9">
        <f t="shared" si="3"/>
        <v>0</v>
      </c>
      <c r="J49" s="9">
        <f t="shared" si="3"/>
        <v>6.3000000000001819</v>
      </c>
      <c r="K49" s="9">
        <f t="shared" si="3"/>
        <v>0</v>
      </c>
      <c r="L49" s="9">
        <f t="shared" si="3"/>
        <v>0</v>
      </c>
      <c r="M49" s="9">
        <f t="shared" si="3"/>
        <v>0</v>
      </c>
      <c r="N49" s="9">
        <f t="shared" si="3"/>
        <v>0</v>
      </c>
      <c r="O49" s="9">
        <f t="shared" si="3"/>
        <v>0</v>
      </c>
    </row>
    <row r="50" spans="1:15" x14ac:dyDescent="0.25">
      <c r="A50" s="9" t="str">
        <f t="shared" si="2"/>
        <v>106/1/9</v>
      </c>
      <c r="B50" s="9">
        <f t="shared" si="3"/>
        <v>165</v>
      </c>
      <c r="C50" s="9">
        <f t="shared" si="3"/>
        <v>0</v>
      </c>
      <c r="D50" s="9">
        <f t="shared" si="3"/>
        <v>26</v>
      </c>
      <c r="E50" s="9">
        <f t="shared" si="3"/>
        <v>46</v>
      </c>
      <c r="F50" s="9">
        <f t="shared" si="3"/>
        <v>3</v>
      </c>
      <c r="G50" s="9">
        <f t="shared" si="3"/>
        <v>12</v>
      </c>
      <c r="H50" s="9">
        <f t="shared" si="3"/>
        <v>27</v>
      </c>
      <c r="I50" s="9">
        <f t="shared" si="3"/>
        <v>0</v>
      </c>
      <c r="J50" s="9">
        <f t="shared" si="3"/>
        <v>9.0999999999999091</v>
      </c>
      <c r="K50" s="9">
        <f t="shared" si="3"/>
        <v>16</v>
      </c>
      <c r="L50" s="9">
        <f t="shared" si="3"/>
        <v>20</v>
      </c>
      <c r="M50" s="9">
        <f t="shared" si="3"/>
        <v>1</v>
      </c>
      <c r="N50" s="9">
        <f t="shared" si="3"/>
        <v>86</v>
      </c>
      <c r="O50" s="9">
        <f t="shared" si="3"/>
        <v>84</v>
      </c>
    </row>
    <row r="51" spans="1:15" x14ac:dyDescent="0.25">
      <c r="A51" s="9" t="str">
        <f t="shared" si="2"/>
        <v>106/1/10</v>
      </c>
      <c r="B51" s="9">
        <f t="shared" si="3"/>
        <v>211</v>
      </c>
      <c r="C51" s="9">
        <f t="shared" si="3"/>
        <v>10397</v>
      </c>
      <c r="D51" s="9">
        <f t="shared" si="3"/>
        <v>31</v>
      </c>
      <c r="E51" s="9">
        <f t="shared" si="3"/>
        <v>0</v>
      </c>
      <c r="F51" s="9">
        <f t="shared" si="3"/>
        <v>3</v>
      </c>
      <c r="G51" s="9">
        <f t="shared" si="3"/>
        <v>12</v>
      </c>
      <c r="H51" s="9">
        <f t="shared" si="3"/>
        <v>19</v>
      </c>
      <c r="I51" s="9">
        <f t="shared" si="3"/>
        <v>0</v>
      </c>
      <c r="J51" s="9">
        <f t="shared" si="3"/>
        <v>9</v>
      </c>
      <c r="K51" s="9">
        <f t="shared" si="3"/>
        <v>7</v>
      </c>
      <c r="L51" s="9">
        <f t="shared" si="3"/>
        <v>17</v>
      </c>
      <c r="M51" s="9">
        <f t="shared" si="3"/>
        <v>1</v>
      </c>
      <c r="N51" s="9">
        <f t="shared" si="3"/>
        <v>70</v>
      </c>
      <c r="O51" s="9">
        <f t="shared" si="3"/>
        <v>78</v>
      </c>
    </row>
    <row r="52" spans="1:15" x14ac:dyDescent="0.25">
      <c r="A52" s="9" t="str">
        <f t="shared" si="2"/>
        <v>106/1/11</v>
      </c>
      <c r="B52" s="9">
        <f t="shared" si="3"/>
        <v>226</v>
      </c>
      <c r="C52" s="9" t="str">
        <f t="shared" si="3"/>
        <v>0</v>
      </c>
      <c r="D52" s="9">
        <f t="shared" si="3"/>
        <v>25</v>
      </c>
      <c r="E52" s="9">
        <f t="shared" si="3"/>
        <v>57</v>
      </c>
      <c r="F52" s="9">
        <f t="shared" si="3"/>
        <v>3</v>
      </c>
      <c r="G52" s="9">
        <f t="shared" si="3"/>
        <v>13</v>
      </c>
      <c r="H52" s="9">
        <f t="shared" si="3"/>
        <v>30</v>
      </c>
      <c r="I52" s="9">
        <f t="shared" si="3"/>
        <v>0</v>
      </c>
      <c r="J52" s="9">
        <f t="shared" si="3"/>
        <v>8.7000000000002728</v>
      </c>
      <c r="K52" s="9">
        <f t="shared" si="3"/>
        <v>10</v>
      </c>
      <c r="L52" s="9">
        <f t="shared" si="3"/>
        <v>18</v>
      </c>
      <c r="M52" s="9">
        <f t="shared" si="3"/>
        <v>1</v>
      </c>
      <c r="N52" s="9">
        <f t="shared" si="3"/>
        <v>80</v>
      </c>
      <c r="O52" s="9">
        <f t="shared" si="3"/>
        <v>78</v>
      </c>
    </row>
    <row r="53" spans="1:15" x14ac:dyDescent="0.25">
      <c r="A53" s="9" t="str">
        <f t="shared" si="2"/>
        <v>106/1/12</v>
      </c>
      <c r="B53" s="9">
        <f t="shared" si="3"/>
        <v>163</v>
      </c>
      <c r="C53" s="9">
        <f t="shared" si="3"/>
        <v>4</v>
      </c>
      <c r="D53" s="9">
        <f t="shared" si="3"/>
        <v>26</v>
      </c>
      <c r="E53" s="9">
        <f t="shared" si="3"/>
        <v>0</v>
      </c>
      <c r="F53" s="9">
        <f t="shared" si="3"/>
        <v>5</v>
      </c>
      <c r="G53" s="9">
        <f t="shared" si="3"/>
        <v>13</v>
      </c>
      <c r="H53" s="9">
        <f t="shared" si="3"/>
        <v>47</v>
      </c>
      <c r="I53" s="9">
        <f t="shared" si="3"/>
        <v>0</v>
      </c>
      <c r="J53" s="9">
        <f t="shared" si="3"/>
        <v>9.2999999999997272</v>
      </c>
      <c r="K53" s="9">
        <f t="shared" si="3"/>
        <v>10</v>
      </c>
      <c r="L53" s="9">
        <f t="shared" si="3"/>
        <v>20</v>
      </c>
      <c r="M53" s="9">
        <f t="shared" si="3"/>
        <v>1</v>
      </c>
      <c r="N53" s="9">
        <f t="shared" si="3"/>
        <v>79</v>
      </c>
      <c r="O53" s="9">
        <f t="shared" si="3"/>
        <v>91</v>
      </c>
    </row>
    <row r="54" spans="1:15" x14ac:dyDescent="0.25">
      <c r="A54" s="9" t="str">
        <f t="shared" si="2"/>
        <v>106/1/13</v>
      </c>
      <c r="B54" s="9">
        <f t="shared" si="3"/>
        <v>180</v>
      </c>
      <c r="C54" s="9" t="str">
        <f t="shared" si="3"/>
        <v>0</v>
      </c>
      <c r="D54" s="9">
        <f t="shared" si="3"/>
        <v>26</v>
      </c>
      <c r="E54" s="9">
        <f t="shared" si="3"/>
        <v>46</v>
      </c>
      <c r="F54" s="9">
        <f t="shared" si="3"/>
        <v>0</v>
      </c>
      <c r="G54" s="9">
        <f t="shared" si="3"/>
        <v>12</v>
      </c>
      <c r="H54" s="9">
        <f t="shared" si="3"/>
        <v>29</v>
      </c>
      <c r="I54" s="9">
        <f t="shared" si="3"/>
        <v>0</v>
      </c>
      <c r="J54" s="9">
        <f t="shared" si="3"/>
        <v>9.5999999999999091</v>
      </c>
      <c r="K54" s="9">
        <f t="shared" si="3"/>
        <v>21</v>
      </c>
      <c r="L54" s="9">
        <f t="shared" si="3"/>
        <v>16</v>
      </c>
      <c r="M54" s="9">
        <f t="shared" si="3"/>
        <v>1</v>
      </c>
      <c r="N54" s="9">
        <f t="shared" si="3"/>
        <v>66</v>
      </c>
      <c r="O54" s="9">
        <f t="shared" si="3"/>
        <v>72</v>
      </c>
    </row>
    <row r="55" spans="1:15" x14ac:dyDescent="0.25">
      <c r="A55" s="9" t="str">
        <f t="shared" si="2"/>
        <v>106/1/14</v>
      </c>
      <c r="B55" s="9">
        <f t="shared" si="3"/>
        <v>165</v>
      </c>
      <c r="C55" s="9">
        <f t="shared" si="3"/>
        <v>285227</v>
      </c>
      <c r="D55" s="9">
        <f t="shared" si="3"/>
        <v>10</v>
      </c>
      <c r="E55" s="9">
        <f t="shared" si="3"/>
        <v>28</v>
      </c>
      <c r="F55" s="9">
        <f t="shared" si="3"/>
        <v>0</v>
      </c>
      <c r="G55" s="9">
        <f t="shared" si="3"/>
        <v>12</v>
      </c>
      <c r="H55" s="9">
        <f t="shared" si="3"/>
        <v>27</v>
      </c>
      <c r="I55" s="9">
        <f t="shared" si="3"/>
        <v>0</v>
      </c>
      <c r="J55" s="9">
        <f t="shared" si="3"/>
        <v>8.1000000000003638</v>
      </c>
      <c r="K55" s="9">
        <f t="shared" si="3"/>
        <v>2</v>
      </c>
      <c r="L55" s="9">
        <f t="shared" si="3"/>
        <v>0</v>
      </c>
      <c r="M55" s="9">
        <f t="shared" si="3"/>
        <v>0</v>
      </c>
      <c r="N55" s="9">
        <f t="shared" si="3"/>
        <v>0</v>
      </c>
      <c r="O55" s="9">
        <f t="shared" si="3"/>
        <v>0</v>
      </c>
    </row>
    <row r="56" spans="1:15" x14ac:dyDescent="0.25">
      <c r="A56" s="9" t="str">
        <f t="shared" si="2"/>
        <v>106/1/15</v>
      </c>
      <c r="B56" s="9">
        <f t="shared" si="3"/>
        <v>65</v>
      </c>
      <c r="C56" s="9">
        <f t="shared" si="3"/>
        <v>92</v>
      </c>
      <c r="D56" s="9">
        <f t="shared" si="3"/>
        <v>10</v>
      </c>
      <c r="E56" s="9" t="str">
        <f t="shared" si="3"/>
        <v>0</v>
      </c>
      <c r="F56" s="9">
        <f t="shared" si="3"/>
        <v>0</v>
      </c>
      <c r="G56" s="9">
        <f t="shared" si="3"/>
        <v>11</v>
      </c>
      <c r="H56" s="9">
        <f t="shared" si="3"/>
        <v>12</v>
      </c>
      <c r="I56" s="9">
        <f t="shared" si="3"/>
        <v>0</v>
      </c>
      <c r="J56" s="9">
        <f t="shared" si="3"/>
        <v>6</v>
      </c>
      <c r="K56" s="9">
        <f t="shared" si="3"/>
        <v>2</v>
      </c>
      <c r="L56" s="9">
        <f t="shared" si="3"/>
        <v>1</v>
      </c>
      <c r="M56" s="9">
        <f t="shared" si="3"/>
        <v>0</v>
      </c>
      <c r="N56" s="9">
        <f t="shared" si="3"/>
        <v>0</v>
      </c>
      <c r="O56" s="9">
        <f t="shared" si="3"/>
        <v>0</v>
      </c>
    </row>
    <row r="57" spans="1:15" x14ac:dyDescent="0.25">
      <c r="A57" s="9" t="str">
        <f t="shared" si="2"/>
        <v>106/1/16</v>
      </c>
      <c r="B57" s="9">
        <f t="shared" si="3"/>
        <v>194</v>
      </c>
      <c r="C57" s="9">
        <f t="shared" si="3"/>
        <v>117</v>
      </c>
      <c r="D57" s="9">
        <f t="shared" si="3"/>
        <v>25</v>
      </c>
      <c r="E57" s="9">
        <f t="shared" si="3"/>
        <v>34</v>
      </c>
      <c r="F57" s="9">
        <f t="shared" si="3"/>
        <v>0</v>
      </c>
      <c r="G57" s="9">
        <f t="shared" si="3"/>
        <v>11</v>
      </c>
      <c r="H57" s="9">
        <f t="shared" si="3"/>
        <v>38</v>
      </c>
      <c r="I57" s="9">
        <f t="shared" si="3"/>
        <v>0</v>
      </c>
      <c r="J57" s="9">
        <f t="shared" si="3"/>
        <v>9.8999999999996362</v>
      </c>
      <c r="K57" s="9">
        <f t="shared" si="3"/>
        <v>3</v>
      </c>
      <c r="L57" s="9">
        <f t="shared" si="3"/>
        <v>16</v>
      </c>
      <c r="M57" s="9">
        <f t="shared" si="3"/>
        <v>1</v>
      </c>
      <c r="N57" s="9">
        <f t="shared" si="3"/>
        <v>69</v>
      </c>
      <c r="O57" s="9">
        <f t="shared" si="3"/>
        <v>78</v>
      </c>
    </row>
    <row r="58" spans="1:15" x14ac:dyDescent="0.25">
      <c r="A58" s="9" t="str">
        <f t="shared" si="2"/>
        <v>106/1/17</v>
      </c>
      <c r="B58" s="9">
        <f t="shared" si="3"/>
        <v>145</v>
      </c>
      <c r="C58" s="9">
        <f t="shared" si="3"/>
        <v>94</v>
      </c>
      <c r="D58" s="9">
        <f t="shared" si="3"/>
        <v>27</v>
      </c>
      <c r="E58" s="9">
        <f t="shared" si="3"/>
        <v>0</v>
      </c>
      <c r="F58" s="9">
        <f t="shared" si="3"/>
        <v>0</v>
      </c>
      <c r="G58" s="9">
        <f t="shared" si="3"/>
        <v>12</v>
      </c>
      <c r="H58" s="9">
        <f t="shared" si="3"/>
        <v>27</v>
      </c>
      <c r="I58" s="9">
        <f t="shared" si="3"/>
        <v>0</v>
      </c>
      <c r="J58" s="9">
        <f t="shared" si="3"/>
        <v>8.9000000000000909</v>
      </c>
      <c r="K58" s="9">
        <f t="shared" si="3"/>
        <v>8</v>
      </c>
      <c r="L58" s="9">
        <f t="shared" si="3"/>
        <v>18</v>
      </c>
      <c r="M58" s="9">
        <f t="shared" si="3"/>
        <v>1</v>
      </c>
      <c r="N58" s="9">
        <f t="shared" si="3"/>
        <v>76</v>
      </c>
      <c r="O58" s="9">
        <f t="shared" si="3"/>
        <v>77</v>
      </c>
    </row>
    <row r="59" spans="1:15" x14ac:dyDescent="0.25">
      <c r="A59" s="9" t="str">
        <f t="shared" si="2"/>
        <v>106/1/18</v>
      </c>
      <c r="B59" s="9">
        <f t="shared" ref="B59:O72" si="4">IF((B20-B19)&lt;=-1,"0",(B20-B19))</f>
        <v>160</v>
      </c>
      <c r="C59" s="9">
        <f t="shared" si="4"/>
        <v>120</v>
      </c>
      <c r="D59" s="9">
        <f t="shared" si="4"/>
        <v>27</v>
      </c>
      <c r="E59" s="9">
        <f t="shared" si="4"/>
        <v>36</v>
      </c>
      <c r="F59" s="9">
        <f t="shared" si="4"/>
        <v>0</v>
      </c>
      <c r="G59" s="9">
        <f t="shared" si="4"/>
        <v>14</v>
      </c>
      <c r="H59" s="9">
        <f t="shared" si="4"/>
        <v>32</v>
      </c>
      <c r="I59" s="9">
        <f t="shared" si="4"/>
        <v>0</v>
      </c>
      <c r="J59" s="9">
        <f t="shared" si="4"/>
        <v>10.099999999999909</v>
      </c>
      <c r="K59" s="9">
        <f t="shared" si="4"/>
        <v>10</v>
      </c>
      <c r="L59" s="9">
        <f t="shared" si="4"/>
        <v>19</v>
      </c>
      <c r="M59" s="9">
        <f t="shared" si="4"/>
        <v>1</v>
      </c>
      <c r="N59" s="9">
        <f t="shared" si="4"/>
        <v>70</v>
      </c>
      <c r="O59" s="9">
        <f t="shared" si="4"/>
        <v>94</v>
      </c>
    </row>
    <row r="60" spans="1:15" x14ac:dyDescent="0.25">
      <c r="A60" s="9" t="str">
        <f t="shared" si="2"/>
        <v>106/1/19</v>
      </c>
      <c r="B60" s="9">
        <f t="shared" si="4"/>
        <v>154</v>
      </c>
      <c r="C60" s="9">
        <f t="shared" si="4"/>
        <v>100</v>
      </c>
      <c r="D60" s="9">
        <f t="shared" si="4"/>
        <v>26</v>
      </c>
      <c r="E60" s="9">
        <f t="shared" si="4"/>
        <v>19</v>
      </c>
      <c r="F60" s="9">
        <f t="shared" si="4"/>
        <v>3</v>
      </c>
      <c r="G60" s="9">
        <f t="shared" si="4"/>
        <v>12</v>
      </c>
      <c r="H60" s="9">
        <f t="shared" si="4"/>
        <v>34</v>
      </c>
      <c r="I60" s="9">
        <f t="shared" si="4"/>
        <v>0</v>
      </c>
      <c r="J60" s="9">
        <f t="shared" si="4"/>
        <v>9.7000000000002728</v>
      </c>
      <c r="K60" s="9">
        <f t="shared" si="4"/>
        <v>9</v>
      </c>
      <c r="L60" s="9">
        <f t="shared" si="4"/>
        <v>17</v>
      </c>
      <c r="M60" s="9">
        <f t="shared" si="4"/>
        <v>1</v>
      </c>
      <c r="N60" s="9">
        <f t="shared" si="4"/>
        <v>68</v>
      </c>
      <c r="O60" s="9">
        <f t="shared" si="4"/>
        <v>80</v>
      </c>
    </row>
    <row r="61" spans="1:15" x14ac:dyDescent="0.25">
      <c r="A61" s="9" t="str">
        <f t="shared" si="2"/>
        <v>106/1/20</v>
      </c>
      <c r="B61" s="9">
        <f t="shared" si="4"/>
        <v>198</v>
      </c>
      <c r="C61" s="9">
        <f t="shared" si="4"/>
        <v>99</v>
      </c>
      <c r="D61" s="9">
        <f t="shared" si="4"/>
        <v>26</v>
      </c>
      <c r="E61" s="9">
        <f t="shared" si="4"/>
        <v>42</v>
      </c>
      <c r="F61" s="9">
        <f t="shared" si="4"/>
        <v>1</v>
      </c>
      <c r="G61" s="9">
        <f t="shared" si="4"/>
        <v>12</v>
      </c>
      <c r="H61" s="9">
        <f t="shared" si="4"/>
        <v>28</v>
      </c>
      <c r="I61" s="9">
        <f t="shared" si="4"/>
        <v>0</v>
      </c>
      <c r="J61" s="9">
        <f t="shared" si="4"/>
        <v>9.0999999999999091</v>
      </c>
      <c r="K61" s="9">
        <f t="shared" si="4"/>
        <v>4</v>
      </c>
      <c r="L61" s="9">
        <f t="shared" si="4"/>
        <v>20</v>
      </c>
      <c r="M61" s="9">
        <f t="shared" si="4"/>
        <v>1</v>
      </c>
      <c r="N61" s="9">
        <f t="shared" si="4"/>
        <v>81</v>
      </c>
      <c r="O61" s="9">
        <f t="shared" si="4"/>
        <v>88</v>
      </c>
    </row>
    <row r="62" spans="1:15" x14ac:dyDescent="0.25">
      <c r="A62" s="9" t="str">
        <f t="shared" si="2"/>
        <v>106/1/21</v>
      </c>
      <c r="B62" s="9">
        <f t="shared" si="4"/>
        <v>103</v>
      </c>
      <c r="C62" s="9">
        <f t="shared" si="4"/>
        <v>107</v>
      </c>
      <c r="D62" s="9">
        <f t="shared" si="4"/>
        <v>20</v>
      </c>
      <c r="E62" s="9">
        <f t="shared" si="4"/>
        <v>0</v>
      </c>
      <c r="F62" s="9">
        <f t="shared" si="4"/>
        <v>0</v>
      </c>
      <c r="G62" s="9">
        <f t="shared" si="4"/>
        <v>11</v>
      </c>
      <c r="H62" s="9">
        <f t="shared" si="4"/>
        <v>14</v>
      </c>
      <c r="I62" s="9">
        <f t="shared" si="4"/>
        <v>0</v>
      </c>
      <c r="J62" s="9">
        <f t="shared" si="4"/>
        <v>7.5999999999999091</v>
      </c>
      <c r="K62" s="9">
        <f t="shared" si="4"/>
        <v>4</v>
      </c>
      <c r="L62" s="9">
        <f t="shared" si="4"/>
        <v>0</v>
      </c>
      <c r="M62" s="9">
        <f t="shared" si="4"/>
        <v>0</v>
      </c>
      <c r="N62" s="9">
        <f t="shared" si="4"/>
        <v>0</v>
      </c>
      <c r="O62" s="9">
        <f t="shared" si="4"/>
        <v>0</v>
      </c>
    </row>
    <row r="63" spans="1:15" x14ac:dyDescent="0.25">
      <c r="A63" s="9" t="str">
        <f t="shared" si="2"/>
        <v>106/1/22</v>
      </c>
      <c r="B63" s="9">
        <f t="shared" si="4"/>
        <v>149</v>
      </c>
      <c r="C63" s="9">
        <f t="shared" si="4"/>
        <v>98</v>
      </c>
      <c r="D63" s="9">
        <f t="shared" si="4"/>
        <v>15</v>
      </c>
      <c r="E63" s="9">
        <f t="shared" si="4"/>
        <v>34</v>
      </c>
      <c r="F63" s="9">
        <f t="shared" si="4"/>
        <v>0</v>
      </c>
      <c r="G63" s="9">
        <f t="shared" si="4"/>
        <v>13</v>
      </c>
      <c r="H63" s="9">
        <f t="shared" si="4"/>
        <v>36</v>
      </c>
      <c r="I63" s="9">
        <f t="shared" si="4"/>
        <v>0</v>
      </c>
      <c r="J63" s="9">
        <f t="shared" si="4"/>
        <v>7.7000000000002728</v>
      </c>
      <c r="K63" s="9">
        <f t="shared" si="4"/>
        <v>5</v>
      </c>
      <c r="L63" s="9">
        <f t="shared" si="4"/>
        <v>0</v>
      </c>
      <c r="M63" s="9">
        <f t="shared" si="4"/>
        <v>0</v>
      </c>
      <c r="N63" s="9">
        <f t="shared" si="4"/>
        <v>0</v>
      </c>
      <c r="O63" s="9">
        <f t="shared" si="4"/>
        <v>0</v>
      </c>
    </row>
    <row r="64" spans="1:15" x14ac:dyDescent="0.25">
      <c r="A64" s="9" t="str">
        <f t="shared" si="2"/>
        <v>106/1/23</v>
      </c>
      <c r="B64" s="9">
        <f t="shared" si="4"/>
        <v>125</v>
      </c>
      <c r="C64" s="9">
        <f t="shared" si="4"/>
        <v>93</v>
      </c>
      <c r="D64" s="9">
        <f t="shared" si="4"/>
        <v>26</v>
      </c>
      <c r="E64" s="9">
        <f t="shared" si="4"/>
        <v>38</v>
      </c>
      <c r="F64" s="9">
        <f t="shared" si="4"/>
        <v>0</v>
      </c>
      <c r="G64" s="9">
        <f t="shared" si="4"/>
        <v>12</v>
      </c>
      <c r="H64" s="9">
        <f t="shared" si="4"/>
        <v>28</v>
      </c>
      <c r="I64" s="9">
        <f t="shared" si="4"/>
        <v>0</v>
      </c>
      <c r="J64" s="9">
        <f t="shared" si="4"/>
        <v>8.5999999999999091</v>
      </c>
      <c r="K64" s="9">
        <f t="shared" si="4"/>
        <v>4</v>
      </c>
      <c r="L64" s="9">
        <f t="shared" si="4"/>
        <v>22</v>
      </c>
      <c r="M64" s="9">
        <f t="shared" si="4"/>
        <v>2</v>
      </c>
      <c r="N64" s="9">
        <f t="shared" si="4"/>
        <v>101</v>
      </c>
      <c r="O64" s="9">
        <f t="shared" si="4"/>
        <v>96</v>
      </c>
    </row>
    <row r="65" spans="1:15" x14ac:dyDescent="0.25">
      <c r="A65" s="9" t="str">
        <f t="shared" si="2"/>
        <v>106/1/24</v>
      </c>
      <c r="B65" s="9">
        <f t="shared" si="4"/>
        <v>183</v>
      </c>
      <c r="C65" s="9">
        <f t="shared" si="4"/>
        <v>119</v>
      </c>
      <c r="D65" s="9">
        <f t="shared" si="4"/>
        <v>21</v>
      </c>
      <c r="E65" s="9">
        <f t="shared" si="4"/>
        <v>0</v>
      </c>
      <c r="F65" s="9">
        <f t="shared" si="4"/>
        <v>0</v>
      </c>
      <c r="G65" s="9">
        <f t="shared" si="4"/>
        <v>12</v>
      </c>
      <c r="H65" s="9">
        <f t="shared" si="4"/>
        <v>28</v>
      </c>
      <c r="I65" s="9">
        <f t="shared" si="4"/>
        <v>0</v>
      </c>
      <c r="J65" s="9">
        <f t="shared" si="4"/>
        <v>8.7999999999997272</v>
      </c>
      <c r="K65" s="9">
        <f t="shared" si="4"/>
        <v>3</v>
      </c>
      <c r="L65" s="9">
        <f t="shared" si="4"/>
        <v>19</v>
      </c>
      <c r="M65" s="9">
        <f t="shared" si="4"/>
        <v>1</v>
      </c>
      <c r="N65" s="9">
        <f t="shared" si="4"/>
        <v>82</v>
      </c>
      <c r="O65" s="9">
        <f t="shared" si="4"/>
        <v>87</v>
      </c>
    </row>
    <row r="66" spans="1:15" x14ac:dyDescent="0.25">
      <c r="A66" s="9" t="str">
        <f t="shared" si="2"/>
        <v>106/1/25</v>
      </c>
      <c r="B66" s="9">
        <f t="shared" si="4"/>
        <v>162</v>
      </c>
      <c r="C66" s="9">
        <f t="shared" si="4"/>
        <v>88</v>
      </c>
      <c r="D66" s="9">
        <f t="shared" si="4"/>
        <v>21</v>
      </c>
      <c r="E66" s="9">
        <f t="shared" si="4"/>
        <v>53</v>
      </c>
      <c r="F66" s="9">
        <f t="shared" si="4"/>
        <v>0</v>
      </c>
      <c r="G66" s="9">
        <f t="shared" si="4"/>
        <v>12</v>
      </c>
      <c r="H66" s="9">
        <f t="shared" si="4"/>
        <v>24</v>
      </c>
      <c r="I66" s="9">
        <f t="shared" si="4"/>
        <v>0</v>
      </c>
      <c r="J66" s="9">
        <f t="shared" si="4"/>
        <v>6.8000000000001819</v>
      </c>
      <c r="K66" s="9">
        <f t="shared" si="4"/>
        <v>4</v>
      </c>
      <c r="L66" s="9">
        <f t="shared" si="4"/>
        <v>17</v>
      </c>
      <c r="M66" s="9">
        <f t="shared" si="4"/>
        <v>1</v>
      </c>
      <c r="N66" s="9">
        <f t="shared" si="4"/>
        <v>71</v>
      </c>
      <c r="O66" s="9">
        <f t="shared" si="4"/>
        <v>81</v>
      </c>
    </row>
    <row r="67" spans="1:15" x14ac:dyDescent="0.25">
      <c r="A67" s="9" t="str">
        <f t="shared" si="2"/>
        <v>106/1/26</v>
      </c>
      <c r="B67" s="9">
        <f t="shared" si="4"/>
        <v>156</v>
      </c>
      <c r="C67" s="9">
        <f t="shared" si="4"/>
        <v>105</v>
      </c>
      <c r="D67" s="9">
        <f t="shared" si="4"/>
        <v>20</v>
      </c>
      <c r="E67" s="9">
        <f t="shared" si="4"/>
        <v>0</v>
      </c>
      <c r="F67" s="9">
        <f t="shared" si="4"/>
        <v>0</v>
      </c>
      <c r="G67" s="9">
        <f t="shared" si="4"/>
        <v>11</v>
      </c>
      <c r="H67" s="9">
        <f t="shared" si="4"/>
        <v>30</v>
      </c>
      <c r="I67" s="9">
        <f t="shared" si="4"/>
        <v>0</v>
      </c>
      <c r="J67" s="9">
        <f t="shared" si="4"/>
        <v>0.40000000000009095</v>
      </c>
      <c r="K67" s="9">
        <f t="shared" si="4"/>
        <v>3</v>
      </c>
      <c r="L67" s="9">
        <f t="shared" si="4"/>
        <v>24</v>
      </c>
      <c r="M67" s="9">
        <f t="shared" si="4"/>
        <v>1</v>
      </c>
      <c r="N67" s="9">
        <f t="shared" si="4"/>
        <v>105</v>
      </c>
      <c r="O67" s="9">
        <f t="shared" si="4"/>
        <v>97</v>
      </c>
    </row>
    <row r="68" spans="1:15" x14ac:dyDescent="0.25">
      <c r="A68" s="9" t="str">
        <f t="shared" si="2"/>
        <v>106/1/27</v>
      </c>
      <c r="B68" s="9">
        <f t="shared" si="4"/>
        <v>119</v>
      </c>
      <c r="C68" s="9">
        <f t="shared" si="4"/>
        <v>96</v>
      </c>
      <c r="D68" s="9">
        <f t="shared" si="4"/>
        <v>10</v>
      </c>
      <c r="E68" s="9">
        <f t="shared" si="4"/>
        <v>35</v>
      </c>
      <c r="F68" s="9">
        <f t="shared" si="4"/>
        <v>0</v>
      </c>
      <c r="G68" s="9">
        <f t="shared" si="4"/>
        <v>12</v>
      </c>
      <c r="H68" s="9">
        <f t="shared" si="4"/>
        <v>922</v>
      </c>
      <c r="I68" s="9">
        <f t="shared" si="4"/>
        <v>0</v>
      </c>
      <c r="J68" s="9">
        <f t="shared" si="4"/>
        <v>11.199999999999818</v>
      </c>
      <c r="K68" s="9">
        <f t="shared" si="4"/>
        <v>5</v>
      </c>
      <c r="L68" s="9">
        <f t="shared" si="4"/>
        <v>1</v>
      </c>
      <c r="M68" s="9">
        <f t="shared" si="4"/>
        <v>0</v>
      </c>
      <c r="N68" s="9">
        <f t="shared" si="4"/>
        <v>0</v>
      </c>
      <c r="O68" s="9">
        <f t="shared" si="4"/>
        <v>0</v>
      </c>
    </row>
    <row r="69" spans="1:15" x14ac:dyDescent="0.25">
      <c r="A69" s="9" t="str">
        <f t="shared" si="2"/>
        <v>106/1/28</v>
      </c>
      <c r="B69" s="9">
        <f t="shared" si="4"/>
        <v>130</v>
      </c>
      <c r="C69" s="9">
        <f t="shared" si="4"/>
        <v>85</v>
      </c>
      <c r="D69" s="9">
        <f t="shared" si="4"/>
        <v>5</v>
      </c>
      <c r="E69" s="9">
        <f t="shared" si="4"/>
        <v>0</v>
      </c>
      <c r="F69" s="9">
        <f t="shared" si="4"/>
        <v>0</v>
      </c>
      <c r="G69" s="9">
        <f t="shared" si="4"/>
        <v>13</v>
      </c>
      <c r="H69" s="9" t="str">
        <f t="shared" si="4"/>
        <v>0</v>
      </c>
      <c r="I69" s="9">
        <f t="shared" si="4"/>
        <v>0</v>
      </c>
      <c r="J69" s="9">
        <f t="shared" si="4"/>
        <v>5.2000000000002728</v>
      </c>
      <c r="K69" s="9">
        <f t="shared" si="4"/>
        <v>9</v>
      </c>
      <c r="L69" s="9">
        <f t="shared" si="4"/>
        <v>0</v>
      </c>
      <c r="M69" s="9">
        <f t="shared" si="4"/>
        <v>0</v>
      </c>
      <c r="N69" s="9">
        <f t="shared" si="4"/>
        <v>0</v>
      </c>
      <c r="O69" s="9">
        <f t="shared" si="4"/>
        <v>0</v>
      </c>
    </row>
    <row r="70" spans="1:15" x14ac:dyDescent="0.25">
      <c r="A70" s="9" t="str">
        <f t="shared" si="2"/>
        <v>106/1/29</v>
      </c>
      <c r="B70" s="9">
        <f t="shared" si="4"/>
        <v>101</v>
      </c>
      <c r="C70" s="9">
        <f t="shared" si="4"/>
        <v>92</v>
      </c>
      <c r="D70" s="9">
        <f t="shared" si="4"/>
        <v>10</v>
      </c>
      <c r="E70" s="9">
        <f t="shared" si="4"/>
        <v>0</v>
      </c>
      <c r="F70" s="9">
        <f t="shared" si="4"/>
        <v>0</v>
      </c>
      <c r="G70" s="9">
        <f t="shared" si="4"/>
        <v>13</v>
      </c>
      <c r="H70" s="9">
        <f t="shared" si="4"/>
        <v>23</v>
      </c>
      <c r="I70" s="9">
        <f t="shared" si="4"/>
        <v>0</v>
      </c>
      <c r="J70" s="9">
        <f t="shared" si="4"/>
        <v>5.0999999999999091</v>
      </c>
      <c r="K70" s="9">
        <f t="shared" si="4"/>
        <v>11</v>
      </c>
      <c r="L70" s="9">
        <f t="shared" si="4"/>
        <v>0</v>
      </c>
      <c r="M70" s="9">
        <f t="shared" si="4"/>
        <v>0</v>
      </c>
      <c r="N70" s="9">
        <f t="shared" si="4"/>
        <v>0</v>
      </c>
      <c r="O70" s="9">
        <f t="shared" si="4"/>
        <v>0</v>
      </c>
    </row>
    <row r="71" spans="1:15" x14ac:dyDescent="0.25">
      <c r="A71" s="9" t="str">
        <f t="shared" si="2"/>
        <v>106/1/30</v>
      </c>
      <c r="B71" s="9">
        <f t="shared" si="4"/>
        <v>106</v>
      </c>
      <c r="C71" s="9">
        <f t="shared" si="4"/>
        <v>105</v>
      </c>
      <c r="D71" s="9">
        <f t="shared" si="4"/>
        <v>5</v>
      </c>
      <c r="E71" s="9">
        <f t="shared" si="4"/>
        <v>34</v>
      </c>
      <c r="F71" s="9">
        <f t="shared" si="4"/>
        <v>0</v>
      </c>
      <c r="G71" s="9">
        <f t="shared" si="4"/>
        <v>13</v>
      </c>
      <c r="H71" s="9">
        <f t="shared" si="4"/>
        <v>22</v>
      </c>
      <c r="I71" s="9">
        <f t="shared" si="4"/>
        <v>0</v>
      </c>
      <c r="J71" s="9">
        <f t="shared" si="4"/>
        <v>5.5</v>
      </c>
      <c r="K71" s="9">
        <f t="shared" si="4"/>
        <v>7</v>
      </c>
      <c r="L71" s="9">
        <f t="shared" si="4"/>
        <v>0</v>
      </c>
      <c r="M71" s="9">
        <f t="shared" si="4"/>
        <v>0</v>
      </c>
      <c r="N71" s="9">
        <f t="shared" si="4"/>
        <v>0</v>
      </c>
      <c r="O71" s="9">
        <f t="shared" si="4"/>
        <v>0</v>
      </c>
    </row>
    <row r="72" spans="1:15" x14ac:dyDescent="0.25">
      <c r="A72" s="9" t="str">
        <f t="shared" si="2"/>
        <v>106/1/31</v>
      </c>
      <c r="B72" s="9">
        <f t="shared" si="4"/>
        <v>113</v>
      </c>
      <c r="C72" s="9">
        <f t="shared" si="4"/>
        <v>84</v>
      </c>
      <c r="D72" s="9">
        <f t="shared" si="4"/>
        <v>10</v>
      </c>
      <c r="E72" s="9">
        <f t="shared" si="4"/>
        <v>1</v>
      </c>
      <c r="F72" s="9">
        <f t="shared" si="4"/>
        <v>0</v>
      </c>
      <c r="G72" s="9">
        <f t="shared" si="4"/>
        <v>12</v>
      </c>
      <c r="H72" s="9">
        <f t="shared" si="4"/>
        <v>25</v>
      </c>
      <c r="I72" s="9">
        <f t="shared" si="4"/>
        <v>0</v>
      </c>
      <c r="J72" s="9">
        <f t="shared" si="4"/>
        <v>5</v>
      </c>
      <c r="K72" s="9">
        <f t="shared" si="4"/>
        <v>5</v>
      </c>
      <c r="L72" s="9">
        <f t="shared" si="4"/>
        <v>0</v>
      </c>
      <c r="M72" s="9">
        <f t="shared" si="4"/>
        <v>0</v>
      </c>
      <c r="N72" s="9">
        <f t="shared" si="4"/>
        <v>0</v>
      </c>
      <c r="O72" s="9">
        <f t="shared" si="4"/>
        <v>0</v>
      </c>
    </row>
    <row r="73" spans="1:1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s="18" customFormat="1" ht="24.95" customHeight="1" x14ac:dyDescent="0.25">
      <c r="A74" s="17" t="s">
        <v>51</v>
      </c>
      <c r="B74" s="17">
        <f>SUM(B42:B72)</f>
        <v>4732</v>
      </c>
      <c r="C74" s="17">
        <f t="shared" ref="C74:O74" si="5">SUM(C42:C72)</f>
        <v>307919</v>
      </c>
      <c r="D74" s="17">
        <f t="shared" si="5"/>
        <v>631</v>
      </c>
      <c r="E74" s="17">
        <f t="shared" si="5"/>
        <v>712</v>
      </c>
      <c r="F74" s="17">
        <f t="shared" si="5"/>
        <v>40</v>
      </c>
      <c r="G74" s="17">
        <f t="shared" si="5"/>
        <v>386</v>
      </c>
      <c r="H74" s="17">
        <f t="shared" si="5"/>
        <v>1708</v>
      </c>
      <c r="I74" s="17">
        <f t="shared" si="5"/>
        <v>0</v>
      </c>
      <c r="J74" s="17">
        <f t="shared" si="5"/>
        <v>239.5</v>
      </c>
      <c r="K74" s="17">
        <f t="shared" si="5"/>
        <v>257</v>
      </c>
      <c r="L74" s="17">
        <f t="shared" si="5"/>
        <v>350</v>
      </c>
      <c r="M74" s="17">
        <f t="shared" si="5"/>
        <v>20</v>
      </c>
      <c r="N74" s="17">
        <f t="shared" si="5"/>
        <v>1442</v>
      </c>
      <c r="O74" s="17">
        <f t="shared" si="5"/>
        <v>1572</v>
      </c>
    </row>
    <row r="75" spans="1:15" ht="24.95" customHeight="1" x14ac:dyDescent="0.25">
      <c r="A75" s="16" t="s">
        <v>48</v>
      </c>
      <c r="B75" s="16">
        <f>B38</f>
        <v>4782</v>
      </c>
      <c r="C75" s="16">
        <f t="shared" ref="C75:O75" si="6">C38</f>
        <v>2513</v>
      </c>
      <c r="D75" s="16">
        <f t="shared" si="6"/>
        <v>578</v>
      </c>
      <c r="E75" s="16">
        <f t="shared" si="6"/>
        <v>1523</v>
      </c>
      <c r="F75" s="16">
        <f t="shared" si="6"/>
        <v>204</v>
      </c>
      <c r="G75" s="16">
        <f t="shared" si="6"/>
        <v>333</v>
      </c>
      <c r="H75" s="16">
        <f t="shared" si="6"/>
        <v>903</v>
      </c>
      <c r="I75" s="16">
        <f t="shared" si="6"/>
        <v>0</v>
      </c>
      <c r="J75" s="16">
        <f t="shared" si="6"/>
        <v>134</v>
      </c>
      <c r="K75" s="16">
        <f t="shared" si="6"/>
        <v>750</v>
      </c>
      <c r="L75" s="16">
        <f t="shared" si="6"/>
        <v>87</v>
      </c>
      <c r="M75" s="16">
        <f t="shared" si="6"/>
        <v>60</v>
      </c>
      <c r="N75" s="16">
        <f t="shared" si="6"/>
        <v>2230</v>
      </c>
      <c r="O75" s="16">
        <f t="shared" si="6"/>
        <v>1306</v>
      </c>
    </row>
    <row r="76" spans="1:15" ht="24.95" customHeight="1" x14ac:dyDescent="0.25">
      <c r="A76" s="16" t="s">
        <v>53</v>
      </c>
      <c r="B76" s="19">
        <f>B74/B75%</f>
        <v>98.954412379757429</v>
      </c>
      <c r="C76" s="19">
        <f t="shared" ref="C76:O76" si="7">C74/C75%</f>
        <v>12253.044170314366</v>
      </c>
      <c r="D76" s="19">
        <f t="shared" si="7"/>
        <v>109.16955017301038</v>
      </c>
      <c r="E76" s="19">
        <f t="shared" si="7"/>
        <v>46.749835850295469</v>
      </c>
      <c r="F76" s="19">
        <f t="shared" si="7"/>
        <v>19.607843137254903</v>
      </c>
      <c r="G76" s="19">
        <f t="shared" si="7"/>
        <v>115.91591591591592</v>
      </c>
      <c r="H76" s="19">
        <f t="shared" si="7"/>
        <v>189.14728682170545</v>
      </c>
      <c r="I76" s="19" t="e">
        <f t="shared" si="7"/>
        <v>#DIV/0!</v>
      </c>
      <c r="J76" s="19">
        <f t="shared" si="7"/>
        <v>178.73134328358208</v>
      </c>
      <c r="K76" s="19">
        <f t="shared" si="7"/>
        <v>34.266666666666666</v>
      </c>
      <c r="L76" s="19">
        <f t="shared" si="7"/>
        <v>402.29885057471267</v>
      </c>
      <c r="M76" s="19">
        <f t="shared" si="7"/>
        <v>33.333333333333336</v>
      </c>
      <c r="N76" s="19">
        <f t="shared" si="7"/>
        <v>64.663677130044846</v>
      </c>
      <c r="O76" s="19">
        <f t="shared" si="7"/>
        <v>120.36753445635527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0" t="s">
        <v>0</v>
      </c>
      <c r="B78" s="11" t="s">
        <v>1</v>
      </c>
      <c r="C78" s="11" t="s">
        <v>2</v>
      </c>
      <c r="D78" s="11" t="s">
        <v>3</v>
      </c>
      <c r="E78" s="11" t="s">
        <v>4</v>
      </c>
      <c r="F78" s="11" t="s">
        <v>5</v>
      </c>
      <c r="G78" s="11" t="s">
        <v>6</v>
      </c>
      <c r="H78" s="11" t="s">
        <v>7</v>
      </c>
      <c r="I78" s="11" t="s">
        <v>8</v>
      </c>
      <c r="J78" s="11" t="s">
        <v>9</v>
      </c>
      <c r="K78" s="11" t="s">
        <v>10</v>
      </c>
      <c r="L78" s="11" t="s">
        <v>11</v>
      </c>
      <c r="M78" s="11" t="s">
        <v>12</v>
      </c>
      <c r="N78" s="11" t="s">
        <v>13</v>
      </c>
      <c r="O78" s="11" t="s">
        <v>14</v>
      </c>
    </row>
    <row r="79" spans="1:15" x14ac:dyDescent="0.25">
      <c r="A79" s="10" t="s">
        <v>49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x14ac:dyDescent="0.25">
      <c r="A80" s="12" t="str">
        <f t="shared" ref="A80:A110" si="8">A3</f>
        <v>106/1/1</v>
      </c>
      <c r="B80" s="12">
        <f>SUM(B41:B42)</f>
        <v>119</v>
      </c>
      <c r="C80" s="12">
        <f t="shared" ref="C80:O80" si="9">SUM(C41:C42)</f>
        <v>0</v>
      </c>
      <c r="D80" s="12">
        <f t="shared" si="9"/>
        <v>10</v>
      </c>
      <c r="E80" s="12">
        <f t="shared" si="9"/>
        <v>18</v>
      </c>
      <c r="F80" s="12">
        <f t="shared" si="9"/>
        <v>1</v>
      </c>
      <c r="G80" s="12">
        <f t="shared" si="9"/>
        <v>14</v>
      </c>
      <c r="H80" s="12">
        <f t="shared" si="9"/>
        <v>24</v>
      </c>
      <c r="I80" s="12">
        <f t="shared" si="9"/>
        <v>0</v>
      </c>
      <c r="J80" s="12">
        <f t="shared" si="9"/>
        <v>6.1999999999998181</v>
      </c>
      <c r="K80" s="12">
        <f t="shared" si="9"/>
        <v>12</v>
      </c>
      <c r="L80" s="12">
        <f t="shared" si="9"/>
        <v>0</v>
      </c>
      <c r="M80" s="12">
        <f t="shared" si="9"/>
        <v>0</v>
      </c>
      <c r="N80" s="12">
        <f t="shared" si="9"/>
        <v>0</v>
      </c>
      <c r="O80" s="12">
        <f t="shared" si="9"/>
        <v>0</v>
      </c>
    </row>
    <row r="81" spans="1:15" x14ac:dyDescent="0.25">
      <c r="A81" s="12" t="str">
        <f t="shared" si="8"/>
        <v>106/1/2</v>
      </c>
      <c r="B81" s="12">
        <f>SUM(B41:B43)</f>
        <v>306</v>
      </c>
      <c r="C81" s="12">
        <f t="shared" ref="C81:O81" si="10">SUM(C41:C43)</f>
        <v>0</v>
      </c>
      <c r="D81" s="12">
        <f t="shared" si="10"/>
        <v>36</v>
      </c>
      <c r="E81" s="12">
        <f t="shared" si="10"/>
        <v>57</v>
      </c>
      <c r="F81" s="12">
        <f t="shared" si="10"/>
        <v>1</v>
      </c>
      <c r="G81" s="12">
        <f t="shared" si="10"/>
        <v>27</v>
      </c>
      <c r="H81" s="12">
        <f t="shared" si="10"/>
        <v>45</v>
      </c>
      <c r="I81" s="12">
        <f t="shared" si="10"/>
        <v>0</v>
      </c>
      <c r="J81" s="12">
        <f t="shared" si="10"/>
        <v>11.900000000000091</v>
      </c>
      <c r="K81" s="12">
        <f t="shared" si="10"/>
        <v>22</v>
      </c>
      <c r="L81" s="12">
        <f t="shared" si="10"/>
        <v>0</v>
      </c>
      <c r="M81" s="12">
        <f t="shared" si="10"/>
        <v>0</v>
      </c>
      <c r="N81" s="12">
        <f t="shared" si="10"/>
        <v>0</v>
      </c>
      <c r="O81" s="12">
        <f t="shared" si="10"/>
        <v>0</v>
      </c>
    </row>
    <row r="82" spans="1:15" x14ac:dyDescent="0.25">
      <c r="A82" s="12" t="str">
        <f t="shared" si="8"/>
        <v>106/1/3</v>
      </c>
      <c r="B82" s="12">
        <f>SUM(B41:B44)</f>
        <v>425</v>
      </c>
      <c r="C82" s="12">
        <f t="shared" ref="C82:O82" si="11">SUM(C41:C44)</f>
        <v>0</v>
      </c>
      <c r="D82" s="12">
        <f t="shared" si="11"/>
        <v>68</v>
      </c>
      <c r="E82" s="12">
        <f t="shared" si="11"/>
        <v>67</v>
      </c>
      <c r="F82" s="12">
        <f t="shared" si="11"/>
        <v>4</v>
      </c>
      <c r="G82" s="12">
        <f t="shared" si="11"/>
        <v>40</v>
      </c>
      <c r="H82" s="12">
        <f t="shared" si="11"/>
        <v>69</v>
      </c>
      <c r="I82" s="12">
        <f t="shared" si="11"/>
        <v>0</v>
      </c>
      <c r="J82" s="12">
        <f t="shared" si="11"/>
        <v>19.299999999999727</v>
      </c>
      <c r="K82" s="12">
        <f t="shared" si="11"/>
        <v>35</v>
      </c>
      <c r="L82" s="12">
        <f t="shared" si="11"/>
        <v>25</v>
      </c>
      <c r="M82" s="12">
        <f t="shared" si="11"/>
        <v>2</v>
      </c>
      <c r="N82" s="12">
        <f t="shared" si="11"/>
        <v>114</v>
      </c>
      <c r="O82" s="12">
        <f t="shared" si="11"/>
        <v>115</v>
      </c>
    </row>
    <row r="83" spans="1:15" x14ac:dyDescent="0.25">
      <c r="A83" s="12" t="str">
        <f t="shared" si="8"/>
        <v>106/1/4</v>
      </c>
      <c r="B83" s="12">
        <f>SUM(B41:B45)</f>
        <v>617</v>
      </c>
      <c r="C83" s="12">
        <f t="shared" ref="C83:O83" si="12">SUM(C41:C45)</f>
        <v>73</v>
      </c>
      <c r="D83" s="12">
        <f t="shared" si="12"/>
        <v>95</v>
      </c>
      <c r="E83" s="12">
        <f t="shared" si="12"/>
        <v>115</v>
      </c>
      <c r="F83" s="12">
        <f t="shared" si="12"/>
        <v>10</v>
      </c>
      <c r="G83" s="12">
        <f t="shared" si="12"/>
        <v>53</v>
      </c>
      <c r="H83" s="12">
        <f t="shared" si="12"/>
        <v>98</v>
      </c>
      <c r="I83" s="12">
        <f t="shared" si="12"/>
        <v>0</v>
      </c>
      <c r="J83" s="12">
        <f t="shared" si="12"/>
        <v>28.5</v>
      </c>
      <c r="K83" s="12">
        <f t="shared" si="12"/>
        <v>51</v>
      </c>
      <c r="L83" s="12">
        <f t="shared" si="12"/>
        <v>46</v>
      </c>
      <c r="M83" s="12">
        <f t="shared" si="12"/>
        <v>3</v>
      </c>
      <c r="N83" s="12">
        <f t="shared" si="12"/>
        <v>189</v>
      </c>
      <c r="O83" s="12">
        <f t="shared" si="12"/>
        <v>214</v>
      </c>
    </row>
    <row r="84" spans="1:15" x14ac:dyDescent="0.25">
      <c r="A84" s="12" t="str">
        <f t="shared" si="8"/>
        <v>106/1/5</v>
      </c>
      <c r="B84" s="12">
        <f>SUM(B41:B46)</f>
        <v>805</v>
      </c>
      <c r="C84" s="12">
        <f t="shared" ref="C84:O84" si="13">SUM(C41:C46)</f>
        <v>199</v>
      </c>
      <c r="D84" s="12">
        <f t="shared" si="13"/>
        <v>126</v>
      </c>
      <c r="E84" s="12">
        <f t="shared" si="13"/>
        <v>130</v>
      </c>
      <c r="F84" s="12">
        <f t="shared" si="13"/>
        <v>17</v>
      </c>
      <c r="G84" s="12">
        <f t="shared" si="13"/>
        <v>66</v>
      </c>
      <c r="H84" s="12">
        <f t="shared" si="13"/>
        <v>132</v>
      </c>
      <c r="I84" s="12">
        <f t="shared" si="13"/>
        <v>0</v>
      </c>
      <c r="J84" s="12">
        <f t="shared" si="13"/>
        <v>38</v>
      </c>
      <c r="K84" s="12">
        <f t="shared" si="13"/>
        <v>66</v>
      </c>
      <c r="L84" s="12">
        <f t="shared" si="13"/>
        <v>67</v>
      </c>
      <c r="M84" s="12">
        <f t="shared" si="13"/>
        <v>4</v>
      </c>
      <c r="N84" s="12">
        <f t="shared" si="13"/>
        <v>269</v>
      </c>
      <c r="O84" s="12">
        <f t="shared" si="13"/>
        <v>305</v>
      </c>
    </row>
    <row r="85" spans="1:15" x14ac:dyDescent="0.25">
      <c r="A85" s="12" t="str">
        <f t="shared" si="8"/>
        <v>106/1/6</v>
      </c>
      <c r="B85" s="12">
        <f>SUM(B41:B47)</f>
        <v>983</v>
      </c>
      <c r="C85" s="12">
        <f t="shared" ref="C85:O85" si="14">SUM(C41:C47)</f>
        <v>199</v>
      </c>
      <c r="D85" s="12">
        <f t="shared" si="14"/>
        <v>157</v>
      </c>
      <c r="E85" s="12">
        <f t="shared" si="14"/>
        <v>193</v>
      </c>
      <c r="F85" s="12">
        <f t="shared" si="14"/>
        <v>22</v>
      </c>
      <c r="G85" s="12">
        <f t="shared" si="14"/>
        <v>80</v>
      </c>
      <c r="H85" s="12">
        <f t="shared" si="14"/>
        <v>159</v>
      </c>
      <c r="I85" s="12">
        <f t="shared" si="14"/>
        <v>0</v>
      </c>
      <c r="J85" s="12">
        <f t="shared" si="14"/>
        <v>46.900000000000091</v>
      </c>
      <c r="K85" s="12">
        <f t="shared" si="14"/>
        <v>82</v>
      </c>
      <c r="L85" s="12">
        <f t="shared" si="14"/>
        <v>85</v>
      </c>
      <c r="M85" s="12">
        <f t="shared" si="14"/>
        <v>5</v>
      </c>
      <c r="N85" s="12">
        <f t="shared" si="14"/>
        <v>338</v>
      </c>
      <c r="O85" s="12">
        <f t="shared" si="14"/>
        <v>391</v>
      </c>
    </row>
    <row r="86" spans="1:15" x14ac:dyDescent="0.25">
      <c r="A86" s="12" t="str">
        <f t="shared" si="8"/>
        <v>106/1/7</v>
      </c>
      <c r="B86" s="12">
        <f>SUM(B41:B48)</f>
        <v>1130</v>
      </c>
      <c r="C86" s="12">
        <f t="shared" ref="C86:O86" si="15">SUM(C41:C48)</f>
        <v>10597</v>
      </c>
      <c r="D86" s="12">
        <f t="shared" si="15"/>
        <v>168</v>
      </c>
      <c r="E86" s="12">
        <f t="shared" si="15"/>
        <v>209</v>
      </c>
      <c r="F86" s="12">
        <f t="shared" si="15"/>
        <v>22</v>
      </c>
      <c r="G86" s="12">
        <f t="shared" si="15"/>
        <v>93</v>
      </c>
      <c r="H86" s="12">
        <f t="shared" si="15"/>
        <v>183</v>
      </c>
      <c r="I86" s="12">
        <f t="shared" si="15"/>
        <v>0</v>
      </c>
      <c r="J86" s="12">
        <f t="shared" si="15"/>
        <v>53.799999999999727</v>
      </c>
      <c r="K86" s="12">
        <f t="shared" si="15"/>
        <v>95</v>
      </c>
      <c r="L86" s="12">
        <f t="shared" si="15"/>
        <v>85</v>
      </c>
      <c r="M86" s="12">
        <f t="shared" si="15"/>
        <v>5</v>
      </c>
      <c r="N86" s="12">
        <f t="shared" si="15"/>
        <v>338</v>
      </c>
      <c r="O86" s="12">
        <f t="shared" si="15"/>
        <v>391</v>
      </c>
    </row>
    <row r="87" spans="1:15" x14ac:dyDescent="0.25">
      <c r="A87" s="12" t="str">
        <f t="shared" si="8"/>
        <v>106/1/8</v>
      </c>
      <c r="B87" s="12">
        <f>SUM(B41:B49)</f>
        <v>1259</v>
      </c>
      <c r="C87" s="12">
        <f t="shared" ref="C87:O87" si="16">SUM(C41:C49)</f>
        <v>10597</v>
      </c>
      <c r="D87" s="12">
        <f t="shared" si="16"/>
        <v>183</v>
      </c>
      <c r="E87" s="12">
        <f t="shared" si="16"/>
        <v>209</v>
      </c>
      <c r="F87" s="12">
        <f t="shared" si="16"/>
        <v>22</v>
      </c>
      <c r="G87" s="12">
        <f t="shared" si="16"/>
        <v>106</v>
      </c>
      <c r="H87" s="12">
        <f t="shared" si="16"/>
        <v>206</v>
      </c>
      <c r="I87" s="12">
        <f t="shared" si="16"/>
        <v>0</v>
      </c>
      <c r="J87" s="12">
        <f t="shared" si="16"/>
        <v>60.099999999999909</v>
      </c>
      <c r="K87" s="12">
        <f t="shared" si="16"/>
        <v>95</v>
      </c>
      <c r="L87" s="12">
        <f t="shared" si="16"/>
        <v>85</v>
      </c>
      <c r="M87" s="12">
        <f t="shared" si="16"/>
        <v>5</v>
      </c>
      <c r="N87" s="12">
        <f t="shared" si="16"/>
        <v>338</v>
      </c>
      <c r="O87" s="12">
        <f t="shared" si="16"/>
        <v>391</v>
      </c>
    </row>
    <row r="88" spans="1:15" ht="16.5" customHeight="1" x14ac:dyDescent="0.25">
      <c r="A88" s="12" t="str">
        <f t="shared" si="8"/>
        <v>106/1/9</v>
      </c>
      <c r="B88" s="12">
        <f>SUM(B41:B50)</f>
        <v>1424</v>
      </c>
      <c r="C88" s="12">
        <f t="shared" ref="C88:O88" si="17">SUM(C41:C50)</f>
        <v>10597</v>
      </c>
      <c r="D88" s="12">
        <f t="shared" si="17"/>
        <v>209</v>
      </c>
      <c r="E88" s="12">
        <f t="shared" si="17"/>
        <v>255</v>
      </c>
      <c r="F88" s="12">
        <f t="shared" si="17"/>
        <v>25</v>
      </c>
      <c r="G88" s="12">
        <f t="shared" si="17"/>
        <v>118</v>
      </c>
      <c r="H88" s="12">
        <f t="shared" si="17"/>
        <v>233</v>
      </c>
      <c r="I88" s="12">
        <f t="shared" si="17"/>
        <v>0</v>
      </c>
      <c r="J88" s="12">
        <f t="shared" si="17"/>
        <v>69.199999999999818</v>
      </c>
      <c r="K88" s="12">
        <f t="shared" si="17"/>
        <v>111</v>
      </c>
      <c r="L88" s="12">
        <f t="shared" si="17"/>
        <v>105</v>
      </c>
      <c r="M88" s="12">
        <f t="shared" si="17"/>
        <v>6</v>
      </c>
      <c r="N88" s="12">
        <f t="shared" si="17"/>
        <v>424</v>
      </c>
      <c r="O88" s="12">
        <f t="shared" si="17"/>
        <v>475</v>
      </c>
    </row>
    <row r="89" spans="1:15" x14ac:dyDescent="0.25">
      <c r="A89" s="12" t="str">
        <f t="shared" si="8"/>
        <v>106/1/10</v>
      </c>
      <c r="B89" s="12">
        <f t="shared" ref="B89:O89" si="18">SUM(B41:B51)</f>
        <v>1635</v>
      </c>
      <c r="C89" s="12">
        <f t="shared" si="18"/>
        <v>20994</v>
      </c>
      <c r="D89" s="12">
        <f t="shared" si="18"/>
        <v>240</v>
      </c>
      <c r="E89" s="12">
        <f t="shared" si="18"/>
        <v>255</v>
      </c>
      <c r="F89" s="12">
        <f t="shared" si="18"/>
        <v>28</v>
      </c>
      <c r="G89" s="12">
        <f t="shared" si="18"/>
        <v>130</v>
      </c>
      <c r="H89" s="12">
        <f t="shared" si="18"/>
        <v>252</v>
      </c>
      <c r="I89" s="12">
        <f t="shared" si="18"/>
        <v>0</v>
      </c>
      <c r="J89" s="12">
        <f t="shared" si="18"/>
        <v>78.199999999999818</v>
      </c>
      <c r="K89" s="12">
        <f t="shared" si="18"/>
        <v>118</v>
      </c>
      <c r="L89" s="12">
        <f t="shared" si="18"/>
        <v>122</v>
      </c>
      <c r="M89" s="12">
        <f t="shared" si="18"/>
        <v>7</v>
      </c>
      <c r="N89" s="12">
        <f t="shared" si="18"/>
        <v>494</v>
      </c>
      <c r="O89" s="12">
        <f t="shared" si="18"/>
        <v>553</v>
      </c>
    </row>
    <row r="90" spans="1:15" x14ac:dyDescent="0.25">
      <c r="A90" s="12" t="str">
        <f t="shared" si="8"/>
        <v>106/1/11</v>
      </c>
      <c r="B90" s="12">
        <f>SUM(B41:B52)</f>
        <v>1861</v>
      </c>
      <c r="C90" s="12">
        <f t="shared" ref="C90:O90" si="19">SUM(C41:C52)</f>
        <v>20994</v>
      </c>
      <c r="D90" s="12">
        <f t="shared" si="19"/>
        <v>265</v>
      </c>
      <c r="E90" s="12">
        <f t="shared" si="19"/>
        <v>312</v>
      </c>
      <c r="F90" s="12">
        <f t="shared" si="19"/>
        <v>31</v>
      </c>
      <c r="G90" s="12">
        <f t="shared" si="19"/>
        <v>143</v>
      </c>
      <c r="H90" s="12">
        <f t="shared" si="19"/>
        <v>282</v>
      </c>
      <c r="I90" s="12">
        <f t="shared" si="19"/>
        <v>0</v>
      </c>
      <c r="J90" s="12">
        <f t="shared" si="19"/>
        <v>86.900000000000091</v>
      </c>
      <c r="K90" s="12">
        <f t="shared" si="19"/>
        <v>128</v>
      </c>
      <c r="L90" s="12">
        <f t="shared" si="19"/>
        <v>140</v>
      </c>
      <c r="M90" s="12">
        <f t="shared" si="19"/>
        <v>8</v>
      </c>
      <c r="N90" s="12">
        <f t="shared" si="19"/>
        <v>574</v>
      </c>
      <c r="O90" s="12">
        <f t="shared" si="19"/>
        <v>631</v>
      </c>
    </row>
    <row r="91" spans="1:15" x14ac:dyDescent="0.25">
      <c r="A91" s="12" t="str">
        <f t="shared" si="8"/>
        <v>106/1/12</v>
      </c>
      <c r="B91" s="12">
        <f>SUM(B41:B53)</f>
        <v>2024</v>
      </c>
      <c r="C91" s="12">
        <f t="shared" ref="C91:O91" si="20">SUM(C41:C53)</f>
        <v>20998</v>
      </c>
      <c r="D91" s="12">
        <f t="shared" si="20"/>
        <v>291</v>
      </c>
      <c r="E91" s="12">
        <f t="shared" si="20"/>
        <v>312</v>
      </c>
      <c r="F91" s="12">
        <f t="shared" si="20"/>
        <v>36</v>
      </c>
      <c r="G91" s="12">
        <f t="shared" si="20"/>
        <v>156</v>
      </c>
      <c r="H91" s="12">
        <f t="shared" si="20"/>
        <v>329</v>
      </c>
      <c r="I91" s="12">
        <f t="shared" si="20"/>
        <v>0</v>
      </c>
      <c r="J91" s="12">
        <f t="shared" si="20"/>
        <v>96.199999999999818</v>
      </c>
      <c r="K91" s="12">
        <f t="shared" si="20"/>
        <v>138</v>
      </c>
      <c r="L91" s="12">
        <f t="shared" si="20"/>
        <v>160</v>
      </c>
      <c r="M91" s="12">
        <f t="shared" si="20"/>
        <v>9</v>
      </c>
      <c r="N91" s="12">
        <f t="shared" si="20"/>
        <v>653</v>
      </c>
      <c r="O91" s="12">
        <f t="shared" si="20"/>
        <v>722</v>
      </c>
    </row>
    <row r="92" spans="1:15" x14ac:dyDescent="0.25">
      <c r="A92" s="12" t="str">
        <f t="shared" si="8"/>
        <v>106/1/13</v>
      </c>
      <c r="B92" s="12">
        <f>SUM(B41:B54)</f>
        <v>2204</v>
      </c>
      <c r="C92" s="12">
        <f t="shared" ref="C92:O92" si="21">SUM(C41:C54)</f>
        <v>20998</v>
      </c>
      <c r="D92" s="12">
        <f t="shared" si="21"/>
        <v>317</v>
      </c>
      <c r="E92" s="12">
        <f t="shared" si="21"/>
        <v>358</v>
      </c>
      <c r="F92" s="12">
        <f t="shared" si="21"/>
        <v>36</v>
      </c>
      <c r="G92" s="12">
        <f t="shared" si="21"/>
        <v>168</v>
      </c>
      <c r="H92" s="12">
        <f t="shared" si="21"/>
        <v>358</v>
      </c>
      <c r="I92" s="12">
        <f t="shared" si="21"/>
        <v>0</v>
      </c>
      <c r="J92" s="12">
        <f t="shared" si="21"/>
        <v>105.79999999999973</v>
      </c>
      <c r="K92" s="12">
        <f t="shared" si="21"/>
        <v>159</v>
      </c>
      <c r="L92" s="12">
        <f t="shared" si="21"/>
        <v>176</v>
      </c>
      <c r="M92" s="12">
        <f t="shared" si="21"/>
        <v>10</v>
      </c>
      <c r="N92" s="12">
        <f t="shared" si="21"/>
        <v>719</v>
      </c>
      <c r="O92" s="12">
        <f t="shared" si="21"/>
        <v>794</v>
      </c>
    </row>
    <row r="93" spans="1:15" x14ac:dyDescent="0.25">
      <c r="A93" s="12" t="str">
        <f t="shared" si="8"/>
        <v>106/1/14</v>
      </c>
      <c r="B93" s="12">
        <f>SUM(B41:B55)</f>
        <v>2369</v>
      </c>
      <c r="C93" s="12">
        <f t="shared" ref="C93:O93" si="22">SUM(C41:C55)</f>
        <v>306225</v>
      </c>
      <c r="D93" s="12">
        <f t="shared" si="22"/>
        <v>327</v>
      </c>
      <c r="E93" s="12">
        <f t="shared" si="22"/>
        <v>386</v>
      </c>
      <c r="F93" s="12">
        <f t="shared" si="22"/>
        <v>36</v>
      </c>
      <c r="G93" s="12">
        <f t="shared" si="22"/>
        <v>180</v>
      </c>
      <c r="H93" s="12">
        <f t="shared" si="22"/>
        <v>385</v>
      </c>
      <c r="I93" s="12">
        <f t="shared" si="22"/>
        <v>0</v>
      </c>
      <c r="J93" s="12">
        <f t="shared" si="22"/>
        <v>113.90000000000009</v>
      </c>
      <c r="K93" s="12">
        <f t="shared" si="22"/>
        <v>161</v>
      </c>
      <c r="L93" s="12">
        <f t="shared" si="22"/>
        <v>176</v>
      </c>
      <c r="M93" s="12">
        <f t="shared" si="22"/>
        <v>10</v>
      </c>
      <c r="N93" s="12">
        <f t="shared" si="22"/>
        <v>719</v>
      </c>
      <c r="O93" s="12">
        <f t="shared" si="22"/>
        <v>794</v>
      </c>
    </row>
    <row r="94" spans="1:15" x14ac:dyDescent="0.25">
      <c r="A94" s="12" t="str">
        <f t="shared" si="8"/>
        <v>106/1/15</v>
      </c>
      <c r="B94" s="12">
        <f>SUM(B41:B56)</f>
        <v>2434</v>
      </c>
      <c r="C94" s="12">
        <f t="shared" ref="C94:O94" si="23">SUM(C41:C56)</f>
        <v>306317</v>
      </c>
      <c r="D94" s="12">
        <f t="shared" si="23"/>
        <v>337</v>
      </c>
      <c r="E94" s="12">
        <f t="shared" si="23"/>
        <v>386</v>
      </c>
      <c r="F94" s="12">
        <f t="shared" si="23"/>
        <v>36</v>
      </c>
      <c r="G94" s="12">
        <f t="shared" si="23"/>
        <v>191</v>
      </c>
      <c r="H94" s="12">
        <f t="shared" si="23"/>
        <v>397</v>
      </c>
      <c r="I94" s="12">
        <f t="shared" si="23"/>
        <v>0</v>
      </c>
      <c r="J94" s="12">
        <f t="shared" si="23"/>
        <v>119.90000000000009</v>
      </c>
      <c r="K94" s="12">
        <f t="shared" si="23"/>
        <v>163</v>
      </c>
      <c r="L94" s="12">
        <f t="shared" si="23"/>
        <v>177</v>
      </c>
      <c r="M94" s="12">
        <f t="shared" si="23"/>
        <v>10</v>
      </c>
      <c r="N94" s="12">
        <f t="shared" si="23"/>
        <v>719</v>
      </c>
      <c r="O94" s="12">
        <f t="shared" si="23"/>
        <v>794</v>
      </c>
    </row>
    <row r="95" spans="1:15" x14ac:dyDescent="0.25">
      <c r="A95" s="12" t="str">
        <f t="shared" si="8"/>
        <v>106/1/16</v>
      </c>
      <c r="B95" s="12">
        <f>SUM(B41:B57)</f>
        <v>2628</v>
      </c>
      <c r="C95" s="12">
        <f t="shared" ref="C95:O95" si="24">SUM(C41:C57)</f>
        <v>306434</v>
      </c>
      <c r="D95" s="12">
        <f t="shared" si="24"/>
        <v>362</v>
      </c>
      <c r="E95" s="12">
        <f t="shared" si="24"/>
        <v>420</v>
      </c>
      <c r="F95" s="12">
        <f t="shared" si="24"/>
        <v>36</v>
      </c>
      <c r="G95" s="12">
        <f t="shared" si="24"/>
        <v>202</v>
      </c>
      <c r="H95" s="12">
        <f t="shared" si="24"/>
        <v>435</v>
      </c>
      <c r="I95" s="12">
        <f t="shared" si="24"/>
        <v>0</v>
      </c>
      <c r="J95" s="12">
        <f t="shared" si="24"/>
        <v>129.79999999999973</v>
      </c>
      <c r="K95" s="12">
        <f t="shared" si="24"/>
        <v>166</v>
      </c>
      <c r="L95" s="12">
        <f t="shared" si="24"/>
        <v>193</v>
      </c>
      <c r="M95" s="12">
        <f t="shared" si="24"/>
        <v>11</v>
      </c>
      <c r="N95" s="12">
        <f t="shared" si="24"/>
        <v>788</v>
      </c>
      <c r="O95" s="12">
        <f t="shared" si="24"/>
        <v>872</v>
      </c>
    </row>
    <row r="96" spans="1:15" x14ac:dyDescent="0.25">
      <c r="A96" s="12" t="str">
        <f t="shared" si="8"/>
        <v>106/1/17</v>
      </c>
      <c r="B96" s="12">
        <f>SUM(B41:B58)</f>
        <v>2773</v>
      </c>
      <c r="C96" s="12">
        <f t="shared" ref="C96:O96" si="25">SUM(C41:C58)</f>
        <v>306528</v>
      </c>
      <c r="D96" s="12">
        <f t="shared" si="25"/>
        <v>389</v>
      </c>
      <c r="E96" s="12">
        <f t="shared" si="25"/>
        <v>420</v>
      </c>
      <c r="F96" s="12">
        <f t="shared" si="25"/>
        <v>36</v>
      </c>
      <c r="G96" s="12">
        <f t="shared" si="25"/>
        <v>214</v>
      </c>
      <c r="H96" s="12">
        <f t="shared" si="25"/>
        <v>462</v>
      </c>
      <c r="I96" s="12">
        <f t="shared" si="25"/>
        <v>0</v>
      </c>
      <c r="J96" s="12">
        <f t="shared" si="25"/>
        <v>138.69999999999982</v>
      </c>
      <c r="K96" s="12">
        <f t="shared" si="25"/>
        <v>174</v>
      </c>
      <c r="L96" s="12">
        <f t="shared" si="25"/>
        <v>211</v>
      </c>
      <c r="M96" s="12">
        <f t="shared" si="25"/>
        <v>12</v>
      </c>
      <c r="N96" s="12">
        <f t="shared" si="25"/>
        <v>864</v>
      </c>
      <c r="O96" s="12">
        <f t="shared" si="25"/>
        <v>949</v>
      </c>
    </row>
    <row r="97" spans="1:15" x14ac:dyDescent="0.25">
      <c r="A97" s="12" t="str">
        <f t="shared" si="8"/>
        <v>106/1/18</v>
      </c>
      <c r="B97" s="12">
        <f>SUM(B41:B59)</f>
        <v>2933</v>
      </c>
      <c r="C97" s="12">
        <f t="shared" ref="C97:O97" si="26">SUM(C41:C59)</f>
        <v>306648</v>
      </c>
      <c r="D97" s="12">
        <f t="shared" si="26"/>
        <v>416</v>
      </c>
      <c r="E97" s="12">
        <f t="shared" si="26"/>
        <v>456</v>
      </c>
      <c r="F97" s="12">
        <f t="shared" si="26"/>
        <v>36</v>
      </c>
      <c r="G97" s="12">
        <f t="shared" si="26"/>
        <v>228</v>
      </c>
      <c r="H97" s="12">
        <f t="shared" si="26"/>
        <v>494</v>
      </c>
      <c r="I97" s="12">
        <f t="shared" si="26"/>
        <v>0</v>
      </c>
      <c r="J97" s="12">
        <f t="shared" si="26"/>
        <v>148.79999999999973</v>
      </c>
      <c r="K97" s="12">
        <f t="shared" si="26"/>
        <v>184</v>
      </c>
      <c r="L97" s="12">
        <f t="shared" si="26"/>
        <v>230</v>
      </c>
      <c r="M97" s="12">
        <f t="shared" si="26"/>
        <v>13</v>
      </c>
      <c r="N97" s="12">
        <f t="shared" si="26"/>
        <v>934</v>
      </c>
      <c r="O97" s="12">
        <f t="shared" si="26"/>
        <v>1043</v>
      </c>
    </row>
    <row r="98" spans="1:15" x14ac:dyDescent="0.25">
      <c r="A98" s="12" t="str">
        <f t="shared" si="8"/>
        <v>106/1/19</v>
      </c>
      <c r="B98" s="12">
        <f>SUM(B41:B60)</f>
        <v>3087</v>
      </c>
      <c r="C98" s="12">
        <f t="shared" ref="C98:O98" si="27">SUM(C41:C60)</f>
        <v>306748</v>
      </c>
      <c r="D98" s="12">
        <f t="shared" si="27"/>
        <v>442</v>
      </c>
      <c r="E98" s="12">
        <f t="shared" si="27"/>
        <v>475</v>
      </c>
      <c r="F98" s="12">
        <f t="shared" si="27"/>
        <v>39</v>
      </c>
      <c r="G98" s="12">
        <f t="shared" si="27"/>
        <v>240</v>
      </c>
      <c r="H98" s="12">
        <f t="shared" si="27"/>
        <v>528</v>
      </c>
      <c r="I98" s="12">
        <f t="shared" si="27"/>
        <v>0</v>
      </c>
      <c r="J98" s="12">
        <f t="shared" si="27"/>
        <v>158.5</v>
      </c>
      <c r="K98" s="12">
        <f t="shared" si="27"/>
        <v>193</v>
      </c>
      <c r="L98" s="12">
        <f t="shared" si="27"/>
        <v>247</v>
      </c>
      <c r="M98" s="12">
        <f t="shared" si="27"/>
        <v>14</v>
      </c>
      <c r="N98" s="12">
        <f t="shared" si="27"/>
        <v>1002</v>
      </c>
      <c r="O98" s="12">
        <f t="shared" si="27"/>
        <v>1123</v>
      </c>
    </row>
    <row r="99" spans="1:15" x14ac:dyDescent="0.25">
      <c r="A99" s="12" t="str">
        <f t="shared" si="8"/>
        <v>106/1/20</v>
      </c>
      <c r="B99" s="12">
        <f>SUM(B41:B61)</f>
        <v>3285</v>
      </c>
      <c r="C99" s="12">
        <f t="shared" ref="C99:O99" si="28">SUM(C41:C61)</f>
        <v>306847</v>
      </c>
      <c r="D99" s="12">
        <f t="shared" si="28"/>
        <v>468</v>
      </c>
      <c r="E99" s="12">
        <f t="shared" si="28"/>
        <v>517</v>
      </c>
      <c r="F99" s="12">
        <f t="shared" si="28"/>
        <v>40</v>
      </c>
      <c r="G99" s="12">
        <f t="shared" si="28"/>
        <v>252</v>
      </c>
      <c r="H99" s="12">
        <f t="shared" si="28"/>
        <v>556</v>
      </c>
      <c r="I99" s="12">
        <f t="shared" si="28"/>
        <v>0</v>
      </c>
      <c r="J99" s="12">
        <f t="shared" si="28"/>
        <v>167.59999999999991</v>
      </c>
      <c r="K99" s="12">
        <f t="shared" si="28"/>
        <v>197</v>
      </c>
      <c r="L99" s="12">
        <f t="shared" si="28"/>
        <v>267</v>
      </c>
      <c r="M99" s="12">
        <f t="shared" si="28"/>
        <v>15</v>
      </c>
      <c r="N99" s="12">
        <f t="shared" si="28"/>
        <v>1083</v>
      </c>
      <c r="O99" s="12">
        <f t="shared" si="28"/>
        <v>1211</v>
      </c>
    </row>
    <row r="100" spans="1:15" x14ac:dyDescent="0.25">
      <c r="A100" s="12" t="str">
        <f t="shared" si="8"/>
        <v>106/1/21</v>
      </c>
      <c r="B100" s="12">
        <f>SUM(B41:B62)</f>
        <v>3388</v>
      </c>
      <c r="C100" s="12">
        <f t="shared" ref="C100:O100" si="29">SUM(C41:C62)</f>
        <v>306954</v>
      </c>
      <c r="D100" s="12">
        <f t="shared" si="29"/>
        <v>488</v>
      </c>
      <c r="E100" s="12">
        <f t="shared" si="29"/>
        <v>517</v>
      </c>
      <c r="F100" s="12">
        <f t="shared" si="29"/>
        <v>40</v>
      </c>
      <c r="G100" s="12">
        <f t="shared" si="29"/>
        <v>263</v>
      </c>
      <c r="H100" s="12">
        <f t="shared" si="29"/>
        <v>570</v>
      </c>
      <c r="I100" s="12">
        <f t="shared" si="29"/>
        <v>0</v>
      </c>
      <c r="J100" s="12">
        <f t="shared" si="29"/>
        <v>175.19999999999982</v>
      </c>
      <c r="K100" s="12">
        <f t="shared" si="29"/>
        <v>201</v>
      </c>
      <c r="L100" s="12">
        <f t="shared" si="29"/>
        <v>267</v>
      </c>
      <c r="M100" s="12">
        <f t="shared" si="29"/>
        <v>15</v>
      </c>
      <c r="N100" s="12">
        <f t="shared" si="29"/>
        <v>1083</v>
      </c>
      <c r="O100" s="12">
        <f t="shared" si="29"/>
        <v>1211</v>
      </c>
    </row>
    <row r="101" spans="1:15" x14ac:dyDescent="0.25">
      <c r="A101" s="12" t="str">
        <f t="shared" si="8"/>
        <v>106/1/22</v>
      </c>
      <c r="B101" s="12">
        <f>SUM(B41:B63)</f>
        <v>3537</v>
      </c>
      <c r="C101" s="12">
        <f t="shared" ref="C101:O101" si="30">SUM(C41:C63)</f>
        <v>307052</v>
      </c>
      <c r="D101" s="12">
        <f t="shared" si="30"/>
        <v>503</v>
      </c>
      <c r="E101" s="12">
        <f t="shared" si="30"/>
        <v>551</v>
      </c>
      <c r="F101" s="12">
        <f t="shared" si="30"/>
        <v>40</v>
      </c>
      <c r="G101" s="12">
        <f t="shared" si="30"/>
        <v>276</v>
      </c>
      <c r="H101" s="12">
        <f t="shared" si="30"/>
        <v>606</v>
      </c>
      <c r="I101" s="12">
        <f t="shared" si="30"/>
        <v>0</v>
      </c>
      <c r="J101" s="12">
        <f t="shared" si="30"/>
        <v>182.90000000000009</v>
      </c>
      <c r="K101" s="12">
        <f t="shared" si="30"/>
        <v>206</v>
      </c>
      <c r="L101" s="12">
        <f t="shared" si="30"/>
        <v>267</v>
      </c>
      <c r="M101" s="12">
        <f t="shared" si="30"/>
        <v>15</v>
      </c>
      <c r="N101" s="12">
        <f t="shared" si="30"/>
        <v>1083</v>
      </c>
      <c r="O101" s="12">
        <f t="shared" si="30"/>
        <v>1211</v>
      </c>
    </row>
    <row r="102" spans="1:15" x14ac:dyDescent="0.25">
      <c r="A102" s="12" t="str">
        <f t="shared" si="8"/>
        <v>106/1/23</v>
      </c>
      <c r="B102" s="12">
        <f>SUM(B41:B64)</f>
        <v>3662</v>
      </c>
      <c r="C102" s="12">
        <f t="shared" ref="C102:O102" si="31">SUM(C41:C64)</f>
        <v>307145</v>
      </c>
      <c r="D102" s="12">
        <f t="shared" si="31"/>
        <v>529</v>
      </c>
      <c r="E102" s="12">
        <f t="shared" si="31"/>
        <v>589</v>
      </c>
      <c r="F102" s="12">
        <f t="shared" si="31"/>
        <v>40</v>
      </c>
      <c r="G102" s="12">
        <f t="shared" si="31"/>
        <v>288</v>
      </c>
      <c r="H102" s="12">
        <f t="shared" si="31"/>
        <v>634</v>
      </c>
      <c r="I102" s="12">
        <f t="shared" si="31"/>
        <v>0</v>
      </c>
      <c r="J102" s="12">
        <f t="shared" si="31"/>
        <v>191.5</v>
      </c>
      <c r="K102" s="12">
        <f t="shared" si="31"/>
        <v>210</v>
      </c>
      <c r="L102" s="12">
        <f t="shared" si="31"/>
        <v>289</v>
      </c>
      <c r="M102" s="12">
        <f t="shared" si="31"/>
        <v>17</v>
      </c>
      <c r="N102" s="12">
        <f t="shared" si="31"/>
        <v>1184</v>
      </c>
      <c r="O102" s="12">
        <f t="shared" si="31"/>
        <v>1307</v>
      </c>
    </row>
    <row r="103" spans="1:15" x14ac:dyDescent="0.25">
      <c r="A103" s="12" t="str">
        <f t="shared" si="8"/>
        <v>106/1/24</v>
      </c>
      <c r="B103" s="12">
        <f>SUM(B41:B65)</f>
        <v>3845</v>
      </c>
      <c r="C103" s="12">
        <f t="shared" ref="C103:O103" si="32">SUM(C41:C65)</f>
        <v>307264</v>
      </c>
      <c r="D103" s="12">
        <f t="shared" si="32"/>
        <v>550</v>
      </c>
      <c r="E103" s="12">
        <f t="shared" si="32"/>
        <v>589</v>
      </c>
      <c r="F103" s="12">
        <f t="shared" si="32"/>
        <v>40</v>
      </c>
      <c r="G103" s="12">
        <f t="shared" si="32"/>
        <v>300</v>
      </c>
      <c r="H103" s="12">
        <f t="shared" si="32"/>
        <v>662</v>
      </c>
      <c r="I103" s="12">
        <f t="shared" si="32"/>
        <v>0</v>
      </c>
      <c r="J103" s="12">
        <f t="shared" si="32"/>
        <v>200.29999999999973</v>
      </c>
      <c r="K103" s="12">
        <f t="shared" si="32"/>
        <v>213</v>
      </c>
      <c r="L103" s="12">
        <f t="shared" si="32"/>
        <v>308</v>
      </c>
      <c r="M103" s="12">
        <f t="shared" si="32"/>
        <v>18</v>
      </c>
      <c r="N103" s="12">
        <f t="shared" si="32"/>
        <v>1266</v>
      </c>
      <c r="O103" s="12">
        <f t="shared" si="32"/>
        <v>1394</v>
      </c>
    </row>
    <row r="104" spans="1:15" x14ac:dyDescent="0.25">
      <c r="A104" s="12" t="str">
        <f t="shared" si="8"/>
        <v>106/1/25</v>
      </c>
      <c r="B104" s="12">
        <f>SUM(B41:B66)</f>
        <v>4007</v>
      </c>
      <c r="C104" s="12">
        <f t="shared" ref="C104:O104" si="33">SUM(C41:C66)</f>
        <v>307352</v>
      </c>
      <c r="D104" s="12">
        <f t="shared" si="33"/>
        <v>571</v>
      </c>
      <c r="E104" s="12">
        <f t="shared" si="33"/>
        <v>642</v>
      </c>
      <c r="F104" s="12">
        <f t="shared" si="33"/>
        <v>40</v>
      </c>
      <c r="G104" s="12">
        <f t="shared" si="33"/>
        <v>312</v>
      </c>
      <c r="H104" s="12">
        <f t="shared" si="33"/>
        <v>686</v>
      </c>
      <c r="I104" s="12">
        <f t="shared" si="33"/>
        <v>0</v>
      </c>
      <c r="J104" s="12">
        <f t="shared" si="33"/>
        <v>207.09999999999991</v>
      </c>
      <c r="K104" s="12">
        <f t="shared" si="33"/>
        <v>217</v>
      </c>
      <c r="L104" s="12">
        <f t="shared" si="33"/>
        <v>325</v>
      </c>
      <c r="M104" s="12">
        <f t="shared" si="33"/>
        <v>19</v>
      </c>
      <c r="N104" s="12">
        <f t="shared" si="33"/>
        <v>1337</v>
      </c>
      <c r="O104" s="12">
        <f t="shared" si="33"/>
        <v>1475</v>
      </c>
    </row>
    <row r="105" spans="1:15" x14ac:dyDescent="0.25">
      <c r="A105" s="12" t="str">
        <f t="shared" si="8"/>
        <v>106/1/26</v>
      </c>
      <c r="B105" s="12">
        <f>SUM(B41:B67)</f>
        <v>4163</v>
      </c>
      <c r="C105" s="12">
        <f t="shared" ref="C105:O105" si="34">SUM(C41:C67)</f>
        <v>307457</v>
      </c>
      <c r="D105" s="12">
        <f t="shared" si="34"/>
        <v>591</v>
      </c>
      <c r="E105" s="12">
        <f t="shared" si="34"/>
        <v>642</v>
      </c>
      <c r="F105" s="12">
        <f t="shared" si="34"/>
        <v>40</v>
      </c>
      <c r="G105" s="12">
        <f t="shared" si="34"/>
        <v>323</v>
      </c>
      <c r="H105" s="12">
        <f t="shared" si="34"/>
        <v>716</v>
      </c>
      <c r="I105" s="12">
        <f t="shared" si="34"/>
        <v>0</v>
      </c>
      <c r="J105" s="12">
        <f t="shared" si="34"/>
        <v>207.5</v>
      </c>
      <c r="K105" s="12">
        <f t="shared" si="34"/>
        <v>220</v>
      </c>
      <c r="L105" s="12">
        <f t="shared" si="34"/>
        <v>349</v>
      </c>
      <c r="M105" s="12">
        <f t="shared" si="34"/>
        <v>20</v>
      </c>
      <c r="N105" s="12">
        <f t="shared" si="34"/>
        <v>1442</v>
      </c>
      <c r="O105" s="12">
        <f t="shared" si="34"/>
        <v>1572</v>
      </c>
    </row>
    <row r="106" spans="1:15" x14ac:dyDescent="0.25">
      <c r="A106" s="12" t="str">
        <f t="shared" si="8"/>
        <v>106/1/27</v>
      </c>
      <c r="B106" s="12">
        <f>SUM(B41:B68)</f>
        <v>4282</v>
      </c>
      <c r="C106" s="12">
        <f t="shared" ref="C106:O106" si="35">SUM(C41:C68)</f>
        <v>307553</v>
      </c>
      <c r="D106" s="12">
        <f t="shared" si="35"/>
        <v>601</v>
      </c>
      <c r="E106" s="12">
        <f t="shared" si="35"/>
        <v>677</v>
      </c>
      <c r="F106" s="12">
        <f t="shared" si="35"/>
        <v>40</v>
      </c>
      <c r="G106" s="12">
        <f t="shared" si="35"/>
        <v>335</v>
      </c>
      <c r="H106" s="12">
        <f t="shared" si="35"/>
        <v>1638</v>
      </c>
      <c r="I106" s="12">
        <f t="shared" si="35"/>
        <v>0</v>
      </c>
      <c r="J106" s="12">
        <f t="shared" si="35"/>
        <v>218.69999999999982</v>
      </c>
      <c r="K106" s="12">
        <f t="shared" si="35"/>
        <v>225</v>
      </c>
      <c r="L106" s="12">
        <f t="shared" si="35"/>
        <v>350</v>
      </c>
      <c r="M106" s="12">
        <f t="shared" si="35"/>
        <v>20</v>
      </c>
      <c r="N106" s="12">
        <f t="shared" si="35"/>
        <v>1442</v>
      </c>
      <c r="O106" s="12">
        <f t="shared" si="35"/>
        <v>1572</v>
      </c>
    </row>
    <row r="107" spans="1:15" x14ac:dyDescent="0.25">
      <c r="A107" s="12" t="str">
        <f t="shared" si="8"/>
        <v>106/1/28</v>
      </c>
      <c r="B107" s="12">
        <f>SUM(B41:B69)</f>
        <v>4412</v>
      </c>
      <c r="C107" s="12">
        <f t="shared" ref="C107:O107" si="36">SUM(C41:C69)</f>
        <v>307638</v>
      </c>
      <c r="D107" s="12">
        <f t="shared" si="36"/>
        <v>606</v>
      </c>
      <c r="E107" s="12">
        <f t="shared" si="36"/>
        <v>677</v>
      </c>
      <c r="F107" s="12">
        <f t="shared" si="36"/>
        <v>40</v>
      </c>
      <c r="G107" s="12">
        <f t="shared" si="36"/>
        <v>348</v>
      </c>
      <c r="H107" s="12">
        <f t="shared" si="36"/>
        <v>1638</v>
      </c>
      <c r="I107" s="12">
        <f t="shared" si="36"/>
        <v>0</v>
      </c>
      <c r="J107" s="12">
        <f t="shared" si="36"/>
        <v>223.90000000000009</v>
      </c>
      <c r="K107" s="12">
        <f t="shared" si="36"/>
        <v>234</v>
      </c>
      <c r="L107" s="12">
        <f t="shared" si="36"/>
        <v>350</v>
      </c>
      <c r="M107" s="12">
        <f t="shared" si="36"/>
        <v>20</v>
      </c>
      <c r="N107" s="12">
        <f t="shared" si="36"/>
        <v>1442</v>
      </c>
      <c r="O107" s="12">
        <f t="shared" si="36"/>
        <v>1572</v>
      </c>
    </row>
    <row r="108" spans="1:15" x14ac:dyDescent="0.25">
      <c r="A108" s="12" t="str">
        <f t="shared" si="8"/>
        <v>106/1/29</v>
      </c>
      <c r="B108" s="12">
        <f>SUM(B41:B70)</f>
        <v>4513</v>
      </c>
      <c r="C108" s="12">
        <f t="shared" ref="C108:O108" si="37">SUM(C41:C70)</f>
        <v>307730</v>
      </c>
      <c r="D108" s="12">
        <f t="shared" si="37"/>
        <v>616</v>
      </c>
      <c r="E108" s="12">
        <f t="shared" si="37"/>
        <v>677</v>
      </c>
      <c r="F108" s="12">
        <f t="shared" si="37"/>
        <v>40</v>
      </c>
      <c r="G108" s="12">
        <f t="shared" si="37"/>
        <v>361</v>
      </c>
      <c r="H108" s="12">
        <f t="shared" si="37"/>
        <v>1661</v>
      </c>
      <c r="I108" s="12">
        <f t="shared" si="37"/>
        <v>0</v>
      </c>
      <c r="J108" s="12">
        <f t="shared" si="37"/>
        <v>229</v>
      </c>
      <c r="K108" s="12">
        <f t="shared" si="37"/>
        <v>245</v>
      </c>
      <c r="L108" s="12">
        <f t="shared" si="37"/>
        <v>350</v>
      </c>
      <c r="M108" s="12">
        <f t="shared" si="37"/>
        <v>20</v>
      </c>
      <c r="N108" s="12">
        <f t="shared" si="37"/>
        <v>1442</v>
      </c>
      <c r="O108" s="12">
        <f t="shared" si="37"/>
        <v>1572</v>
      </c>
    </row>
    <row r="109" spans="1:15" x14ac:dyDescent="0.25">
      <c r="A109" s="12" t="str">
        <f t="shared" si="8"/>
        <v>106/1/30</v>
      </c>
      <c r="B109" s="12">
        <f>SUM(B41:B71)</f>
        <v>4619</v>
      </c>
      <c r="C109" s="12">
        <f t="shared" ref="C109:O110" si="38">SUM(C41:C71)</f>
        <v>307835</v>
      </c>
      <c r="D109" s="12">
        <f t="shared" si="38"/>
        <v>621</v>
      </c>
      <c r="E109" s="12">
        <f t="shared" si="38"/>
        <v>711</v>
      </c>
      <c r="F109" s="12">
        <f t="shared" si="38"/>
        <v>40</v>
      </c>
      <c r="G109" s="12">
        <f t="shared" si="38"/>
        <v>374</v>
      </c>
      <c r="H109" s="12">
        <f t="shared" si="38"/>
        <v>1683</v>
      </c>
      <c r="I109" s="12">
        <f t="shared" si="38"/>
        <v>0</v>
      </c>
      <c r="J109" s="12">
        <f t="shared" si="38"/>
        <v>234.5</v>
      </c>
      <c r="K109" s="12">
        <f t="shared" si="38"/>
        <v>252</v>
      </c>
      <c r="L109" s="12">
        <f t="shared" si="38"/>
        <v>350</v>
      </c>
      <c r="M109" s="12">
        <f t="shared" si="38"/>
        <v>20</v>
      </c>
      <c r="N109" s="12">
        <f t="shared" si="38"/>
        <v>1442</v>
      </c>
      <c r="O109" s="12">
        <f t="shared" si="38"/>
        <v>1572</v>
      </c>
    </row>
    <row r="110" spans="1:15" x14ac:dyDescent="0.25">
      <c r="A110" s="12" t="str">
        <f t="shared" si="8"/>
        <v>106/1/31</v>
      </c>
      <c r="B110" s="12">
        <f>SUM(B42:B72)</f>
        <v>4732</v>
      </c>
      <c r="C110" s="12">
        <f t="shared" si="38"/>
        <v>307919</v>
      </c>
      <c r="D110" s="12">
        <f t="shared" si="38"/>
        <v>631</v>
      </c>
      <c r="E110" s="12">
        <f t="shared" si="38"/>
        <v>712</v>
      </c>
      <c r="F110" s="12">
        <f t="shared" si="38"/>
        <v>40</v>
      </c>
      <c r="G110" s="12">
        <f t="shared" si="38"/>
        <v>386</v>
      </c>
      <c r="H110" s="12">
        <f t="shared" si="38"/>
        <v>1708</v>
      </c>
      <c r="I110" s="12">
        <f t="shared" si="38"/>
        <v>0</v>
      </c>
      <c r="J110" s="12">
        <f t="shared" si="38"/>
        <v>239.5</v>
      </c>
      <c r="K110" s="12">
        <f t="shared" si="38"/>
        <v>257</v>
      </c>
      <c r="L110" s="12">
        <f t="shared" si="38"/>
        <v>350</v>
      </c>
      <c r="M110" s="12">
        <f t="shared" si="38"/>
        <v>20</v>
      </c>
      <c r="N110" s="12">
        <f t="shared" si="38"/>
        <v>1442</v>
      </c>
      <c r="O110" s="12">
        <f t="shared" si="38"/>
        <v>1572</v>
      </c>
    </row>
    <row r="111" spans="1:1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2" t="s">
        <v>46</v>
      </c>
      <c r="B112" s="12">
        <f>SUM(B79:B110)</f>
        <v>79461</v>
      </c>
      <c r="C112" s="12">
        <f t="shared" ref="C112:O112" si="39">SUM(C79:C110)</f>
        <v>5643892</v>
      </c>
      <c r="D112" s="12">
        <f t="shared" si="39"/>
        <v>11213</v>
      </c>
      <c r="E112" s="12">
        <f t="shared" si="39"/>
        <v>12534</v>
      </c>
      <c r="F112" s="12">
        <f t="shared" si="39"/>
        <v>954</v>
      </c>
      <c r="G112" s="12">
        <f t="shared" si="39"/>
        <v>6267</v>
      </c>
      <c r="H112" s="12">
        <f t="shared" si="39"/>
        <v>17829</v>
      </c>
      <c r="I112" s="12">
        <f t="shared" si="39"/>
        <v>0</v>
      </c>
      <c r="J112" s="12">
        <f t="shared" si="39"/>
        <v>3988.2999999999975</v>
      </c>
      <c r="K112" s="12">
        <f t="shared" si="39"/>
        <v>4830</v>
      </c>
      <c r="L112" s="12">
        <f t="shared" si="39"/>
        <v>6152</v>
      </c>
      <c r="M112" s="12">
        <f t="shared" si="39"/>
        <v>353</v>
      </c>
      <c r="N112" s="12">
        <f t="shared" si="39"/>
        <v>25164</v>
      </c>
      <c r="O112" s="12">
        <f t="shared" si="39"/>
        <v>27798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49" priority="1" operator="greaterThan">
      <formula>90</formula>
    </cfRule>
    <cfRule type="cellIs" dxfId="48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="90" zoomScaleNormal="90" zoomScaleSheetLayoutView="100" workbookViewId="0">
      <pane ySplit="1" topLeftCell="A2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183063</v>
      </c>
      <c r="C2" s="15">
        <v>286921</v>
      </c>
      <c r="D2" s="15">
        <v>159188</v>
      </c>
      <c r="E2" s="15">
        <v>232457</v>
      </c>
      <c r="F2" s="15">
        <v>31092</v>
      </c>
      <c r="G2" s="15">
        <v>8971</v>
      </c>
      <c r="H2" s="15">
        <v>26191</v>
      </c>
      <c r="I2" s="15">
        <v>10533</v>
      </c>
      <c r="J2" s="15">
        <v>3503.4</v>
      </c>
      <c r="K2" s="15">
        <v>47732</v>
      </c>
      <c r="L2" s="15">
        <v>34330</v>
      </c>
      <c r="M2" s="15">
        <v>2381</v>
      </c>
      <c r="N2" s="15">
        <v>168230</v>
      </c>
      <c r="O2" s="15">
        <v>125263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85</v>
      </c>
      <c r="B3" s="15">
        <v>183170</v>
      </c>
      <c r="C3" s="15">
        <v>287016</v>
      </c>
      <c r="D3" s="15">
        <v>159193</v>
      </c>
      <c r="E3" s="15">
        <v>232489</v>
      </c>
      <c r="F3" s="15">
        <v>31092</v>
      </c>
      <c r="G3" s="15">
        <v>8983</v>
      </c>
      <c r="H3" s="15">
        <v>26215</v>
      </c>
      <c r="I3" s="15">
        <v>10533</v>
      </c>
      <c r="J3" s="15">
        <v>3508.5</v>
      </c>
      <c r="K3" s="15">
        <v>47737</v>
      </c>
      <c r="L3" s="15">
        <v>34341</v>
      </c>
      <c r="M3" s="15">
        <v>2381</v>
      </c>
      <c r="N3" s="15">
        <v>168280</v>
      </c>
      <c r="O3" s="15">
        <v>125307</v>
      </c>
      <c r="S3" s="14"/>
    </row>
    <row r="4" spans="1:31" x14ac:dyDescent="0.25">
      <c r="A4" s="3" t="s">
        <v>86</v>
      </c>
      <c r="B4" s="15">
        <v>183335</v>
      </c>
      <c r="C4" s="15">
        <v>287112</v>
      </c>
      <c r="D4" s="15">
        <v>159213</v>
      </c>
      <c r="E4" s="15">
        <v>232489</v>
      </c>
      <c r="F4" s="15">
        <v>31092</v>
      </c>
      <c r="G4" s="15">
        <v>8995</v>
      </c>
      <c r="H4" s="15">
        <v>26232</v>
      </c>
      <c r="I4" s="15">
        <v>10533</v>
      </c>
      <c r="J4" s="15">
        <v>3514.2</v>
      </c>
      <c r="K4" s="15">
        <v>47742</v>
      </c>
      <c r="L4" s="15">
        <v>34362</v>
      </c>
      <c r="M4" s="15">
        <v>2383</v>
      </c>
      <c r="N4" s="15">
        <v>168369</v>
      </c>
      <c r="O4" s="15">
        <v>125410</v>
      </c>
      <c r="S4" s="14"/>
    </row>
    <row r="5" spans="1:31" x14ac:dyDescent="0.25">
      <c r="A5" s="3" t="s">
        <v>87</v>
      </c>
      <c r="B5" s="15">
        <v>183511</v>
      </c>
      <c r="C5" s="15">
        <v>287224</v>
      </c>
      <c r="D5" s="15">
        <v>159236</v>
      </c>
      <c r="E5" s="15">
        <v>232539</v>
      </c>
      <c r="F5" s="15">
        <v>31094</v>
      </c>
      <c r="G5" s="15">
        <v>9008</v>
      </c>
      <c r="H5" s="15">
        <v>26267</v>
      </c>
      <c r="I5" s="15">
        <v>10533</v>
      </c>
      <c r="J5" s="15">
        <v>3520</v>
      </c>
      <c r="K5" s="15">
        <v>47752</v>
      </c>
      <c r="L5" s="15">
        <v>34386</v>
      </c>
      <c r="M5" s="15">
        <v>2384</v>
      </c>
      <c r="N5" s="15">
        <v>168465</v>
      </c>
      <c r="O5" s="15">
        <v>125510</v>
      </c>
      <c r="S5" s="14"/>
    </row>
    <row r="6" spans="1:31" x14ac:dyDescent="0.25">
      <c r="A6" s="3" t="s">
        <v>88</v>
      </c>
      <c r="B6" s="15">
        <v>183621</v>
      </c>
      <c r="C6" s="15">
        <v>287314</v>
      </c>
      <c r="D6" s="15">
        <v>159251</v>
      </c>
      <c r="E6" s="15">
        <v>232539</v>
      </c>
      <c r="F6" s="15">
        <v>31096</v>
      </c>
      <c r="G6" s="15">
        <v>9020</v>
      </c>
      <c r="H6" s="15">
        <v>26289</v>
      </c>
      <c r="I6" s="15">
        <v>10533</v>
      </c>
      <c r="J6" s="15">
        <v>3524.8</v>
      </c>
      <c r="K6" s="15">
        <v>47761</v>
      </c>
      <c r="L6" s="15">
        <v>34386</v>
      </c>
      <c r="M6" s="15">
        <v>2384</v>
      </c>
      <c r="N6" s="15">
        <v>168465</v>
      </c>
      <c r="O6" s="15">
        <v>125510</v>
      </c>
      <c r="S6" s="14"/>
    </row>
    <row r="7" spans="1:31" x14ac:dyDescent="0.25">
      <c r="A7" s="3" t="s">
        <v>89</v>
      </c>
      <c r="B7" s="15">
        <v>183723</v>
      </c>
      <c r="C7" s="15">
        <v>287405</v>
      </c>
      <c r="D7" s="15">
        <v>159261</v>
      </c>
      <c r="E7" s="15">
        <v>232539</v>
      </c>
      <c r="F7" s="15">
        <v>31096</v>
      </c>
      <c r="G7" s="15">
        <v>9033</v>
      </c>
      <c r="H7" s="15">
        <v>26312</v>
      </c>
      <c r="I7" s="15">
        <v>10533</v>
      </c>
      <c r="J7" s="15">
        <v>3530</v>
      </c>
      <c r="K7" s="15">
        <v>47770</v>
      </c>
      <c r="L7" s="15">
        <v>34386</v>
      </c>
      <c r="M7" s="15">
        <v>2384</v>
      </c>
      <c r="N7" s="15">
        <v>168465</v>
      </c>
      <c r="O7" s="15">
        <v>125510</v>
      </c>
      <c r="S7" s="14"/>
    </row>
    <row r="8" spans="1:31" x14ac:dyDescent="0.25">
      <c r="A8" s="3" t="s">
        <v>90</v>
      </c>
      <c r="B8" s="15">
        <v>183919</v>
      </c>
      <c r="C8" s="15">
        <v>287514</v>
      </c>
      <c r="D8" s="15">
        <v>159292</v>
      </c>
      <c r="E8" s="15">
        <v>232589</v>
      </c>
      <c r="F8" s="15">
        <v>31099</v>
      </c>
      <c r="G8" s="15">
        <v>9045</v>
      </c>
      <c r="H8" s="15">
        <v>26334</v>
      </c>
      <c r="I8" s="15">
        <v>10533</v>
      </c>
      <c r="J8" s="15">
        <v>3534.9</v>
      </c>
      <c r="K8" s="15">
        <v>47777</v>
      </c>
      <c r="L8" s="15">
        <v>34403</v>
      </c>
      <c r="M8" s="15">
        <v>2385</v>
      </c>
      <c r="N8" s="15">
        <v>168543</v>
      </c>
      <c r="O8" s="15">
        <v>125587</v>
      </c>
      <c r="S8" s="14"/>
    </row>
    <row r="9" spans="1:31" x14ac:dyDescent="0.25">
      <c r="A9" s="3" t="s">
        <v>91</v>
      </c>
      <c r="B9" s="15">
        <v>184059</v>
      </c>
      <c r="C9" s="15">
        <v>287605</v>
      </c>
      <c r="D9" s="15">
        <v>159323</v>
      </c>
      <c r="E9" s="15">
        <v>232589</v>
      </c>
      <c r="F9" s="15">
        <v>31102</v>
      </c>
      <c r="G9" s="15">
        <v>9058</v>
      </c>
      <c r="H9" s="15">
        <v>26359</v>
      </c>
      <c r="I9" s="15">
        <v>10533</v>
      </c>
      <c r="J9" s="15">
        <v>3540.4</v>
      </c>
      <c r="K9" s="15">
        <v>47784</v>
      </c>
      <c r="L9" s="15">
        <v>34425</v>
      </c>
      <c r="M9" s="15">
        <v>2386</v>
      </c>
      <c r="N9" s="15">
        <v>168636</v>
      </c>
      <c r="O9" s="15">
        <v>125675</v>
      </c>
      <c r="S9" s="14"/>
    </row>
    <row r="10" spans="1:31" x14ac:dyDescent="0.25">
      <c r="A10" s="3" t="s">
        <v>92</v>
      </c>
      <c r="B10" s="15">
        <v>184235</v>
      </c>
      <c r="C10" s="15">
        <v>287704</v>
      </c>
      <c r="D10" s="15">
        <v>159349</v>
      </c>
      <c r="E10" s="15">
        <v>232633</v>
      </c>
      <c r="F10" s="15">
        <v>31104</v>
      </c>
      <c r="G10" s="15">
        <v>9072</v>
      </c>
      <c r="H10" s="15">
        <v>26385</v>
      </c>
      <c r="I10" s="15">
        <v>10533</v>
      </c>
      <c r="J10" s="15">
        <v>3547.3</v>
      </c>
      <c r="K10" s="15">
        <v>47791</v>
      </c>
      <c r="L10" s="15">
        <v>34445</v>
      </c>
      <c r="M10" s="15">
        <v>2387</v>
      </c>
      <c r="N10" s="15">
        <v>168715</v>
      </c>
      <c r="O10" s="15">
        <v>125774</v>
      </c>
      <c r="S10" s="14"/>
    </row>
    <row r="11" spans="1:31" x14ac:dyDescent="0.25">
      <c r="A11" s="3" t="s">
        <v>93</v>
      </c>
      <c r="B11" s="15">
        <v>184359</v>
      </c>
      <c r="C11" s="15">
        <v>287807</v>
      </c>
      <c r="D11" s="15">
        <v>159375</v>
      </c>
      <c r="E11" s="15">
        <v>232633</v>
      </c>
      <c r="F11" s="15">
        <v>31105</v>
      </c>
      <c r="G11" s="15">
        <v>9083</v>
      </c>
      <c r="H11" s="15">
        <v>26410</v>
      </c>
      <c r="I11" s="15">
        <v>10533</v>
      </c>
      <c r="J11" s="15">
        <v>3554.1</v>
      </c>
      <c r="K11" s="15">
        <v>47794</v>
      </c>
      <c r="L11" s="15">
        <v>34461</v>
      </c>
      <c r="M11" s="15">
        <v>2388</v>
      </c>
      <c r="N11" s="15">
        <v>168781</v>
      </c>
      <c r="O11" s="15">
        <v>125842</v>
      </c>
      <c r="S11" s="14"/>
    </row>
    <row r="12" spans="1:31" x14ac:dyDescent="0.25">
      <c r="A12" s="3" t="s">
        <v>94</v>
      </c>
      <c r="B12" s="15">
        <v>184539</v>
      </c>
      <c r="C12" s="15">
        <v>287914</v>
      </c>
      <c r="D12" s="15">
        <v>159401</v>
      </c>
      <c r="E12" s="15">
        <v>232681</v>
      </c>
      <c r="F12" s="15">
        <v>31106</v>
      </c>
      <c r="G12" s="15">
        <v>9095</v>
      </c>
      <c r="H12" s="15">
        <v>26447</v>
      </c>
      <c r="I12" s="15">
        <v>10533</v>
      </c>
      <c r="J12" s="15">
        <v>3562</v>
      </c>
      <c r="K12" s="15">
        <v>47797</v>
      </c>
      <c r="L12" s="15">
        <v>34480</v>
      </c>
      <c r="M12" s="15">
        <v>2389</v>
      </c>
      <c r="N12" s="15">
        <v>168856</v>
      </c>
      <c r="O12" s="15">
        <v>125932</v>
      </c>
      <c r="S12" s="14"/>
    </row>
    <row r="13" spans="1:31" x14ac:dyDescent="0.25">
      <c r="A13" s="3" t="s">
        <v>95</v>
      </c>
      <c r="B13" s="15">
        <v>184633</v>
      </c>
      <c r="C13" s="15">
        <v>287992</v>
      </c>
      <c r="D13" s="15">
        <v>159416</v>
      </c>
      <c r="E13" s="15">
        <v>232681</v>
      </c>
      <c r="F13" s="15">
        <v>31106</v>
      </c>
      <c r="G13" s="15">
        <v>9106</v>
      </c>
      <c r="H13" s="15">
        <v>26468</v>
      </c>
      <c r="I13" s="15">
        <v>10533</v>
      </c>
      <c r="J13" s="15">
        <v>3567.5</v>
      </c>
      <c r="K13" s="15">
        <v>47813</v>
      </c>
      <c r="L13" s="15">
        <v>34480</v>
      </c>
      <c r="M13" s="15">
        <v>2389</v>
      </c>
      <c r="N13" s="15">
        <v>168856</v>
      </c>
      <c r="O13" s="15">
        <v>125932</v>
      </c>
      <c r="S13" s="14"/>
    </row>
    <row r="14" spans="1:31" x14ac:dyDescent="0.25">
      <c r="A14" s="3" t="s">
        <v>96</v>
      </c>
      <c r="B14" s="15">
        <v>184812</v>
      </c>
      <c r="C14" s="15">
        <v>288066</v>
      </c>
      <c r="D14" s="15">
        <v>159449</v>
      </c>
      <c r="E14" s="15">
        <v>232726</v>
      </c>
      <c r="F14" s="15">
        <v>31120</v>
      </c>
      <c r="G14" s="15">
        <v>9121</v>
      </c>
      <c r="H14" s="15">
        <v>26490</v>
      </c>
      <c r="I14" s="15">
        <v>10533</v>
      </c>
      <c r="J14" s="15">
        <v>3573.2</v>
      </c>
      <c r="K14" s="15">
        <v>47816</v>
      </c>
      <c r="L14" s="15">
        <v>34480</v>
      </c>
      <c r="M14" s="15">
        <v>2389</v>
      </c>
      <c r="N14" s="15">
        <v>168856</v>
      </c>
      <c r="O14" s="15">
        <v>125932</v>
      </c>
      <c r="S14" s="14"/>
    </row>
    <row r="15" spans="1:31" x14ac:dyDescent="0.25">
      <c r="A15" s="3" t="s">
        <v>97</v>
      </c>
      <c r="B15" s="15">
        <v>184967</v>
      </c>
      <c r="C15" s="15">
        <v>288196</v>
      </c>
      <c r="D15" s="15">
        <v>159486</v>
      </c>
      <c r="E15" s="15">
        <v>232726</v>
      </c>
      <c r="F15" s="15">
        <v>31126</v>
      </c>
      <c r="G15" s="15">
        <v>9132</v>
      </c>
      <c r="H15" s="15">
        <v>26517</v>
      </c>
      <c r="I15" s="15">
        <v>10533</v>
      </c>
      <c r="J15" s="15">
        <v>3581.5</v>
      </c>
      <c r="K15" s="15">
        <v>47820</v>
      </c>
      <c r="L15" s="15">
        <v>34500</v>
      </c>
      <c r="M15" s="15">
        <v>2390</v>
      </c>
      <c r="N15" s="15">
        <v>168943</v>
      </c>
      <c r="O15" s="15">
        <v>126017</v>
      </c>
      <c r="S15" s="14"/>
    </row>
    <row r="16" spans="1:31" x14ac:dyDescent="0.25">
      <c r="A16" s="3" t="s">
        <v>98</v>
      </c>
      <c r="B16" s="15">
        <v>185175</v>
      </c>
      <c r="C16" s="15">
        <v>288328</v>
      </c>
      <c r="D16" s="15">
        <v>159518</v>
      </c>
      <c r="E16" s="15">
        <v>232763</v>
      </c>
      <c r="F16" s="15">
        <v>31126</v>
      </c>
      <c r="G16" s="15">
        <v>9143</v>
      </c>
      <c r="H16" s="15">
        <v>26533</v>
      </c>
      <c r="I16" s="15">
        <v>10533</v>
      </c>
      <c r="J16" s="15">
        <v>3588.7</v>
      </c>
      <c r="K16" s="15">
        <v>47825</v>
      </c>
      <c r="L16" s="15">
        <v>34515</v>
      </c>
      <c r="M16" s="15">
        <v>2391</v>
      </c>
      <c r="N16" s="15">
        <v>169004</v>
      </c>
      <c r="O16" s="15">
        <v>126088</v>
      </c>
      <c r="S16" s="14"/>
    </row>
    <row r="17" spans="1:15" ht="17.25" customHeight="1" x14ac:dyDescent="0.25">
      <c r="A17" s="3" t="s">
        <v>99</v>
      </c>
      <c r="B17" s="15">
        <v>185337</v>
      </c>
      <c r="C17" s="15">
        <v>288454</v>
      </c>
      <c r="D17" s="15">
        <v>159543</v>
      </c>
      <c r="E17" s="15">
        <v>232810</v>
      </c>
      <c r="F17" s="15">
        <v>31126</v>
      </c>
      <c r="G17" s="15">
        <v>9156</v>
      </c>
      <c r="H17" s="15">
        <v>26570</v>
      </c>
      <c r="I17" s="15">
        <v>10533</v>
      </c>
      <c r="J17" s="15">
        <v>3596.5</v>
      </c>
      <c r="K17" s="15">
        <v>47832</v>
      </c>
      <c r="L17" s="15">
        <v>34532</v>
      </c>
      <c r="M17" s="15">
        <v>2392</v>
      </c>
      <c r="N17" s="15">
        <v>169076</v>
      </c>
      <c r="O17" s="15">
        <v>126170</v>
      </c>
    </row>
    <row r="18" spans="1:15" x14ac:dyDescent="0.25">
      <c r="A18" s="3" t="s">
        <v>100</v>
      </c>
      <c r="B18" s="15">
        <v>185523</v>
      </c>
      <c r="C18" s="15">
        <v>288568</v>
      </c>
      <c r="D18" s="15">
        <v>159576</v>
      </c>
      <c r="E18" s="15">
        <v>232810</v>
      </c>
      <c r="F18" s="15">
        <v>31135</v>
      </c>
      <c r="G18" s="15">
        <v>9160</v>
      </c>
      <c r="H18" s="15">
        <v>26598</v>
      </c>
      <c r="I18" s="15">
        <v>10533</v>
      </c>
      <c r="J18" s="15">
        <v>3602.8</v>
      </c>
      <c r="K18" s="15">
        <v>47839</v>
      </c>
      <c r="L18" s="15">
        <v>34551</v>
      </c>
      <c r="M18" s="15">
        <v>2393</v>
      </c>
      <c r="N18" s="15">
        <v>169141</v>
      </c>
      <c r="O18" s="15">
        <v>126262</v>
      </c>
    </row>
    <row r="19" spans="1:15" x14ac:dyDescent="0.25">
      <c r="A19" s="3" t="s">
        <v>101</v>
      </c>
      <c r="B19" s="15">
        <v>185697</v>
      </c>
      <c r="C19" s="15">
        <v>288659</v>
      </c>
      <c r="D19" s="15">
        <v>159597</v>
      </c>
      <c r="E19" s="15">
        <v>232860</v>
      </c>
      <c r="F19" s="15">
        <v>31136</v>
      </c>
      <c r="G19" s="15">
        <v>9183</v>
      </c>
      <c r="H19" s="15">
        <v>26623</v>
      </c>
      <c r="I19" s="15">
        <v>10533</v>
      </c>
      <c r="J19" s="15">
        <v>3609.9</v>
      </c>
      <c r="K19" s="15">
        <v>47849</v>
      </c>
      <c r="L19" s="15">
        <v>34570</v>
      </c>
      <c r="M19" s="15">
        <v>2394</v>
      </c>
      <c r="N19" s="15">
        <v>169209</v>
      </c>
      <c r="O19" s="15">
        <v>126345</v>
      </c>
    </row>
    <row r="20" spans="1:15" x14ac:dyDescent="0.25">
      <c r="A20" s="3" t="s">
        <v>102</v>
      </c>
      <c r="B20" s="15">
        <v>185838</v>
      </c>
      <c r="C20" s="15">
        <v>288669</v>
      </c>
      <c r="D20" s="15">
        <v>159618</v>
      </c>
      <c r="E20" s="15">
        <v>232860</v>
      </c>
      <c r="F20" s="15">
        <v>31136</v>
      </c>
      <c r="G20" s="15">
        <v>9196</v>
      </c>
      <c r="H20" s="15">
        <v>26634</v>
      </c>
      <c r="I20" s="15">
        <v>10533</v>
      </c>
      <c r="J20" s="15">
        <v>3615.5</v>
      </c>
      <c r="K20" s="15">
        <v>47859</v>
      </c>
      <c r="L20" s="15">
        <v>34582</v>
      </c>
      <c r="M20" s="15">
        <v>2395</v>
      </c>
      <c r="N20" s="15">
        <v>169256</v>
      </c>
      <c r="O20" s="15">
        <v>126395</v>
      </c>
    </row>
    <row r="21" spans="1:15" x14ac:dyDescent="0.25">
      <c r="A21" s="3" t="s">
        <v>103</v>
      </c>
      <c r="B21" s="15">
        <v>185958</v>
      </c>
      <c r="C21" s="15">
        <v>288854</v>
      </c>
      <c r="D21" s="15">
        <v>159634</v>
      </c>
      <c r="E21" s="15">
        <v>232896</v>
      </c>
      <c r="F21" s="15">
        <v>31141</v>
      </c>
      <c r="G21" s="15">
        <v>9209</v>
      </c>
      <c r="H21" s="15">
        <v>26655</v>
      </c>
      <c r="I21" s="15">
        <v>10533</v>
      </c>
      <c r="J21" s="15">
        <v>3620.9</v>
      </c>
      <c r="K21" s="15">
        <v>47868</v>
      </c>
      <c r="L21" s="15">
        <v>34582</v>
      </c>
      <c r="M21" s="15">
        <v>2395</v>
      </c>
      <c r="N21" s="15">
        <v>169256</v>
      </c>
      <c r="O21" s="15">
        <v>126395</v>
      </c>
    </row>
    <row r="22" spans="1:15" x14ac:dyDescent="0.25">
      <c r="A22" s="3" t="s">
        <v>104</v>
      </c>
      <c r="B22" s="15">
        <v>186133</v>
      </c>
      <c r="C22" s="15">
        <v>288979</v>
      </c>
      <c r="D22" s="15">
        <v>159664</v>
      </c>
      <c r="E22" s="15">
        <v>232896</v>
      </c>
      <c r="F22" s="15">
        <v>31146</v>
      </c>
      <c r="G22" s="15">
        <v>9222</v>
      </c>
      <c r="H22" s="15">
        <v>26689</v>
      </c>
      <c r="I22" s="15">
        <v>10533</v>
      </c>
      <c r="J22" s="15">
        <v>3627.7</v>
      </c>
      <c r="K22" s="15">
        <v>47879</v>
      </c>
      <c r="L22" s="15">
        <v>34601</v>
      </c>
      <c r="M22" s="15">
        <v>2397</v>
      </c>
      <c r="N22" s="15">
        <v>169290</v>
      </c>
      <c r="O22" s="15">
        <v>126517</v>
      </c>
    </row>
    <row r="23" spans="1:15" x14ac:dyDescent="0.25">
      <c r="A23" s="3" t="s">
        <v>105</v>
      </c>
      <c r="B23" s="15">
        <v>186320</v>
      </c>
      <c r="C23" s="15">
        <v>289085</v>
      </c>
      <c r="D23" s="15">
        <v>159690</v>
      </c>
      <c r="E23" s="15">
        <v>232950</v>
      </c>
      <c r="F23" s="15">
        <v>31149</v>
      </c>
      <c r="G23" s="15">
        <v>9235</v>
      </c>
      <c r="H23" s="15">
        <v>26713</v>
      </c>
      <c r="I23" s="15">
        <v>10533</v>
      </c>
      <c r="J23" s="15">
        <v>3634.1</v>
      </c>
      <c r="K23" s="15">
        <v>47889</v>
      </c>
      <c r="L23" s="15">
        <v>34610</v>
      </c>
      <c r="M23" s="15">
        <v>2398</v>
      </c>
      <c r="N23" s="15">
        <v>169322</v>
      </c>
      <c r="O23" s="15">
        <v>126633</v>
      </c>
    </row>
    <row r="24" spans="1:15" x14ac:dyDescent="0.25">
      <c r="A24" s="3" t="s">
        <v>106</v>
      </c>
      <c r="B24" s="15">
        <v>186472</v>
      </c>
      <c r="C24" s="15">
        <v>289178</v>
      </c>
      <c r="D24" s="15">
        <v>159722</v>
      </c>
      <c r="E24" s="15">
        <v>232970</v>
      </c>
      <c r="F24" s="15">
        <v>31154</v>
      </c>
      <c r="G24" s="15">
        <v>9249</v>
      </c>
      <c r="H24" s="15">
        <v>26739</v>
      </c>
      <c r="I24" s="15">
        <v>10533</v>
      </c>
      <c r="J24" s="15">
        <v>3642.1</v>
      </c>
      <c r="K24" s="15">
        <v>47899</v>
      </c>
      <c r="L24" s="15">
        <v>34643</v>
      </c>
      <c r="M24" s="15">
        <v>2399</v>
      </c>
      <c r="N24" s="15">
        <v>169381</v>
      </c>
      <c r="O24" s="15">
        <v>126773</v>
      </c>
    </row>
    <row r="25" spans="1:15" x14ac:dyDescent="0.25">
      <c r="A25" s="3" t="s">
        <v>107</v>
      </c>
      <c r="B25" s="15">
        <v>186633</v>
      </c>
      <c r="C25" s="15">
        <v>289284</v>
      </c>
      <c r="D25" s="15">
        <v>159743</v>
      </c>
      <c r="E25" s="15">
        <v>233012</v>
      </c>
      <c r="F25" s="15">
        <v>31157</v>
      </c>
      <c r="G25" s="15">
        <v>9261</v>
      </c>
      <c r="H25" s="15">
        <v>26771</v>
      </c>
      <c r="I25" s="15">
        <v>10533</v>
      </c>
      <c r="J25" s="15">
        <v>3648.7</v>
      </c>
      <c r="K25" s="15">
        <v>47903</v>
      </c>
      <c r="L25" s="15">
        <v>34665</v>
      </c>
      <c r="M25" s="15">
        <v>2402</v>
      </c>
      <c r="N25" s="15">
        <v>169428</v>
      </c>
      <c r="O25" s="15">
        <v>126907</v>
      </c>
    </row>
    <row r="26" spans="1:15" x14ac:dyDescent="0.25">
      <c r="A26" s="3" t="s">
        <v>108</v>
      </c>
      <c r="B26" s="15">
        <v>186799</v>
      </c>
      <c r="C26" s="15">
        <v>289373</v>
      </c>
      <c r="D26" s="15">
        <v>159768</v>
      </c>
      <c r="E26" s="15">
        <v>233033</v>
      </c>
      <c r="F26" s="15">
        <v>31160</v>
      </c>
      <c r="G26" s="15">
        <v>9273</v>
      </c>
      <c r="H26" s="15">
        <v>26796</v>
      </c>
      <c r="I26" s="15">
        <v>10533</v>
      </c>
      <c r="J26" s="15">
        <v>3655</v>
      </c>
      <c r="K26" s="15">
        <v>47918</v>
      </c>
      <c r="L26" s="15">
        <v>34684</v>
      </c>
      <c r="M26" s="15">
        <v>2403</v>
      </c>
      <c r="N26" s="15">
        <v>169478</v>
      </c>
      <c r="O26" s="15">
        <v>127026</v>
      </c>
    </row>
    <row r="27" spans="1:15" x14ac:dyDescent="0.25">
      <c r="A27" s="3" t="s">
        <v>109</v>
      </c>
      <c r="B27" s="15">
        <v>186920</v>
      </c>
      <c r="C27" s="15">
        <v>289443</v>
      </c>
      <c r="D27" s="15">
        <v>159778</v>
      </c>
      <c r="E27" s="15">
        <v>233033</v>
      </c>
      <c r="F27" s="15">
        <v>31160</v>
      </c>
      <c r="G27" s="15">
        <v>9285</v>
      </c>
      <c r="H27" s="15">
        <v>26818</v>
      </c>
      <c r="I27" s="15">
        <v>10533</v>
      </c>
      <c r="J27" s="15">
        <v>3660.9</v>
      </c>
      <c r="K27" s="15">
        <v>47918</v>
      </c>
      <c r="L27" s="15">
        <v>34684</v>
      </c>
      <c r="M27" s="15">
        <v>2403</v>
      </c>
      <c r="N27" s="15">
        <v>169478</v>
      </c>
      <c r="O27" s="15">
        <v>127026</v>
      </c>
    </row>
    <row r="28" spans="1:15" x14ac:dyDescent="0.25">
      <c r="A28" s="3" t="s">
        <v>110</v>
      </c>
      <c r="B28" s="15">
        <v>186969</v>
      </c>
      <c r="C28" s="15">
        <v>289522</v>
      </c>
      <c r="D28" s="15">
        <v>159788</v>
      </c>
      <c r="E28" s="15">
        <v>233034</v>
      </c>
      <c r="F28" s="15">
        <v>31161</v>
      </c>
      <c r="G28" s="15">
        <v>9297</v>
      </c>
      <c r="H28" s="15">
        <v>26840</v>
      </c>
      <c r="I28" s="15">
        <v>10533</v>
      </c>
      <c r="J28" s="15">
        <v>3666.6</v>
      </c>
      <c r="K28" s="15">
        <v>47918</v>
      </c>
      <c r="L28" s="15">
        <v>34684</v>
      </c>
      <c r="M28" s="15">
        <v>2403</v>
      </c>
      <c r="N28" s="15">
        <v>169478</v>
      </c>
      <c r="O28" s="15">
        <v>127026</v>
      </c>
    </row>
    <row r="29" spans="1:15" x14ac:dyDescent="0.25">
      <c r="A29" s="3" t="s">
        <v>111</v>
      </c>
      <c r="B29" s="15">
        <v>187084</v>
      </c>
      <c r="C29" s="15">
        <v>289607</v>
      </c>
      <c r="D29" s="15">
        <v>159798</v>
      </c>
      <c r="E29" s="15">
        <v>233033</v>
      </c>
      <c r="F29" s="15">
        <v>31163</v>
      </c>
      <c r="G29" s="15">
        <v>9308</v>
      </c>
      <c r="H29" s="15">
        <v>26861</v>
      </c>
      <c r="I29" s="15">
        <v>10533</v>
      </c>
      <c r="J29" s="15">
        <v>3672.3</v>
      </c>
      <c r="K29" s="15">
        <v>47920</v>
      </c>
      <c r="L29" s="15">
        <v>34688</v>
      </c>
      <c r="M29" s="15">
        <v>2403</v>
      </c>
      <c r="N29" s="15">
        <v>169478</v>
      </c>
      <c r="O29" s="15">
        <v>127026</v>
      </c>
    </row>
    <row r="30" spans="1:15" x14ac:dyDescent="0.25">
      <c r="A30" s="3" t="s">
        <v>112</v>
      </c>
      <c r="B30" s="15">
        <v>187157</v>
      </c>
      <c r="C30" s="15">
        <v>289688</v>
      </c>
      <c r="D30" s="15">
        <v>159808</v>
      </c>
      <c r="E30" s="15">
        <v>233033</v>
      </c>
      <c r="F30" s="15">
        <v>31165</v>
      </c>
      <c r="G30" s="15">
        <v>9320</v>
      </c>
      <c r="H30" s="15">
        <v>26883</v>
      </c>
      <c r="I30" s="15">
        <v>10533</v>
      </c>
      <c r="J30" s="15">
        <v>3678</v>
      </c>
      <c r="K30" s="15">
        <v>47923</v>
      </c>
      <c r="L30" s="15">
        <v>34688</v>
      </c>
      <c r="M30" s="15">
        <v>2403</v>
      </c>
      <c r="N30" s="15">
        <v>169478</v>
      </c>
      <c r="O30" s="15">
        <v>127026</v>
      </c>
    </row>
    <row r="31" spans="1:15" x14ac:dyDescent="0.25">
      <c r="A31" s="3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13.5" customHeight="1" x14ac:dyDescent="0.25">
      <c r="A32" s="3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7" t="s">
        <v>0</v>
      </c>
      <c r="B40" s="8" t="s">
        <v>1</v>
      </c>
      <c r="C40" s="8" t="s">
        <v>2</v>
      </c>
      <c r="D40" s="8" t="s">
        <v>3</v>
      </c>
      <c r="E40" s="8" t="s">
        <v>4</v>
      </c>
      <c r="F40" s="8" t="s">
        <v>5</v>
      </c>
      <c r="G40" s="8" t="s">
        <v>6</v>
      </c>
      <c r="H40" s="8" t="s">
        <v>7</v>
      </c>
      <c r="I40" s="8" t="s">
        <v>8</v>
      </c>
      <c r="J40" s="8" t="s">
        <v>9</v>
      </c>
      <c r="K40" s="8" t="s">
        <v>10</v>
      </c>
      <c r="L40" s="8" t="s">
        <v>11</v>
      </c>
      <c r="M40" s="8" t="s">
        <v>12</v>
      </c>
      <c r="N40" s="8" t="s">
        <v>13</v>
      </c>
      <c r="O40" s="8" t="s">
        <v>14</v>
      </c>
    </row>
    <row r="41" spans="1:15" x14ac:dyDescent="0.25">
      <c r="A41" s="7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</row>
    <row r="42" spans="1:15" x14ac:dyDescent="0.25">
      <c r="A42" s="9" t="str">
        <f>A3</f>
        <v>106/2/1</v>
      </c>
      <c r="B42" s="9">
        <f>IF((B3-B2)&lt;=-1,"0",(B3-B2))</f>
        <v>107</v>
      </c>
      <c r="C42" s="9">
        <f t="shared" ref="C42:O42" si="1">IF((C3-C2)&lt;=-1,"0",(C3-C2))</f>
        <v>95</v>
      </c>
      <c r="D42" s="9">
        <f t="shared" si="1"/>
        <v>5</v>
      </c>
      <c r="E42" s="9">
        <f t="shared" si="1"/>
        <v>32</v>
      </c>
      <c r="F42" s="9">
        <f t="shared" si="1"/>
        <v>0</v>
      </c>
      <c r="G42" s="9">
        <f t="shared" si="1"/>
        <v>12</v>
      </c>
      <c r="H42" s="9">
        <f t="shared" si="1"/>
        <v>24</v>
      </c>
      <c r="I42" s="9">
        <f t="shared" si="1"/>
        <v>0</v>
      </c>
      <c r="J42" s="9">
        <f t="shared" si="1"/>
        <v>5.0999999999999091</v>
      </c>
      <c r="K42" s="9">
        <f t="shared" si="1"/>
        <v>5</v>
      </c>
      <c r="L42" s="9">
        <f t="shared" si="1"/>
        <v>11</v>
      </c>
      <c r="M42" s="9">
        <f t="shared" si="1"/>
        <v>0</v>
      </c>
      <c r="N42" s="9">
        <f t="shared" si="1"/>
        <v>50</v>
      </c>
      <c r="O42" s="9">
        <f t="shared" si="1"/>
        <v>44</v>
      </c>
    </row>
    <row r="43" spans="1:15" x14ac:dyDescent="0.25">
      <c r="A43" s="9" t="str">
        <f t="shared" ref="A43:A72" si="2">A4</f>
        <v>106/2/2</v>
      </c>
      <c r="B43" s="9">
        <f t="shared" ref="B43:O58" si="3">IF((B4-B3)&lt;=-1,"0",(B4-B3))</f>
        <v>165</v>
      </c>
      <c r="C43" s="9">
        <f t="shared" si="3"/>
        <v>96</v>
      </c>
      <c r="D43" s="9">
        <f t="shared" si="3"/>
        <v>20</v>
      </c>
      <c r="E43" s="9">
        <f t="shared" si="3"/>
        <v>0</v>
      </c>
      <c r="F43" s="9">
        <f t="shared" si="3"/>
        <v>0</v>
      </c>
      <c r="G43" s="9">
        <f t="shared" si="3"/>
        <v>12</v>
      </c>
      <c r="H43" s="9">
        <f t="shared" si="3"/>
        <v>17</v>
      </c>
      <c r="I43" s="9">
        <f t="shared" si="3"/>
        <v>0</v>
      </c>
      <c r="J43" s="9">
        <f t="shared" si="3"/>
        <v>5.6999999999998181</v>
      </c>
      <c r="K43" s="9">
        <f t="shared" si="3"/>
        <v>5</v>
      </c>
      <c r="L43" s="9">
        <f t="shared" si="3"/>
        <v>21</v>
      </c>
      <c r="M43" s="9">
        <f t="shared" si="3"/>
        <v>2</v>
      </c>
      <c r="N43" s="9">
        <f t="shared" si="3"/>
        <v>89</v>
      </c>
      <c r="O43" s="9">
        <f t="shared" si="3"/>
        <v>103</v>
      </c>
    </row>
    <row r="44" spans="1:15" x14ac:dyDescent="0.25">
      <c r="A44" s="9" t="str">
        <f t="shared" si="2"/>
        <v>106/2/3</v>
      </c>
      <c r="B44" s="9">
        <f t="shared" si="3"/>
        <v>176</v>
      </c>
      <c r="C44" s="9">
        <f t="shared" si="3"/>
        <v>112</v>
      </c>
      <c r="D44" s="9">
        <f t="shared" si="3"/>
        <v>23</v>
      </c>
      <c r="E44" s="9">
        <f t="shared" si="3"/>
        <v>50</v>
      </c>
      <c r="F44" s="9">
        <f t="shared" si="3"/>
        <v>2</v>
      </c>
      <c r="G44" s="9">
        <f t="shared" si="3"/>
        <v>13</v>
      </c>
      <c r="H44" s="9">
        <f t="shared" si="3"/>
        <v>35</v>
      </c>
      <c r="I44" s="9">
        <f t="shared" si="3"/>
        <v>0</v>
      </c>
      <c r="J44" s="9">
        <f t="shared" si="3"/>
        <v>5.8000000000001819</v>
      </c>
      <c r="K44" s="9">
        <f t="shared" si="3"/>
        <v>10</v>
      </c>
      <c r="L44" s="9">
        <f t="shared" si="3"/>
        <v>24</v>
      </c>
      <c r="M44" s="9">
        <f t="shared" si="3"/>
        <v>1</v>
      </c>
      <c r="N44" s="9">
        <f t="shared" si="3"/>
        <v>96</v>
      </c>
      <c r="O44" s="9">
        <f t="shared" si="3"/>
        <v>100</v>
      </c>
    </row>
    <row r="45" spans="1:15" x14ac:dyDescent="0.25">
      <c r="A45" s="9" t="str">
        <f t="shared" si="2"/>
        <v>106/2/4</v>
      </c>
      <c r="B45" s="9">
        <f t="shared" si="3"/>
        <v>110</v>
      </c>
      <c r="C45" s="9">
        <f t="shared" si="3"/>
        <v>90</v>
      </c>
      <c r="D45" s="9">
        <f t="shared" si="3"/>
        <v>15</v>
      </c>
      <c r="E45" s="9">
        <f t="shared" si="3"/>
        <v>0</v>
      </c>
      <c r="F45" s="9">
        <f t="shared" si="3"/>
        <v>2</v>
      </c>
      <c r="G45" s="9">
        <f t="shared" si="3"/>
        <v>12</v>
      </c>
      <c r="H45" s="9">
        <f t="shared" si="3"/>
        <v>22</v>
      </c>
      <c r="I45" s="9">
        <f t="shared" si="3"/>
        <v>0</v>
      </c>
      <c r="J45" s="9">
        <f t="shared" si="3"/>
        <v>4.8000000000001819</v>
      </c>
      <c r="K45" s="9">
        <f t="shared" si="3"/>
        <v>9</v>
      </c>
      <c r="L45" s="9">
        <f t="shared" si="3"/>
        <v>0</v>
      </c>
      <c r="M45" s="9">
        <f t="shared" si="3"/>
        <v>0</v>
      </c>
      <c r="N45" s="9">
        <f t="shared" si="3"/>
        <v>0</v>
      </c>
      <c r="O45" s="9">
        <f t="shared" si="3"/>
        <v>0</v>
      </c>
    </row>
    <row r="46" spans="1:15" x14ac:dyDescent="0.25">
      <c r="A46" s="9" t="str">
        <f t="shared" si="2"/>
        <v>106/2/5</v>
      </c>
      <c r="B46" s="9">
        <f t="shared" si="3"/>
        <v>102</v>
      </c>
      <c r="C46" s="9">
        <f t="shared" si="3"/>
        <v>91</v>
      </c>
      <c r="D46" s="9">
        <f t="shared" si="3"/>
        <v>10</v>
      </c>
      <c r="E46" s="9">
        <f t="shared" si="3"/>
        <v>0</v>
      </c>
      <c r="F46" s="9">
        <f t="shared" si="3"/>
        <v>0</v>
      </c>
      <c r="G46" s="9">
        <f t="shared" si="3"/>
        <v>13</v>
      </c>
      <c r="H46" s="9">
        <f t="shared" si="3"/>
        <v>23</v>
      </c>
      <c r="I46" s="9">
        <f t="shared" si="3"/>
        <v>0</v>
      </c>
      <c r="J46" s="9">
        <f t="shared" si="3"/>
        <v>5.1999999999998181</v>
      </c>
      <c r="K46" s="9">
        <f t="shared" si="3"/>
        <v>9</v>
      </c>
      <c r="L46" s="9">
        <f t="shared" si="3"/>
        <v>0</v>
      </c>
      <c r="M46" s="9">
        <f t="shared" si="3"/>
        <v>0</v>
      </c>
      <c r="N46" s="9">
        <f t="shared" si="3"/>
        <v>0</v>
      </c>
      <c r="O46" s="9">
        <f t="shared" si="3"/>
        <v>0</v>
      </c>
    </row>
    <row r="47" spans="1:15" x14ac:dyDescent="0.25">
      <c r="A47" s="9" t="str">
        <f t="shared" si="2"/>
        <v>106/2/6</v>
      </c>
      <c r="B47" s="9">
        <f t="shared" si="3"/>
        <v>196</v>
      </c>
      <c r="C47" s="9">
        <f t="shared" si="3"/>
        <v>109</v>
      </c>
      <c r="D47" s="9">
        <f t="shared" si="3"/>
        <v>31</v>
      </c>
      <c r="E47" s="9">
        <f t="shared" si="3"/>
        <v>50</v>
      </c>
      <c r="F47" s="9">
        <f t="shared" si="3"/>
        <v>3</v>
      </c>
      <c r="G47" s="9">
        <f t="shared" si="3"/>
        <v>12</v>
      </c>
      <c r="H47" s="9">
        <f t="shared" si="3"/>
        <v>22</v>
      </c>
      <c r="I47" s="9">
        <f t="shared" si="3"/>
        <v>0</v>
      </c>
      <c r="J47" s="9">
        <f t="shared" si="3"/>
        <v>4.9000000000000909</v>
      </c>
      <c r="K47" s="9">
        <f t="shared" si="3"/>
        <v>7</v>
      </c>
      <c r="L47" s="9">
        <f t="shared" si="3"/>
        <v>17</v>
      </c>
      <c r="M47" s="9">
        <f t="shared" si="3"/>
        <v>1</v>
      </c>
      <c r="N47" s="9">
        <f t="shared" si="3"/>
        <v>78</v>
      </c>
      <c r="O47" s="9">
        <f t="shared" si="3"/>
        <v>77</v>
      </c>
    </row>
    <row r="48" spans="1:15" x14ac:dyDescent="0.25">
      <c r="A48" s="9" t="str">
        <f t="shared" si="2"/>
        <v>106/2/7</v>
      </c>
      <c r="B48" s="9">
        <f t="shared" si="3"/>
        <v>140</v>
      </c>
      <c r="C48" s="9">
        <f t="shared" si="3"/>
        <v>91</v>
      </c>
      <c r="D48" s="9">
        <f t="shared" si="3"/>
        <v>31</v>
      </c>
      <c r="E48" s="9">
        <f t="shared" si="3"/>
        <v>0</v>
      </c>
      <c r="F48" s="9">
        <f t="shared" si="3"/>
        <v>3</v>
      </c>
      <c r="G48" s="9">
        <f t="shared" si="3"/>
        <v>13</v>
      </c>
      <c r="H48" s="9">
        <f t="shared" si="3"/>
        <v>25</v>
      </c>
      <c r="I48" s="9">
        <f t="shared" si="3"/>
        <v>0</v>
      </c>
      <c r="J48" s="9">
        <f t="shared" si="3"/>
        <v>5.5</v>
      </c>
      <c r="K48" s="9">
        <f t="shared" si="3"/>
        <v>7</v>
      </c>
      <c r="L48" s="9">
        <f t="shared" si="3"/>
        <v>22</v>
      </c>
      <c r="M48" s="9">
        <f t="shared" si="3"/>
        <v>1</v>
      </c>
      <c r="N48" s="9">
        <f t="shared" si="3"/>
        <v>93</v>
      </c>
      <c r="O48" s="9">
        <f t="shared" si="3"/>
        <v>88</v>
      </c>
    </row>
    <row r="49" spans="1:15" x14ac:dyDescent="0.25">
      <c r="A49" s="9" t="str">
        <f t="shared" si="2"/>
        <v>106/2/8</v>
      </c>
      <c r="B49" s="9">
        <f t="shared" si="3"/>
        <v>176</v>
      </c>
      <c r="C49" s="9">
        <f t="shared" si="3"/>
        <v>99</v>
      </c>
      <c r="D49" s="9">
        <f t="shared" si="3"/>
        <v>26</v>
      </c>
      <c r="E49" s="9">
        <f t="shared" si="3"/>
        <v>44</v>
      </c>
      <c r="F49" s="9">
        <f t="shared" si="3"/>
        <v>2</v>
      </c>
      <c r="G49" s="9">
        <f t="shared" si="3"/>
        <v>14</v>
      </c>
      <c r="H49" s="9">
        <f t="shared" si="3"/>
        <v>26</v>
      </c>
      <c r="I49" s="9">
        <f t="shared" si="3"/>
        <v>0</v>
      </c>
      <c r="J49" s="9">
        <f t="shared" si="3"/>
        <v>6.9000000000000909</v>
      </c>
      <c r="K49" s="9">
        <f t="shared" si="3"/>
        <v>7</v>
      </c>
      <c r="L49" s="9">
        <f t="shared" si="3"/>
        <v>20</v>
      </c>
      <c r="M49" s="9">
        <f t="shared" si="3"/>
        <v>1</v>
      </c>
      <c r="N49" s="9">
        <f t="shared" si="3"/>
        <v>79</v>
      </c>
      <c r="O49" s="9">
        <f t="shared" si="3"/>
        <v>99</v>
      </c>
    </row>
    <row r="50" spans="1:15" x14ac:dyDescent="0.25">
      <c r="A50" s="9" t="str">
        <f t="shared" si="2"/>
        <v>106/2/9</v>
      </c>
      <c r="B50" s="9">
        <f t="shared" si="3"/>
        <v>124</v>
      </c>
      <c r="C50" s="9">
        <f t="shared" si="3"/>
        <v>103</v>
      </c>
      <c r="D50" s="9">
        <f t="shared" si="3"/>
        <v>26</v>
      </c>
      <c r="E50" s="9">
        <f t="shared" si="3"/>
        <v>0</v>
      </c>
      <c r="F50" s="9">
        <f t="shared" si="3"/>
        <v>1</v>
      </c>
      <c r="G50" s="9">
        <f t="shared" si="3"/>
        <v>11</v>
      </c>
      <c r="H50" s="9">
        <f t="shared" si="3"/>
        <v>25</v>
      </c>
      <c r="I50" s="9">
        <f t="shared" si="3"/>
        <v>0</v>
      </c>
      <c r="J50" s="9">
        <f t="shared" si="3"/>
        <v>6.7999999999997272</v>
      </c>
      <c r="K50" s="9">
        <f t="shared" si="3"/>
        <v>3</v>
      </c>
      <c r="L50" s="9">
        <f t="shared" si="3"/>
        <v>16</v>
      </c>
      <c r="M50" s="9">
        <f t="shared" si="3"/>
        <v>1</v>
      </c>
      <c r="N50" s="9">
        <f t="shared" si="3"/>
        <v>66</v>
      </c>
      <c r="O50" s="9">
        <f t="shared" si="3"/>
        <v>68</v>
      </c>
    </row>
    <row r="51" spans="1:15" x14ac:dyDescent="0.25">
      <c r="A51" s="9" t="str">
        <f t="shared" si="2"/>
        <v>106/2/10</v>
      </c>
      <c r="B51" s="9">
        <f t="shared" si="3"/>
        <v>180</v>
      </c>
      <c r="C51" s="9">
        <f t="shared" si="3"/>
        <v>107</v>
      </c>
      <c r="D51" s="9">
        <f t="shared" si="3"/>
        <v>26</v>
      </c>
      <c r="E51" s="9">
        <f t="shared" si="3"/>
        <v>48</v>
      </c>
      <c r="F51" s="9">
        <f t="shared" si="3"/>
        <v>1</v>
      </c>
      <c r="G51" s="9">
        <f t="shared" si="3"/>
        <v>12</v>
      </c>
      <c r="H51" s="9">
        <f t="shared" si="3"/>
        <v>37</v>
      </c>
      <c r="I51" s="9">
        <f t="shared" si="3"/>
        <v>0</v>
      </c>
      <c r="J51" s="9">
        <f t="shared" si="3"/>
        <v>7.9000000000000909</v>
      </c>
      <c r="K51" s="9">
        <f t="shared" si="3"/>
        <v>3</v>
      </c>
      <c r="L51" s="9">
        <f t="shared" si="3"/>
        <v>19</v>
      </c>
      <c r="M51" s="9">
        <f t="shared" si="3"/>
        <v>1</v>
      </c>
      <c r="N51" s="9">
        <f t="shared" si="3"/>
        <v>75</v>
      </c>
      <c r="O51" s="9">
        <f t="shared" si="3"/>
        <v>90</v>
      </c>
    </row>
    <row r="52" spans="1:15" x14ac:dyDescent="0.25">
      <c r="A52" s="9" t="str">
        <f t="shared" si="2"/>
        <v>106/2/11</v>
      </c>
      <c r="B52" s="9">
        <f t="shared" si="3"/>
        <v>94</v>
      </c>
      <c r="C52" s="9">
        <f t="shared" si="3"/>
        <v>78</v>
      </c>
      <c r="D52" s="9">
        <f t="shared" si="3"/>
        <v>15</v>
      </c>
      <c r="E52" s="9">
        <f t="shared" si="3"/>
        <v>0</v>
      </c>
      <c r="F52" s="9">
        <f t="shared" si="3"/>
        <v>0</v>
      </c>
      <c r="G52" s="9">
        <f t="shared" si="3"/>
        <v>11</v>
      </c>
      <c r="H52" s="9">
        <f t="shared" si="3"/>
        <v>21</v>
      </c>
      <c r="I52" s="9">
        <f t="shared" si="3"/>
        <v>0</v>
      </c>
      <c r="J52" s="9">
        <f t="shared" si="3"/>
        <v>5.5</v>
      </c>
      <c r="K52" s="9">
        <f t="shared" si="3"/>
        <v>16</v>
      </c>
      <c r="L52" s="9">
        <f t="shared" si="3"/>
        <v>0</v>
      </c>
      <c r="M52" s="9">
        <f t="shared" si="3"/>
        <v>0</v>
      </c>
      <c r="N52" s="9">
        <f t="shared" si="3"/>
        <v>0</v>
      </c>
      <c r="O52" s="9">
        <f t="shared" si="3"/>
        <v>0</v>
      </c>
    </row>
    <row r="53" spans="1:15" x14ac:dyDescent="0.25">
      <c r="A53" s="9" t="str">
        <f t="shared" si="2"/>
        <v>106/2/12</v>
      </c>
      <c r="B53" s="9">
        <f t="shared" si="3"/>
        <v>179</v>
      </c>
      <c r="C53" s="9">
        <f t="shared" si="3"/>
        <v>74</v>
      </c>
      <c r="D53" s="9">
        <f t="shared" si="3"/>
        <v>33</v>
      </c>
      <c r="E53" s="9">
        <f t="shared" si="3"/>
        <v>45</v>
      </c>
      <c r="F53" s="9">
        <f t="shared" si="3"/>
        <v>14</v>
      </c>
      <c r="G53" s="9">
        <f t="shared" si="3"/>
        <v>15</v>
      </c>
      <c r="H53" s="9">
        <f t="shared" si="3"/>
        <v>22</v>
      </c>
      <c r="I53" s="9">
        <f t="shared" si="3"/>
        <v>0</v>
      </c>
      <c r="J53" s="9">
        <f t="shared" si="3"/>
        <v>5.6999999999998181</v>
      </c>
      <c r="K53" s="9">
        <f t="shared" si="3"/>
        <v>3</v>
      </c>
      <c r="L53" s="9">
        <f t="shared" si="3"/>
        <v>0</v>
      </c>
      <c r="M53" s="9">
        <f t="shared" si="3"/>
        <v>0</v>
      </c>
      <c r="N53" s="9">
        <f t="shared" si="3"/>
        <v>0</v>
      </c>
      <c r="O53" s="9">
        <f t="shared" si="3"/>
        <v>0</v>
      </c>
    </row>
    <row r="54" spans="1:15" x14ac:dyDescent="0.25">
      <c r="A54" s="9" t="str">
        <f t="shared" si="2"/>
        <v>106/2/13</v>
      </c>
      <c r="B54" s="9">
        <f t="shared" si="3"/>
        <v>155</v>
      </c>
      <c r="C54" s="9">
        <f t="shared" si="3"/>
        <v>130</v>
      </c>
      <c r="D54" s="9">
        <f t="shared" si="3"/>
        <v>37</v>
      </c>
      <c r="E54" s="9">
        <f t="shared" si="3"/>
        <v>0</v>
      </c>
      <c r="F54" s="9">
        <f t="shared" si="3"/>
        <v>6</v>
      </c>
      <c r="G54" s="9">
        <f t="shared" si="3"/>
        <v>11</v>
      </c>
      <c r="H54" s="9">
        <f t="shared" si="3"/>
        <v>27</v>
      </c>
      <c r="I54" s="9">
        <f t="shared" si="3"/>
        <v>0</v>
      </c>
      <c r="J54" s="9">
        <f t="shared" si="3"/>
        <v>8.3000000000001819</v>
      </c>
      <c r="K54" s="9">
        <f t="shared" si="3"/>
        <v>4</v>
      </c>
      <c r="L54" s="9">
        <f t="shared" si="3"/>
        <v>20</v>
      </c>
      <c r="M54" s="9">
        <f t="shared" si="3"/>
        <v>1</v>
      </c>
      <c r="N54" s="9">
        <f t="shared" si="3"/>
        <v>87</v>
      </c>
      <c r="O54" s="9">
        <f t="shared" si="3"/>
        <v>85</v>
      </c>
    </row>
    <row r="55" spans="1:15" x14ac:dyDescent="0.25">
      <c r="A55" s="9" t="str">
        <f t="shared" si="2"/>
        <v>106/2/14</v>
      </c>
      <c r="B55" s="9">
        <f t="shared" si="3"/>
        <v>208</v>
      </c>
      <c r="C55" s="9">
        <f t="shared" si="3"/>
        <v>132</v>
      </c>
      <c r="D55" s="9">
        <f t="shared" si="3"/>
        <v>32</v>
      </c>
      <c r="E55" s="9">
        <f t="shared" si="3"/>
        <v>37</v>
      </c>
      <c r="F55" s="9">
        <f t="shared" si="3"/>
        <v>0</v>
      </c>
      <c r="G55" s="9">
        <f t="shared" si="3"/>
        <v>11</v>
      </c>
      <c r="H55" s="9">
        <f t="shared" si="3"/>
        <v>16</v>
      </c>
      <c r="I55" s="9">
        <f t="shared" si="3"/>
        <v>0</v>
      </c>
      <c r="J55" s="9">
        <f t="shared" si="3"/>
        <v>7.1999999999998181</v>
      </c>
      <c r="K55" s="9">
        <f t="shared" si="3"/>
        <v>5</v>
      </c>
      <c r="L55" s="9">
        <f t="shared" si="3"/>
        <v>15</v>
      </c>
      <c r="M55" s="9">
        <f t="shared" si="3"/>
        <v>1</v>
      </c>
      <c r="N55" s="9">
        <f t="shared" si="3"/>
        <v>61</v>
      </c>
      <c r="O55" s="9">
        <f t="shared" si="3"/>
        <v>71</v>
      </c>
    </row>
    <row r="56" spans="1:15" x14ac:dyDescent="0.25">
      <c r="A56" s="9" t="str">
        <f t="shared" si="2"/>
        <v>106/2/15</v>
      </c>
      <c r="B56" s="9">
        <f t="shared" si="3"/>
        <v>162</v>
      </c>
      <c r="C56" s="9">
        <f t="shared" si="3"/>
        <v>126</v>
      </c>
      <c r="D56" s="9">
        <f t="shared" si="3"/>
        <v>25</v>
      </c>
      <c r="E56" s="9">
        <f t="shared" si="3"/>
        <v>47</v>
      </c>
      <c r="F56" s="9">
        <f t="shared" si="3"/>
        <v>0</v>
      </c>
      <c r="G56" s="9">
        <f t="shared" si="3"/>
        <v>13</v>
      </c>
      <c r="H56" s="9">
        <f t="shared" si="3"/>
        <v>37</v>
      </c>
      <c r="I56" s="9">
        <f t="shared" si="3"/>
        <v>0</v>
      </c>
      <c r="J56" s="9">
        <f t="shared" si="3"/>
        <v>7.8000000000001819</v>
      </c>
      <c r="K56" s="9">
        <f t="shared" si="3"/>
        <v>7</v>
      </c>
      <c r="L56" s="9">
        <f t="shared" si="3"/>
        <v>17</v>
      </c>
      <c r="M56" s="9">
        <f t="shared" si="3"/>
        <v>1</v>
      </c>
      <c r="N56" s="9">
        <f t="shared" si="3"/>
        <v>72</v>
      </c>
      <c r="O56" s="9">
        <f t="shared" si="3"/>
        <v>82</v>
      </c>
    </row>
    <row r="57" spans="1:15" x14ac:dyDescent="0.25">
      <c r="A57" s="9" t="str">
        <f t="shared" si="2"/>
        <v>106/2/16</v>
      </c>
      <c r="B57" s="9">
        <f t="shared" si="3"/>
        <v>186</v>
      </c>
      <c r="C57" s="9">
        <f t="shared" si="3"/>
        <v>114</v>
      </c>
      <c r="D57" s="9">
        <f t="shared" si="3"/>
        <v>33</v>
      </c>
      <c r="E57" s="9">
        <f t="shared" si="3"/>
        <v>0</v>
      </c>
      <c r="F57" s="9">
        <f t="shared" si="3"/>
        <v>9</v>
      </c>
      <c r="G57" s="9">
        <f t="shared" si="3"/>
        <v>4</v>
      </c>
      <c r="H57" s="9">
        <f t="shared" si="3"/>
        <v>28</v>
      </c>
      <c r="I57" s="9">
        <f t="shared" si="3"/>
        <v>0</v>
      </c>
      <c r="J57" s="9">
        <f t="shared" si="3"/>
        <v>6.3000000000001819</v>
      </c>
      <c r="K57" s="9">
        <f t="shared" si="3"/>
        <v>7</v>
      </c>
      <c r="L57" s="9">
        <f t="shared" si="3"/>
        <v>19</v>
      </c>
      <c r="M57" s="9">
        <f t="shared" si="3"/>
        <v>1</v>
      </c>
      <c r="N57" s="9">
        <f t="shared" si="3"/>
        <v>65</v>
      </c>
      <c r="O57" s="9">
        <f t="shared" si="3"/>
        <v>92</v>
      </c>
    </row>
    <row r="58" spans="1:15" x14ac:dyDescent="0.25">
      <c r="A58" s="9" t="str">
        <f t="shared" si="2"/>
        <v>106/2/17</v>
      </c>
      <c r="B58" s="9">
        <f t="shared" si="3"/>
        <v>174</v>
      </c>
      <c r="C58" s="9">
        <f t="shared" si="3"/>
        <v>91</v>
      </c>
      <c r="D58" s="9">
        <f t="shared" si="3"/>
        <v>21</v>
      </c>
      <c r="E58" s="9">
        <f t="shared" si="3"/>
        <v>50</v>
      </c>
      <c r="F58" s="9">
        <f t="shared" si="3"/>
        <v>1</v>
      </c>
      <c r="G58" s="9">
        <f t="shared" si="3"/>
        <v>23</v>
      </c>
      <c r="H58" s="9">
        <f t="shared" si="3"/>
        <v>25</v>
      </c>
      <c r="I58" s="9">
        <f t="shared" si="3"/>
        <v>0</v>
      </c>
      <c r="J58" s="9">
        <f t="shared" si="3"/>
        <v>7.0999999999999091</v>
      </c>
      <c r="K58" s="9">
        <f t="shared" si="3"/>
        <v>10</v>
      </c>
      <c r="L58" s="9">
        <f t="shared" si="3"/>
        <v>19</v>
      </c>
      <c r="M58" s="9">
        <f t="shared" si="3"/>
        <v>1</v>
      </c>
      <c r="N58" s="9">
        <f t="shared" si="3"/>
        <v>68</v>
      </c>
      <c r="O58" s="9">
        <f t="shared" si="3"/>
        <v>83</v>
      </c>
    </row>
    <row r="59" spans="1:15" x14ac:dyDescent="0.25">
      <c r="A59" s="9" t="str">
        <f t="shared" si="2"/>
        <v>106/2/18</v>
      </c>
      <c r="B59" s="9">
        <f t="shared" ref="B59:O72" si="4">IF((B20-B19)&lt;=-1,"0",(B20-B19))</f>
        <v>141</v>
      </c>
      <c r="C59" s="9">
        <f t="shared" si="4"/>
        <v>10</v>
      </c>
      <c r="D59" s="9">
        <f t="shared" si="4"/>
        <v>21</v>
      </c>
      <c r="E59" s="9">
        <f t="shared" si="4"/>
        <v>0</v>
      </c>
      <c r="F59" s="9">
        <f t="shared" si="4"/>
        <v>0</v>
      </c>
      <c r="G59" s="9">
        <f t="shared" si="4"/>
        <v>13</v>
      </c>
      <c r="H59" s="9">
        <f t="shared" si="4"/>
        <v>11</v>
      </c>
      <c r="I59" s="9">
        <f t="shared" si="4"/>
        <v>0</v>
      </c>
      <c r="J59" s="9">
        <f t="shared" si="4"/>
        <v>5.5999999999999091</v>
      </c>
      <c r="K59" s="9">
        <f t="shared" si="4"/>
        <v>10</v>
      </c>
      <c r="L59" s="9">
        <f t="shared" si="4"/>
        <v>12</v>
      </c>
      <c r="M59" s="9">
        <f t="shared" si="4"/>
        <v>1</v>
      </c>
      <c r="N59" s="9">
        <f t="shared" si="4"/>
        <v>47</v>
      </c>
      <c r="O59" s="9">
        <f t="shared" si="4"/>
        <v>50</v>
      </c>
    </row>
    <row r="60" spans="1:15" x14ac:dyDescent="0.25">
      <c r="A60" s="9" t="str">
        <f t="shared" si="2"/>
        <v>106/2/19</v>
      </c>
      <c r="B60" s="9">
        <f t="shared" si="4"/>
        <v>120</v>
      </c>
      <c r="C60" s="9">
        <f t="shared" si="4"/>
        <v>185</v>
      </c>
      <c r="D60" s="9">
        <f t="shared" si="4"/>
        <v>16</v>
      </c>
      <c r="E60" s="9">
        <f t="shared" si="4"/>
        <v>36</v>
      </c>
      <c r="F60" s="9">
        <f t="shared" si="4"/>
        <v>5</v>
      </c>
      <c r="G60" s="9">
        <f t="shared" si="4"/>
        <v>13</v>
      </c>
      <c r="H60" s="9">
        <f t="shared" si="4"/>
        <v>21</v>
      </c>
      <c r="I60" s="9">
        <f t="shared" si="4"/>
        <v>0</v>
      </c>
      <c r="J60" s="9">
        <f t="shared" si="4"/>
        <v>5.4000000000000909</v>
      </c>
      <c r="K60" s="9">
        <f t="shared" si="4"/>
        <v>9</v>
      </c>
      <c r="L60" s="9">
        <f t="shared" si="4"/>
        <v>0</v>
      </c>
      <c r="M60" s="9">
        <f t="shared" si="4"/>
        <v>0</v>
      </c>
      <c r="N60" s="9">
        <f t="shared" si="4"/>
        <v>0</v>
      </c>
      <c r="O60" s="9">
        <f t="shared" si="4"/>
        <v>0</v>
      </c>
    </row>
    <row r="61" spans="1:15" x14ac:dyDescent="0.25">
      <c r="A61" s="9" t="str">
        <f t="shared" si="2"/>
        <v>106/2/20</v>
      </c>
      <c r="B61" s="9">
        <f t="shared" si="4"/>
        <v>175</v>
      </c>
      <c r="C61" s="9">
        <f t="shared" si="4"/>
        <v>125</v>
      </c>
      <c r="D61" s="9">
        <f t="shared" si="4"/>
        <v>30</v>
      </c>
      <c r="E61" s="9">
        <f t="shared" si="4"/>
        <v>0</v>
      </c>
      <c r="F61" s="9">
        <f t="shared" si="4"/>
        <v>5</v>
      </c>
      <c r="G61" s="9">
        <f t="shared" si="4"/>
        <v>13</v>
      </c>
      <c r="H61" s="9">
        <f t="shared" si="4"/>
        <v>34</v>
      </c>
      <c r="I61" s="9">
        <f t="shared" si="4"/>
        <v>0</v>
      </c>
      <c r="J61" s="9">
        <f t="shared" si="4"/>
        <v>6.7999999999997272</v>
      </c>
      <c r="K61" s="9">
        <f t="shared" si="4"/>
        <v>11</v>
      </c>
      <c r="L61" s="9">
        <f t="shared" si="4"/>
        <v>19</v>
      </c>
      <c r="M61" s="9">
        <f t="shared" si="4"/>
        <v>2</v>
      </c>
      <c r="N61" s="9">
        <f t="shared" si="4"/>
        <v>34</v>
      </c>
      <c r="O61" s="9">
        <f t="shared" si="4"/>
        <v>122</v>
      </c>
    </row>
    <row r="62" spans="1:15" x14ac:dyDescent="0.25">
      <c r="A62" s="9" t="str">
        <f t="shared" si="2"/>
        <v>106/2/21</v>
      </c>
      <c r="B62" s="9">
        <f t="shared" si="4"/>
        <v>187</v>
      </c>
      <c r="C62" s="9">
        <f t="shared" si="4"/>
        <v>106</v>
      </c>
      <c r="D62" s="9">
        <f t="shared" si="4"/>
        <v>26</v>
      </c>
      <c r="E62" s="9">
        <f t="shared" si="4"/>
        <v>54</v>
      </c>
      <c r="F62" s="9">
        <f t="shared" si="4"/>
        <v>3</v>
      </c>
      <c r="G62" s="9">
        <f t="shared" si="4"/>
        <v>13</v>
      </c>
      <c r="H62" s="9">
        <f t="shared" si="4"/>
        <v>24</v>
      </c>
      <c r="I62" s="9">
        <f t="shared" si="4"/>
        <v>0</v>
      </c>
      <c r="J62" s="9">
        <f t="shared" si="4"/>
        <v>6.4000000000000909</v>
      </c>
      <c r="K62" s="9">
        <f t="shared" si="4"/>
        <v>10</v>
      </c>
      <c r="L62" s="9">
        <f t="shared" si="4"/>
        <v>9</v>
      </c>
      <c r="M62" s="9">
        <f t="shared" si="4"/>
        <v>1</v>
      </c>
      <c r="N62" s="9">
        <f t="shared" si="4"/>
        <v>32</v>
      </c>
      <c r="O62" s="9">
        <f t="shared" si="4"/>
        <v>116</v>
      </c>
    </row>
    <row r="63" spans="1:15" x14ac:dyDescent="0.25">
      <c r="A63" s="9" t="str">
        <f t="shared" si="2"/>
        <v>106/2/22</v>
      </c>
      <c r="B63" s="9">
        <f t="shared" si="4"/>
        <v>152</v>
      </c>
      <c r="C63" s="9">
        <f t="shared" si="4"/>
        <v>93</v>
      </c>
      <c r="D63" s="9">
        <f t="shared" si="4"/>
        <v>32</v>
      </c>
      <c r="E63" s="9">
        <f t="shared" si="4"/>
        <v>20</v>
      </c>
      <c r="F63" s="9">
        <f t="shared" si="4"/>
        <v>5</v>
      </c>
      <c r="G63" s="9">
        <f t="shared" si="4"/>
        <v>14</v>
      </c>
      <c r="H63" s="9">
        <f t="shared" si="4"/>
        <v>26</v>
      </c>
      <c r="I63" s="9">
        <f t="shared" si="4"/>
        <v>0</v>
      </c>
      <c r="J63" s="9">
        <f t="shared" si="4"/>
        <v>8</v>
      </c>
      <c r="K63" s="9">
        <f t="shared" si="4"/>
        <v>10</v>
      </c>
      <c r="L63" s="9">
        <f t="shared" si="4"/>
        <v>33</v>
      </c>
      <c r="M63" s="9">
        <f t="shared" si="4"/>
        <v>1</v>
      </c>
      <c r="N63" s="9">
        <f t="shared" si="4"/>
        <v>59</v>
      </c>
      <c r="O63" s="9">
        <f t="shared" si="4"/>
        <v>140</v>
      </c>
    </row>
    <row r="64" spans="1:15" x14ac:dyDescent="0.25">
      <c r="A64" s="9" t="str">
        <f t="shared" si="2"/>
        <v>106/2/23</v>
      </c>
      <c r="B64" s="9">
        <f t="shared" si="4"/>
        <v>161</v>
      </c>
      <c r="C64" s="9">
        <f t="shared" si="4"/>
        <v>106</v>
      </c>
      <c r="D64" s="9">
        <f t="shared" si="4"/>
        <v>21</v>
      </c>
      <c r="E64" s="9">
        <f t="shared" si="4"/>
        <v>42</v>
      </c>
      <c r="F64" s="9">
        <f t="shared" si="4"/>
        <v>3</v>
      </c>
      <c r="G64" s="9">
        <f t="shared" si="4"/>
        <v>12</v>
      </c>
      <c r="H64" s="9">
        <f t="shared" si="4"/>
        <v>32</v>
      </c>
      <c r="I64" s="9">
        <f t="shared" si="4"/>
        <v>0</v>
      </c>
      <c r="J64" s="9">
        <f t="shared" si="4"/>
        <v>6.5999999999999091</v>
      </c>
      <c r="K64" s="9">
        <f t="shared" si="4"/>
        <v>4</v>
      </c>
      <c r="L64" s="9">
        <f t="shared" si="4"/>
        <v>22</v>
      </c>
      <c r="M64" s="9">
        <f t="shared" si="4"/>
        <v>3</v>
      </c>
      <c r="N64" s="9">
        <f t="shared" si="4"/>
        <v>47</v>
      </c>
      <c r="O64" s="9">
        <f t="shared" si="4"/>
        <v>134</v>
      </c>
    </row>
    <row r="65" spans="1:15" x14ac:dyDescent="0.25">
      <c r="A65" s="9" t="str">
        <f t="shared" si="2"/>
        <v>106/2/24</v>
      </c>
      <c r="B65" s="9">
        <f t="shared" si="4"/>
        <v>166</v>
      </c>
      <c r="C65" s="9">
        <f t="shared" si="4"/>
        <v>89</v>
      </c>
      <c r="D65" s="9">
        <f t="shared" si="4"/>
        <v>25</v>
      </c>
      <c r="E65" s="9">
        <f t="shared" si="4"/>
        <v>21</v>
      </c>
      <c r="F65" s="9">
        <f t="shared" si="4"/>
        <v>3</v>
      </c>
      <c r="G65" s="9">
        <f t="shared" si="4"/>
        <v>12</v>
      </c>
      <c r="H65" s="9">
        <f t="shared" si="4"/>
        <v>25</v>
      </c>
      <c r="I65" s="9">
        <f t="shared" si="4"/>
        <v>0</v>
      </c>
      <c r="J65" s="9">
        <f t="shared" si="4"/>
        <v>6.3000000000001819</v>
      </c>
      <c r="K65" s="9">
        <f t="shared" si="4"/>
        <v>15</v>
      </c>
      <c r="L65" s="9">
        <f t="shared" si="4"/>
        <v>19</v>
      </c>
      <c r="M65" s="9">
        <f t="shared" si="4"/>
        <v>1</v>
      </c>
      <c r="N65" s="9">
        <f t="shared" si="4"/>
        <v>50</v>
      </c>
      <c r="O65" s="9">
        <f t="shared" si="4"/>
        <v>119</v>
      </c>
    </row>
    <row r="66" spans="1:15" x14ac:dyDescent="0.25">
      <c r="A66" s="9" t="str">
        <f t="shared" si="2"/>
        <v>106/2/25</v>
      </c>
      <c r="B66" s="9">
        <f t="shared" si="4"/>
        <v>121</v>
      </c>
      <c r="C66" s="9">
        <f t="shared" si="4"/>
        <v>70</v>
      </c>
      <c r="D66" s="9">
        <f t="shared" si="4"/>
        <v>10</v>
      </c>
      <c r="E66" s="9">
        <f t="shared" si="4"/>
        <v>0</v>
      </c>
      <c r="F66" s="9">
        <f t="shared" si="4"/>
        <v>0</v>
      </c>
      <c r="G66" s="9">
        <f t="shared" si="4"/>
        <v>12</v>
      </c>
      <c r="H66" s="9">
        <f t="shared" si="4"/>
        <v>22</v>
      </c>
      <c r="I66" s="9">
        <f t="shared" si="4"/>
        <v>0</v>
      </c>
      <c r="J66" s="9">
        <f t="shared" si="4"/>
        <v>5.9000000000000909</v>
      </c>
      <c r="K66" s="9">
        <f t="shared" si="4"/>
        <v>0</v>
      </c>
      <c r="L66" s="9">
        <f t="shared" si="4"/>
        <v>0</v>
      </c>
      <c r="M66" s="9">
        <f t="shared" si="4"/>
        <v>0</v>
      </c>
      <c r="N66" s="9">
        <f t="shared" si="4"/>
        <v>0</v>
      </c>
      <c r="O66" s="9">
        <f t="shared" si="4"/>
        <v>0</v>
      </c>
    </row>
    <row r="67" spans="1:15" x14ac:dyDescent="0.25">
      <c r="A67" s="9" t="str">
        <f t="shared" si="2"/>
        <v>106/2/26</v>
      </c>
      <c r="B67" s="9">
        <f t="shared" si="4"/>
        <v>49</v>
      </c>
      <c r="C67" s="9">
        <f t="shared" si="4"/>
        <v>79</v>
      </c>
      <c r="D67" s="9">
        <f t="shared" si="4"/>
        <v>10</v>
      </c>
      <c r="E67" s="9">
        <f t="shared" si="4"/>
        <v>1</v>
      </c>
      <c r="F67" s="9">
        <f t="shared" si="4"/>
        <v>1</v>
      </c>
      <c r="G67" s="9">
        <f t="shared" si="4"/>
        <v>12</v>
      </c>
      <c r="H67" s="9">
        <f t="shared" si="4"/>
        <v>22</v>
      </c>
      <c r="I67" s="9">
        <f t="shared" si="4"/>
        <v>0</v>
      </c>
      <c r="J67" s="9">
        <f t="shared" si="4"/>
        <v>5.6999999999998181</v>
      </c>
      <c r="K67" s="9">
        <f t="shared" si="4"/>
        <v>0</v>
      </c>
      <c r="L67" s="9">
        <f t="shared" si="4"/>
        <v>0</v>
      </c>
      <c r="M67" s="9">
        <f t="shared" si="4"/>
        <v>0</v>
      </c>
      <c r="N67" s="9">
        <f t="shared" si="4"/>
        <v>0</v>
      </c>
      <c r="O67" s="9">
        <f t="shared" si="4"/>
        <v>0</v>
      </c>
    </row>
    <row r="68" spans="1:15" x14ac:dyDescent="0.25">
      <c r="A68" s="9" t="str">
        <f t="shared" si="2"/>
        <v>106/2/27</v>
      </c>
      <c r="B68" s="9">
        <f t="shared" si="4"/>
        <v>115</v>
      </c>
      <c r="C68" s="9">
        <f t="shared" si="4"/>
        <v>85</v>
      </c>
      <c r="D68" s="9">
        <f t="shared" si="4"/>
        <v>10</v>
      </c>
      <c r="E68" s="9" t="str">
        <f t="shared" si="4"/>
        <v>0</v>
      </c>
      <c r="F68" s="9">
        <f t="shared" si="4"/>
        <v>2</v>
      </c>
      <c r="G68" s="9">
        <f t="shared" si="4"/>
        <v>11</v>
      </c>
      <c r="H68" s="9">
        <f t="shared" si="4"/>
        <v>21</v>
      </c>
      <c r="I68" s="9">
        <f t="shared" si="4"/>
        <v>0</v>
      </c>
      <c r="J68" s="9">
        <f t="shared" si="4"/>
        <v>5.7000000000002728</v>
      </c>
      <c r="K68" s="9">
        <f t="shared" si="4"/>
        <v>2</v>
      </c>
      <c r="L68" s="9">
        <f t="shared" si="4"/>
        <v>4</v>
      </c>
      <c r="M68" s="9">
        <f t="shared" si="4"/>
        <v>0</v>
      </c>
      <c r="N68" s="9">
        <f t="shared" si="4"/>
        <v>0</v>
      </c>
      <c r="O68" s="9">
        <f t="shared" si="4"/>
        <v>0</v>
      </c>
    </row>
    <row r="69" spans="1:15" x14ac:dyDescent="0.25">
      <c r="A69" s="9" t="str">
        <f t="shared" si="2"/>
        <v>106/2/28</v>
      </c>
      <c r="B69" s="9">
        <f t="shared" si="4"/>
        <v>73</v>
      </c>
      <c r="C69" s="9">
        <f t="shared" si="4"/>
        <v>81</v>
      </c>
      <c r="D69" s="9">
        <f t="shared" si="4"/>
        <v>10</v>
      </c>
      <c r="E69" s="9">
        <f t="shared" si="4"/>
        <v>0</v>
      </c>
      <c r="F69" s="9">
        <f t="shared" si="4"/>
        <v>2</v>
      </c>
      <c r="G69" s="9">
        <f t="shared" si="4"/>
        <v>12</v>
      </c>
      <c r="H69" s="9">
        <f t="shared" si="4"/>
        <v>22</v>
      </c>
      <c r="I69" s="9">
        <f t="shared" si="4"/>
        <v>0</v>
      </c>
      <c r="J69" s="9">
        <f t="shared" si="4"/>
        <v>5.6999999999998181</v>
      </c>
      <c r="K69" s="9">
        <f t="shared" si="4"/>
        <v>3</v>
      </c>
      <c r="L69" s="9">
        <f t="shared" si="4"/>
        <v>0</v>
      </c>
      <c r="M69" s="9">
        <f t="shared" si="4"/>
        <v>0</v>
      </c>
      <c r="N69" s="9">
        <f t="shared" si="4"/>
        <v>0</v>
      </c>
      <c r="O69" s="9">
        <f t="shared" si="4"/>
        <v>0</v>
      </c>
    </row>
    <row r="70" spans="1:15" x14ac:dyDescent="0.25">
      <c r="A70" s="9">
        <f t="shared" si="2"/>
        <v>0</v>
      </c>
      <c r="B70" s="9" t="str">
        <f t="shared" si="4"/>
        <v>0</v>
      </c>
      <c r="C70" s="9" t="str">
        <f t="shared" si="4"/>
        <v>0</v>
      </c>
      <c r="D70" s="9" t="str">
        <f t="shared" si="4"/>
        <v>0</v>
      </c>
      <c r="E70" s="9" t="str">
        <f t="shared" si="4"/>
        <v>0</v>
      </c>
      <c r="F70" s="9" t="str">
        <f t="shared" si="4"/>
        <v>0</v>
      </c>
      <c r="G70" s="9" t="str">
        <f t="shared" si="4"/>
        <v>0</v>
      </c>
      <c r="H70" s="9" t="str">
        <f t="shared" si="4"/>
        <v>0</v>
      </c>
      <c r="I70" s="9" t="str">
        <f t="shared" si="4"/>
        <v>0</v>
      </c>
      <c r="J70" s="9" t="str">
        <f t="shared" si="4"/>
        <v>0</v>
      </c>
      <c r="K70" s="9" t="str">
        <f t="shared" si="4"/>
        <v>0</v>
      </c>
      <c r="L70" s="9" t="str">
        <f t="shared" si="4"/>
        <v>0</v>
      </c>
      <c r="M70" s="9" t="str">
        <f t="shared" si="4"/>
        <v>0</v>
      </c>
      <c r="N70" s="9" t="str">
        <f t="shared" si="4"/>
        <v>0</v>
      </c>
      <c r="O70" s="9" t="str">
        <f t="shared" si="4"/>
        <v>0</v>
      </c>
    </row>
    <row r="71" spans="1:15" x14ac:dyDescent="0.25">
      <c r="A71" s="9">
        <f t="shared" si="2"/>
        <v>0</v>
      </c>
      <c r="B71" s="9">
        <f t="shared" si="4"/>
        <v>0</v>
      </c>
      <c r="C71" s="9">
        <f t="shared" si="4"/>
        <v>0</v>
      </c>
      <c r="D71" s="9">
        <f t="shared" si="4"/>
        <v>0</v>
      </c>
      <c r="E71" s="9">
        <f t="shared" si="4"/>
        <v>0</v>
      </c>
      <c r="F71" s="9">
        <f t="shared" si="4"/>
        <v>0</v>
      </c>
      <c r="G71" s="9">
        <f t="shared" si="4"/>
        <v>0</v>
      </c>
      <c r="H71" s="9">
        <f t="shared" si="4"/>
        <v>0</v>
      </c>
      <c r="I71" s="9">
        <f t="shared" si="4"/>
        <v>0</v>
      </c>
      <c r="J71" s="9">
        <f t="shared" si="4"/>
        <v>0</v>
      </c>
      <c r="K71" s="9">
        <f t="shared" si="4"/>
        <v>0</v>
      </c>
      <c r="L71" s="9">
        <f t="shared" si="4"/>
        <v>0</v>
      </c>
      <c r="M71" s="9">
        <f t="shared" si="4"/>
        <v>0</v>
      </c>
      <c r="N71" s="9">
        <f t="shared" si="4"/>
        <v>0</v>
      </c>
      <c r="O71" s="9">
        <f t="shared" si="4"/>
        <v>0</v>
      </c>
    </row>
    <row r="72" spans="1:15" x14ac:dyDescent="0.25">
      <c r="A72" s="9">
        <f t="shared" si="2"/>
        <v>0</v>
      </c>
      <c r="B72" s="9">
        <f t="shared" si="4"/>
        <v>0</v>
      </c>
      <c r="C72" s="9">
        <f t="shared" si="4"/>
        <v>0</v>
      </c>
      <c r="D72" s="9">
        <f t="shared" si="4"/>
        <v>0</v>
      </c>
      <c r="E72" s="9">
        <f t="shared" si="4"/>
        <v>0</v>
      </c>
      <c r="F72" s="9">
        <f t="shared" si="4"/>
        <v>0</v>
      </c>
      <c r="G72" s="9">
        <f t="shared" si="4"/>
        <v>0</v>
      </c>
      <c r="H72" s="9">
        <f t="shared" si="4"/>
        <v>0</v>
      </c>
      <c r="I72" s="9">
        <f t="shared" si="4"/>
        <v>0</v>
      </c>
      <c r="J72" s="9">
        <f t="shared" si="4"/>
        <v>0</v>
      </c>
      <c r="K72" s="9">
        <f t="shared" si="4"/>
        <v>0</v>
      </c>
      <c r="L72" s="9">
        <f t="shared" si="4"/>
        <v>0</v>
      </c>
      <c r="M72" s="9">
        <f t="shared" si="4"/>
        <v>0</v>
      </c>
      <c r="N72" s="9">
        <f t="shared" si="4"/>
        <v>0</v>
      </c>
      <c r="O72" s="9">
        <f t="shared" si="4"/>
        <v>0</v>
      </c>
    </row>
    <row r="73" spans="1:1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s="18" customFormat="1" ht="24.95" customHeight="1" x14ac:dyDescent="0.25">
      <c r="A74" s="17" t="s">
        <v>51</v>
      </c>
      <c r="B74" s="17">
        <f>SUM(B42:B72)</f>
        <v>4094</v>
      </c>
      <c r="C74" s="17">
        <f t="shared" ref="C74:O74" si="5">SUM(C42:C72)</f>
        <v>2767</v>
      </c>
      <c r="D74" s="17">
        <f t="shared" si="5"/>
        <v>620</v>
      </c>
      <c r="E74" s="17">
        <f t="shared" si="5"/>
        <v>577</v>
      </c>
      <c r="F74" s="17">
        <f t="shared" si="5"/>
        <v>73</v>
      </c>
      <c r="G74" s="17">
        <f t="shared" si="5"/>
        <v>349</v>
      </c>
      <c r="H74" s="17">
        <f t="shared" si="5"/>
        <v>692</v>
      </c>
      <c r="I74" s="17">
        <f t="shared" si="5"/>
        <v>0</v>
      </c>
      <c r="J74" s="17">
        <f t="shared" si="5"/>
        <v>174.59999999999991</v>
      </c>
      <c r="K74" s="17">
        <f t="shared" si="5"/>
        <v>191</v>
      </c>
      <c r="L74" s="17">
        <f t="shared" si="5"/>
        <v>358</v>
      </c>
      <c r="M74" s="17">
        <f t="shared" si="5"/>
        <v>22</v>
      </c>
      <c r="N74" s="17">
        <f t="shared" si="5"/>
        <v>1248</v>
      </c>
      <c r="O74" s="17">
        <f t="shared" si="5"/>
        <v>1763</v>
      </c>
    </row>
    <row r="75" spans="1:15" ht="24.95" customHeight="1" x14ac:dyDescent="0.25">
      <c r="A75" s="16" t="s">
        <v>48</v>
      </c>
      <c r="B75" s="16">
        <f>B38</f>
        <v>4782</v>
      </c>
      <c r="C75" s="16">
        <f t="shared" ref="C75:O75" si="6">C38</f>
        <v>2513</v>
      </c>
      <c r="D75" s="16">
        <f t="shared" si="6"/>
        <v>578</v>
      </c>
      <c r="E75" s="16">
        <f t="shared" si="6"/>
        <v>1523</v>
      </c>
      <c r="F75" s="16">
        <f t="shared" si="6"/>
        <v>204</v>
      </c>
      <c r="G75" s="16">
        <f t="shared" si="6"/>
        <v>333</v>
      </c>
      <c r="H75" s="16">
        <f t="shared" si="6"/>
        <v>903</v>
      </c>
      <c r="I75" s="16">
        <f t="shared" si="6"/>
        <v>0</v>
      </c>
      <c r="J75" s="16">
        <f t="shared" si="6"/>
        <v>134</v>
      </c>
      <c r="K75" s="16">
        <f t="shared" si="6"/>
        <v>750</v>
      </c>
      <c r="L75" s="16">
        <f t="shared" si="6"/>
        <v>87</v>
      </c>
      <c r="M75" s="16">
        <f t="shared" si="6"/>
        <v>60</v>
      </c>
      <c r="N75" s="16">
        <f t="shared" si="6"/>
        <v>2230</v>
      </c>
      <c r="O75" s="16">
        <f t="shared" si="6"/>
        <v>1306</v>
      </c>
    </row>
    <row r="76" spans="1:15" ht="24.95" customHeight="1" x14ac:dyDescent="0.25">
      <c r="A76" s="16" t="s">
        <v>53</v>
      </c>
      <c r="B76" s="19">
        <f>B74/B75%</f>
        <v>85.612714345462152</v>
      </c>
      <c r="C76" s="19">
        <f t="shared" ref="C76:O76" si="7">C74/C75%</f>
        <v>110.1074413052129</v>
      </c>
      <c r="D76" s="19">
        <f t="shared" si="7"/>
        <v>107.26643598615917</v>
      </c>
      <c r="E76" s="19">
        <f t="shared" si="7"/>
        <v>37.885751805646748</v>
      </c>
      <c r="F76" s="19">
        <f t="shared" si="7"/>
        <v>35.784313725490193</v>
      </c>
      <c r="G76" s="19">
        <f t="shared" si="7"/>
        <v>104.8048048048048</v>
      </c>
      <c r="H76" s="19">
        <f t="shared" si="7"/>
        <v>76.633444075304553</v>
      </c>
      <c r="I76" s="19" t="e">
        <f t="shared" si="7"/>
        <v>#DIV/0!</v>
      </c>
      <c r="J76" s="19">
        <f t="shared" si="7"/>
        <v>130.2985074626865</v>
      </c>
      <c r="K76" s="19">
        <f t="shared" si="7"/>
        <v>25.466666666666665</v>
      </c>
      <c r="L76" s="19">
        <f t="shared" si="7"/>
        <v>411.4942528735632</v>
      </c>
      <c r="M76" s="19">
        <f t="shared" si="7"/>
        <v>36.666666666666671</v>
      </c>
      <c r="N76" s="19">
        <f t="shared" si="7"/>
        <v>55.964125560538115</v>
      </c>
      <c r="O76" s="19">
        <f t="shared" si="7"/>
        <v>134.99234303215925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0" t="s">
        <v>0</v>
      </c>
      <c r="B78" s="11" t="s">
        <v>1</v>
      </c>
      <c r="C78" s="11" t="s">
        <v>2</v>
      </c>
      <c r="D78" s="11" t="s">
        <v>3</v>
      </c>
      <c r="E78" s="11" t="s">
        <v>4</v>
      </c>
      <c r="F78" s="11" t="s">
        <v>5</v>
      </c>
      <c r="G78" s="11" t="s">
        <v>6</v>
      </c>
      <c r="H78" s="11" t="s">
        <v>7</v>
      </c>
      <c r="I78" s="11" t="s">
        <v>8</v>
      </c>
      <c r="J78" s="11" t="s">
        <v>9</v>
      </c>
      <c r="K78" s="11" t="s">
        <v>10</v>
      </c>
      <c r="L78" s="11" t="s">
        <v>11</v>
      </c>
      <c r="M78" s="11" t="s">
        <v>12</v>
      </c>
      <c r="N78" s="11" t="s">
        <v>13</v>
      </c>
      <c r="O78" s="11" t="s">
        <v>14</v>
      </c>
    </row>
    <row r="79" spans="1:15" x14ac:dyDescent="0.25">
      <c r="A79" s="10" t="s">
        <v>49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x14ac:dyDescent="0.25">
      <c r="A80" s="12" t="str">
        <f t="shared" ref="A80:A110" si="8">A3</f>
        <v>106/2/1</v>
      </c>
      <c r="B80" s="12">
        <f>SUM(B41:B42)</f>
        <v>107</v>
      </c>
      <c r="C80" s="12">
        <f t="shared" ref="C80:O80" si="9">SUM(C41:C42)</f>
        <v>95</v>
      </c>
      <c r="D80" s="12">
        <f t="shared" si="9"/>
        <v>5</v>
      </c>
      <c r="E80" s="12">
        <f t="shared" si="9"/>
        <v>32</v>
      </c>
      <c r="F80" s="12">
        <f t="shared" si="9"/>
        <v>0</v>
      </c>
      <c r="G80" s="12">
        <f t="shared" si="9"/>
        <v>12</v>
      </c>
      <c r="H80" s="12">
        <f t="shared" si="9"/>
        <v>24</v>
      </c>
      <c r="I80" s="12">
        <f t="shared" si="9"/>
        <v>0</v>
      </c>
      <c r="J80" s="12">
        <f t="shared" si="9"/>
        <v>5.0999999999999091</v>
      </c>
      <c r="K80" s="12">
        <f t="shared" si="9"/>
        <v>5</v>
      </c>
      <c r="L80" s="12">
        <f t="shared" si="9"/>
        <v>11</v>
      </c>
      <c r="M80" s="12">
        <f t="shared" si="9"/>
        <v>0</v>
      </c>
      <c r="N80" s="12">
        <f t="shared" si="9"/>
        <v>50</v>
      </c>
      <c r="O80" s="12">
        <f t="shared" si="9"/>
        <v>44</v>
      </c>
    </row>
    <row r="81" spans="1:15" x14ac:dyDescent="0.25">
      <c r="A81" s="12" t="str">
        <f t="shared" si="8"/>
        <v>106/2/2</v>
      </c>
      <c r="B81" s="12">
        <f>SUM(B41:B43)</f>
        <v>272</v>
      </c>
      <c r="C81" s="12">
        <f t="shared" ref="C81:O81" si="10">SUM(C41:C43)</f>
        <v>191</v>
      </c>
      <c r="D81" s="12">
        <f t="shared" si="10"/>
        <v>25</v>
      </c>
      <c r="E81" s="12">
        <f t="shared" si="10"/>
        <v>32</v>
      </c>
      <c r="F81" s="12">
        <f t="shared" si="10"/>
        <v>0</v>
      </c>
      <c r="G81" s="12">
        <f t="shared" si="10"/>
        <v>24</v>
      </c>
      <c r="H81" s="12">
        <f t="shared" si="10"/>
        <v>41</v>
      </c>
      <c r="I81" s="12">
        <f t="shared" si="10"/>
        <v>0</v>
      </c>
      <c r="J81" s="12">
        <f t="shared" si="10"/>
        <v>10.799999999999727</v>
      </c>
      <c r="K81" s="12">
        <f t="shared" si="10"/>
        <v>10</v>
      </c>
      <c r="L81" s="12">
        <f t="shared" si="10"/>
        <v>32</v>
      </c>
      <c r="M81" s="12">
        <f t="shared" si="10"/>
        <v>2</v>
      </c>
      <c r="N81" s="12">
        <f t="shared" si="10"/>
        <v>139</v>
      </c>
      <c r="O81" s="12">
        <f t="shared" si="10"/>
        <v>147</v>
      </c>
    </row>
    <row r="82" spans="1:15" x14ac:dyDescent="0.25">
      <c r="A82" s="12" t="str">
        <f t="shared" si="8"/>
        <v>106/2/3</v>
      </c>
      <c r="B82" s="12">
        <f>SUM(B41:B44)</f>
        <v>448</v>
      </c>
      <c r="C82" s="12">
        <f t="shared" ref="C82:O82" si="11">SUM(C41:C44)</f>
        <v>303</v>
      </c>
      <c r="D82" s="12">
        <f t="shared" si="11"/>
        <v>48</v>
      </c>
      <c r="E82" s="12">
        <f t="shared" si="11"/>
        <v>82</v>
      </c>
      <c r="F82" s="12">
        <f t="shared" si="11"/>
        <v>2</v>
      </c>
      <c r="G82" s="12">
        <f t="shared" si="11"/>
        <v>37</v>
      </c>
      <c r="H82" s="12">
        <f t="shared" si="11"/>
        <v>76</v>
      </c>
      <c r="I82" s="12">
        <f t="shared" si="11"/>
        <v>0</v>
      </c>
      <c r="J82" s="12">
        <f t="shared" si="11"/>
        <v>16.599999999999909</v>
      </c>
      <c r="K82" s="12">
        <f t="shared" si="11"/>
        <v>20</v>
      </c>
      <c r="L82" s="12">
        <f t="shared" si="11"/>
        <v>56</v>
      </c>
      <c r="M82" s="12">
        <f t="shared" si="11"/>
        <v>3</v>
      </c>
      <c r="N82" s="12">
        <f t="shared" si="11"/>
        <v>235</v>
      </c>
      <c r="O82" s="12">
        <f t="shared" si="11"/>
        <v>247</v>
      </c>
    </row>
    <row r="83" spans="1:15" x14ac:dyDescent="0.25">
      <c r="A83" s="12" t="str">
        <f t="shared" si="8"/>
        <v>106/2/4</v>
      </c>
      <c r="B83" s="12">
        <f>SUM(B41:B45)</f>
        <v>558</v>
      </c>
      <c r="C83" s="12">
        <f t="shared" ref="C83:O83" si="12">SUM(C41:C45)</f>
        <v>393</v>
      </c>
      <c r="D83" s="12">
        <f t="shared" si="12"/>
        <v>63</v>
      </c>
      <c r="E83" s="12">
        <f t="shared" si="12"/>
        <v>82</v>
      </c>
      <c r="F83" s="12">
        <f t="shared" si="12"/>
        <v>4</v>
      </c>
      <c r="G83" s="12">
        <f t="shared" si="12"/>
        <v>49</v>
      </c>
      <c r="H83" s="12">
        <f t="shared" si="12"/>
        <v>98</v>
      </c>
      <c r="I83" s="12">
        <f t="shared" si="12"/>
        <v>0</v>
      </c>
      <c r="J83" s="12">
        <f t="shared" si="12"/>
        <v>21.400000000000091</v>
      </c>
      <c r="K83" s="12">
        <f t="shared" si="12"/>
        <v>29</v>
      </c>
      <c r="L83" s="12">
        <f t="shared" si="12"/>
        <v>56</v>
      </c>
      <c r="M83" s="12">
        <f t="shared" si="12"/>
        <v>3</v>
      </c>
      <c r="N83" s="12">
        <f t="shared" si="12"/>
        <v>235</v>
      </c>
      <c r="O83" s="12">
        <f t="shared" si="12"/>
        <v>247</v>
      </c>
    </row>
    <row r="84" spans="1:15" x14ac:dyDescent="0.25">
      <c r="A84" s="12" t="str">
        <f t="shared" si="8"/>
        <v>106/2/5</v>
      </c>
      <c r="B84" s="12">
        <f>SUM(B41:B46)</f>
        <v>660</v>
      </c>
      <c r="C84" s="12">
        <f t="shared" ref="C84:O84" si="13">SUM(C41:C46)</f>
        <v>484</v>
      </c>
      <c r="D84" s="12">
        <f t="shared" si="13"/>
        <v>73</v>
      </c>
      <c r="E84" s="12">
        <f t="shared" si="13"/>
        <v>82</v>
      </c>
      <c r="F84" s="12">
        <f t="shared" si="13"/>
        <v>4</v>
      </c>
      <c r="G84" s="12">
        <f t="shared" si="13"/>
        <v>62</v>
      </c>
      <c r="H84" s="12">
        <f t="shared" si="13"/>
        <v>121</v>
      </c>
      <c r="I84" s="12">
        <f t="shared" si="13"/>
        <v>0</v>
      </c>
      <c r="J84" s="12">
        <f t="shared" si="13"/>
        <v>26.599999999999909</v>
      </c>
      <c r="K84" s="12">
        <f t="shared" si="13"/>
        <v>38</v>
      </c>
      <c r="L84" s="12">
        <f t="shared" si="13"/>
        <v>56</v>
      </c>
      <c r="M84" s="12">
        <f t="shared" si="13"/>
        <v>3</v>
      </c>
      <c r="N84" s="12">
        <f t="shared" si="13"/>
        <v>235</v>
      </c>
      <c r="O84" s="12">
        <f t="shared" si="13"/>
        <v>247</v>
      </c>
    </row>
    <row r="85" spans="1:15" x14ac:dyDescent="0.25">
      <c r="A85" s="12" t="str">
        <f t="shared" si="8"/>
        <v>106/2/6</v>
      </c>
      <c r="B85" s="12">
        <f>SUM(B41:B47)</f>
        <v>856</v>
      </c>
      <c r="C85" s="12">
        <f t="shared" ref="C85:O85" si="14">SUM(C41:C47)</f>
        <v>593</v>
      </c>
      <c r="D85" s="12">
        <f t="shared" si="14"/>
        <v>104</v>
      </c>
      <c r="E85" s="12">
        <f t="shared" si="14"/>
        <v>132</v>
      </c>
      <c r="F85" s="12">
        <f t="shared" si="14"/>
        <v>7</v>
      </c>
      <c r="G85" s="12">
        <f t="shared" si="14"/>
        <v>74</v>
      </c>
      <c r="H85" s="12">
        <f t="shared" si="14"/>
        <v>143</v>
      </c>
      <c r="I85" s="12">
        <f t="shared" si="14"/>
        <v>0</v>
      </c>
      <c r="J85" s="12">
        <f t="shared" si="14"/>
        <v>31.5</v>
      </c>
      <c r="K85" s="12">
        <f t="shared" si="14"/>
        <v>45</v>
      </c>
      <c r="L85" s="12">
        <f t="shared" si="14"/>
        <v>73</v>
      </c>
      <c r="M85" s="12">
        <f t="shared" si="14"/>
        <v>4</v>
      </c>
      <c r="N85" s="12">
        <f t="shared" si="14"/>
        <v>313</v>
      </c>
      <c r="O85" s="12">
        <f t="shared" si="14"/>
        <v>324</v>
      </c>
    </row>
    <row r="86" spans="1:15" x14ac:dyDescent="0.25">
      <c r="A86" s="12" t="str">
        <f t="shared" si="8"/>
        <v>106/2/7</v>
      </c>
      <c r="B86" s="12">
        <f>SUM(B41:B48)</f>
        <v>996</v>
      </c>
      <c r="C86" s="12">
        <f t="shared" ref="C86:O86" si="15">SUM(C41:C48)</f>
        <v>684</v>
      </c>
      <c r="D86" s="12">
        <f t="shared" si="15"/>
        <v>135</v>
      </c>
      <c r="E86" s="12">
        <f t="shared" si="15"/>
        <v>132</v>
      </c>
      <c r="F86" s="12">
        <f t="shared" si="15"/>
        <v>10</v>
      </c>
      <c r="G86" s="12">
        <f t="shared" si="15"/>
        <v>87</v>
      </c>
      <c r="H86" s="12">
        <f t="shared" si="15"/>
        <v>168</v>
      </c>
      <c r="I86" s="12">
        <f t="shared" si="15"/>
        <v>0</v>
      </c>
      <c r="J86" s="12">
        <f t="shared" si="15"/>
        <v>37</v>
      </c>
      <c r="K86" s="12">
        <f t="shared" si="15"/>
        <v>52</v>
      </c>
      <c r="L86" s="12">
        <f t="shared" si="15"/>
        <v>95</v>
      </c>
      <c r="M86" s="12">
        <f t="shared" si="15"/>
        <v>5</v>
      </c>
      <c r="N86" s="12">
        <f t="shared" si="15"/>
        <v>406</v>
      </c>
      <c r="O86" s="12">
        <f t="shared" si="15"/>
        <v>412</v>
      </c>
    </row>
    <row r="87" spans="1:15" x14ac:dyDescent="0.25">
      <c r="A87" s="12" t="str">
        <f t="shared" si="8"/>
        <v>106/2/8</v>
      </c>
      <c r="B87" s="12">
        <f>SUM(B41:B49)</f>
        <v>1172</v>
      </c>
      <c r="C87" s="12">
        <f t="shared" ref="C87:O87" si="16">SUM(C41:C49)</f>
        <v>783</v>
      </c>
      <c r="D87" s="12">
        <f t="shared" si="16"/>
        <v>161</v>
      </c>
      <c r="E87" s="12">
        <f t="shared" si="16"/>
        <v>176</v>
      </c>
      <c r="F87" s="12">
        <f t="shared" si="16"/>
        <v>12</v>
      </c>
      <c r="G87" s="12">
        <f t="shared" si="16"/>
        <v>101</v>
      </c>
      <c r="H87" s="12">
        <f t="shared" si="16"/>
        <v>194</v>
      </c>
      <c r="I87" s="12">
        <f t="shared" si="16"/>
        <v>0</v>
      </c>
      <c r="J87" s="12">
        <f t="shared" si="16"/>
        <v>43.900000000000091</v>
      </c>
      <c r="K87" s="12">
        <f t="shared" si="16"/>
        <v>59</v>
      </c>
      <c r="L87" s="12">
        <f t="shared" si="16"/>
        <v>115</v>
      </c>
      <c r="M87" s="12">
        <f t="shared" si="16"/>
        <v>6</v>
      </c>
      <c r="N87" s="12">
        <f t="shared" si="16"/>
        <v>485</v>
      </c>
      <c r="O87" s="12">
        <f t="shared" si="16"/>
        <v>511</v>
      </c>
    </row>
    <row r="88" spans="1:15" ht="16.5" customHeight="1" x14ac:dyDescent="0.25">
      <c r="A88" s="12" t="str">
        <f t="shared" si="8"/>
        <v>106/2/9</v>
      </c>
      <c r="B88" s="12">
        <f>SUM(B41:B50)</f>
        <v>1296</v>
      </c>
      <c r="C88" s="12">
        <f t="shared" ref="C88:O88" si="17">SUM(C41:C50)</f>
        <v>886</v>
      </c>
      <c r="D88" s="12">
        <f t="shared" si="17"/>
        <v>187</v>
      </c>
      <c r="E88" s="12">
        <f t="shared" si="17"/>
        <v>176</v>
      </c>
      <c r="F88" s="12">
        <f t="shared" si="17"/>
        <v>13</v>
      </c>
      <c r="G88" s="12">
        <f t="shared" si="17"/>
        <v>112</v>
      </c>
      <c r="H88" s="12">
        <f t="shared" si="17"/>
        <v>219</v>
      </c>
      <c r="I88" s="12">
        <f t="shared" si="17"/>
        <v>0</v>
      </c>
      <c r="J88" s="12">
        <f t="shared" si="17"/>
        <v>50.699999999999818</v>
      </c>
      <c r="K88" s="12">
        <f t="shared" si="17"/>
        <v>62</v>
      </c>
      <c r="L88" s="12">
        <f t="shared" si="17"/>
        <v>131</v>
      </c>
      <c r="M88" s="12">
        <f t="shared" si="17"/>
        <v>7</v>
      </c>
      <c r="N88" s="12">
        <f t="shared" si="17"/>
        <v>551</v>
      </c>
      <c r="O88" s="12">
        <f t="shared" si="17"/>
        <v>579</v>
      </c>
    </row>
    <row r="89" spans="1:15" x14ac:dyDescent="0.25">
      <c r="A89" s="12" t="str">
        <f t="shared" si="8"/>
        <v>106/2/10</v>
      </c>
      <c r="B89" s="12">
        <f t="shared" ref="B89:O89" si="18">SUM(B41:B51)</f>
        <v>1476</v>
      </c>
      <c r="C89" s="12">
        <f t="shared" si="18"/>
        <v>993</v>
      </c>
      <c r="D89" s="12">
        <f t="shared" si="18"/>
        <v>213</v>
      </c>
      <c r="E89" s="12">
        <f t="shared" si="18"/>
        <v>224</v>
      </c>
      <c r="F89" s="12">
        <f t="shared" si="18"/>
        <v>14</v>
      </c>
      <c r="G89" s="12">
        <f t="shared" si="18"/>
        <v>124</v>
      </c>
      <c r="H89" s="12">
        <f t="shared" si="18"/>
        <v>256</v>
      </c>
      <c r="I89" s="12">
        <f t="shared" si="18"/>
        <v>0</v>
      </c>
      <c r="J89" s="12">
        <f t="shared" si="18"/>
        <v>58.599999999999909</v>
      </c>
      <c r="K89" s="12">
        <f t="shared" si="18"/>
        <v>65</v>
      </c>
      <c r="L89" s="12">
        <f t="shared" si="18"/>
        <v>150</v>
      </c>
      <c r="M89" s="12">
        <f t="shared" si="18"/>
        <v>8</v>
      </c>
      <c r="N89" s="12">
        <f t="shared" si="18"/>
        <v>626</v>
      </c>
      <c r="O89" s="12">
        <f t="shared" si="18"/>
        <v>669</v>
      </c>
    </row>
    <row r="90" spans="1:15" x14ac:dyDescent="0.25">
      <c r="A90" s="12" t="str">
        <f t="shared" si="8"/>
        <v>106/2/11</v>
      </c>
      <c r="B90" s="12">
        <f>SUM(B41:B52)</f>
        <v>1570</v>
      </c>
      <c r="C90" s="12">
        <f t="shared" ref="C90:O90" si="19">SUM(C41:C52)</f>
        <v>1071</v>
      </c>
      <c r="D90" s="12">
        <f t="shared" si="19"/>
        <v>228</v>
      </c>
      <c r="E90" s="12">
        <f t="shared" si="19"/>
        <v>224</v>
      </c>
      <c r="F90" s="12">
        <f t="shared" si="19"/>
        <v>14</v>
      </c>
      <c r="G90" s="12">
        <f t="shared" si="19"/>
        <v>135</v>
      </c>
      <c r="H90" s="12">
        <f t="shared" si="19"/>
        <v>277</v>
      </c>
      <c r="I90" s="12">
        <f t="shared" si="19"/>
        <v>0</v>
      </c>
      <c r="J90" s="12">
        <f t="shared" si="19"/>
        <v>64.099999999999909</v>
      </c>
      <c r="K90" s="12">
        <f t="shared" si="19"/>
        <v>81</v>
      </c>
      <c r="L90" s="12">
        <f t="shared" si="19"/>
        <v>150</v>
      </c>
      <c r="M90" s="12">
        <f t="shared" si="19"/>
        <v>8</v>
      </c>
      <c r="N90" s="12">
        <f t="shared" si="19"/>
        <v>626</v>
      </c>
      <c r="O90" s="12">
        <f t="shared" si="19"/>
        <v>669</v>
      </c>
    </row>
    <row r="91" spans="1:15" x14ac:dyDescent="0.25">
      <c r="A91" s="12" t="str">
        <f t="shared" si="8"/>
        <v>106/2/12</v>
      </c>
      <c r="B91" s="12">
        <f>SUM(B41:B53)</f>
        <v>1749</v>
      </c>
      <c r="C91" s="12">
        <f t="shared" ref="C91:O91" si="20">SUM(C41:C53)</f>
        <v>1145</v>
      </c>
      <c r="D91" s="12">
        <f t="shared" si="20"/>
        <v>261</v>
      </c>
      <c r="E91" s="12">
        <f t="shared" si="20"/>
        <v>269</v>
      </c>
      <c r="F91" s="12">
        <f t="shared" si="20"/>
        <v>28</v>
      </c>
      <c r="G91" s="12">
        <f t="shared" si="20"/>
        <v>150</v>
      </c>
      <c r="H91" s="12">
        <f t="shared" si="20"/>
        <v>299</v>
      </c>
      <c r="I91" s="12">
        <f t="shared" si="20"/>
        <v>0</v>
      </c>
      <c r="J91" s="12">
        <f t="shared" si="20"/>
        <v>69.799999999999727</v>
      </c>
      <c r="K91" s="12">
        <f t="shared" si="20"/>
        <v>84</v>
      </c>
      <c r="L91" s="12">
        <f t="shared" si="20"/>
        <v>150</v>
      </c>
      <c r="M91" s="12">
        <f t="shared" si="20"/>
        <v>8</v>
      </c>
      <c r="N91" s="12">
        <f t="shared" si="20"/>
        <v>626</v>
      </c>
      <c r="O91" s="12">
        <f t="shared" si="20"/>
        <v>669</v>
      </c>
    </row>
    <row r="92" spans="1:15" x14ac:dyDescent="0.25">
      <c r="A92" s="12" t="str">
        <f t="shared" si="8"/>
        <v>106/2/13</v>
      </c>
      <c r="B92" s="12">
        <f>SUM(B41:B54)</f>
        <v>1904</v>
      </c>
      <c r="C92" s="12">
        <f t="shared" ref="C92:O92" si="21">SUM(C41:C54)</f>
        <v>1275</v>
      </c>
      <c r="D92" s="12">
        <f t="shared" si="21"/>
        <v>298</v>
      </c>
      <c r="E92" s="12">
        <f t="shared" si="21"/>
        <v>269</v>
      </c>
      <c r="F92" s="12">
        <f t="shared" si="21"/>
        <v>34</v>
      </c>
      <c r="G92" s="12">
        <f t="shared" si="21"/>
        <v>161</v>
      </c>
      <c r="H92" s="12">
        <f t="shared" si="21"/>
        <v>326</v>
      </c>
      <c r="I92" s="12">
        <f t="shared" si="21"/>
        <v>0</v>
      </c>
      <c r="J92" s="12">
        <f t="shared" si="21"/>
        <v>78.099999999999909</v>
      </c>
      <c r="K92" s="12">
        <f t="shared" si="21"/>
        <v>88</v>
      </c>
      <c r="L92" s="12">
        <f t="shared" si="21"/>
        <v>170</v>
      </c>
      <c r="M92" s="12">
        <f t="shared" si="21"/>
        <v>9</v>
      </c>
      <c r="N92" s="12">
        <f t="shared" si="21"/>
        <v>713</v>
      </c>
      <c r="O92" s="12">
        <f t="shared" si="21"/>
        <v>754</v>
      </c>
    </row>
    <row r="93" spans="1:15" x14ac:dyDescent="0.25">
      <c r="A93" s="12" t="str">
        <f t="shared" si="8"/>
        <v>106/2/14</v>
      </c>
      <c r="B93" s="12">
        <f>SUM(B41:B55)</f>
        <v>2112</v>
      </c>
      <c r="C93" s="12">
        <f t="shared" ref="C93:O93" si="22">SUM(C41:C55)</f>
        <v>1407</v>
      </c>
      <c r="D93" s="12">
        <f t="shared" si="22"/>
        <v>330</v>
      </c>
      <c r="E93" s="12">
        <f t="shared" si="22"/>
        <v>306</v>
      </c>
      <c r="F93" s="12">
        <f t="shared" si="22"/>
        <v>34</v>
      </c>
      <c r="G93" s="12">
        <f t="shared" si="22"/>
        <v>172</v>
      </c>
      <c r="H93" s="12">
        <f t="shared" si="22"/>
        <v>342</v>
      </c>
      <c r="I93" s="12">
        <f t="shared" si="22"/>
        <v>0</v>
      </c>
      <c r="J93" s="12">
        <f t="shared" si="22"/>
        <v>85.299999999999727</v>
      </c>
      <c r="K93" s="12">
        <f t="shared" si="22"/>
        <v>93</v>
      </c>
      <c r="L93" s="12">
        <f t="shared" si="22"/>
        <v>185</v>
      </c>
      <c r="M93" s="12">
        <f t="shared" si="22"/>
        <v>10</v>
      </c>
      <c r="N93" s="12">
        <f t="shared" si="22"/>
        <v>774</v>
      </c>
      <c r="O93" s="12">
        <f t="shared" si="22"/>
        <v>825</v>
      </c>
    </row>
    <row r="94" spans="1:15" x14ac:dyDescent="0.25">
      <c r="A94" s="12" t="str">
        <f t="shared" si="8"/>
        <v>106/2/15</v>
      </c>
      <c r="B94" s="12">
        <f>SUM(B41:B56)</f>
        <v>2274</v>
      </c>
      <c r="C94" s="12">
        <f t="shared" ref="C94:O94" si="23">SUM(C41:C56)</f>
        <v>1533</v>
      </c>
      <c r="D94" s="12">
        <f t="shared" si="23"/>
        <v>355</v>
      </c>
      <c r="E94" s="12">
        <f t="shared" si="23"/>
        <v>353</v>
      </c>
      <c r="F94" s="12">
        <f t="shared" si="23"/>
        <v>34</v>
      </c>
      <c r="G94" s="12">
        <f t="shared" si="23"/>
        <v>185</v>
      </c>
      <c r="H94" s="12">
        <f t="shared" si="23"/>
        <v>379</v>
      </c>
      <c r="I94" s="12">
        <f t="shared" si="23"/>
        <v>0</v>
      </c>
      <c r="J94" s="12">
        <f t="shared" si="23"/>
        <v>93.099999999999909</v>
      </c>
      <c r="K94" s="12">
        <f t="shared" si="23"/>
        <v>100</v>
      </c>
      <c r="L94" s="12">
        <f t="shared" si="23"/>
        <v>202</v>
      </c>
      <c r="M94" s="12">
        <f t="shared" si="23"/>
        <v>11</v>
      </c>
      <c r="N94" s="12">
        <f t="shared" si="23"/>
        <v>846</v>
      </c>
      <c r="O94" s="12">
        <f t="shared" si="23"/>
        <v>907</v>
      </c>
    </row>
    <row r="95" spans="1:15" x14ac:dyDescent="0.25">
      <c r="A95" s="12" t="str">
        <f t="shared" si="8"/>
        <v>106/2/16</v>
      </c>
      <c r="B95" s="12">
        <f>SUM(B41:B57)</f>
        <v>2460</v>
      </c>
      <c r="C95" s="12">
        <f t="shared" ref="C95:O95" si="24">SUM(C41:C57)</f>
        <v>1647</v>
      </c>
      <c r="D95" s="12">
        <f t="shared" si="24"/>
        <v>388</v>
      </c>
      <c r="E95" s="12">
        <f t="shared" si="24"/>
        <v>353</v>
      </c>
      <c r="F95" s="12">
        <f t="shared" si="24"/>
        <v>43</v>
      </c>
      <c r="G95" s="12">
        <f t="shared" si="24"/>
        <v>189</v>
      </c>
      <c r="H95" s="12">
        <f t="shared" si="24"/>
        <v>407</v>
      </c>
      <c r="I95" s="12">
        <f t="shared" si="24"/>
        <v>0</v>
      </c>
      <c r="J95" s="12">
        <f t="shared" si="24"/>
        <v>99.400000000000091</v>
      </c>
      <c r="K95" s="12">
        <f t="shared" si="24"/>
        <v>107</v>
      </c>
      <c r="L95" s="12">
        <f t="shared" si="24"/>
        <v>221</v>
      </c>
      <c r="M95" s="12">
        <f t="shared" si="24"/>
        <v>12</v>
      </c>
      <c r="N95" s="12">
        <f t="shared" si="24"/>
        <v>911</v>
      </c>
      <c r="O95" s="12">
        <f t="shared" si="24"/>
        <v>999</v>
      </c>
    </row>
    <row r="96" spans="1:15" x14ac:dyDescent="0.25">
      <c r="A96" s="12" t="str">
        <f t="shared" si="8"/>
        <v>106/2/17</v>
      </c>
      <c r="B96" s="12">
        <f>SUM(B41:B58)</f>
        <v>2634</v>
      </c>
      <c r="C96" s="12">
        <f t="shared" ref="C96:O96" si="25">SUM(C41:C58)</f>
        <v>1738</v>
      </c>
      <c r="D96" s="12">
        <f t="shared" si="25"/>
        <v>409</v>
      </c>
      <c r="E96" s="12">
        <f t="shared" si="25"/>
        <v>403</v>
      </c>
      <c r="F96" s="12">
        <f t="shared" si="25"/>
        <v>44</v>
      </c>
      <c r="G96" s="12">
        <f t="shared" si="25"/>
        <v>212</v>
      </c>
      <c r="H96" s="12">
        <f t="shared" si="25"/>
        <v>432</v>
      </c>
      <c r="I96" s="12">
        <f t="shared" si="25"/>
        <v>0</v>
      </c>
      <c r="J96" s="12">
        <f t="shared" si="25"/>
        <v>106.5</v>
      </c>
      <c r="K96" s="12">
        <f t="shared" si="25"/>
        <v>117</v>
      </c>
      <c r="L96" s="12">
        <f t="shared" si="25"/>
        <v>240</v>
      </c>
      <c r="M96" s="12">
        <f t="shared" si="25"/>
        <v>13</v>
      </c>
      <c r="N96" s="12">
        <f t="shared" si="25"/>
        <v>979</v>
      </c>
      <c r="O96" s="12">
        <f t="shared" si="25"/>
        <v>1082</v>
      </c>
    </row>
    <row r="97" spans="1:15" x14ac:dyDescent="0.25">
      <c r="A97" s="12" t="str">
        <f t="shared" si="8"/>
        <v>106/2/18</v>
      </c>
      <c r="B97" s="12">
        <f>SUM(B41:B59)</f>
        <v>2775</v>
      </c>
      <c r="C97" s="12">
        <f t="shared" ref="C97:O97" si="26">SUM(C41:C59)</f>
        <v>1748</v>
      </c>
      <c r="D97" s="12">
        <f t="shared" si="26"/>
        <v>430</v>
      </c>
      <c r="E97" s="12">
        <f t="shared" si="26"/>
        <v>403</v>
      </c>
      <c r="F97" s="12">
        <f t="shared" si="26"/>
        <v>44</v>
      </c>
      <c r="G97" s="12">
        <f t="shared" si="26"/>
        <v>225</v>
      </c>
      <c r="H97" s="12">
        <f t="shared" si="26"/>
        <v>443</v>
      </c>
      <c r="I97" s="12">
        <f t="shared" si="26"/>
        <v>0</v>
      </c>
      <c r="J97" s="12">
        <f t="shared" si="26"/>
        <v>112.09999999999991</v>
      </c>
      <c r="K97" s="12">
        <f t="shared" si="26"/>
        <v>127</v>
      </c>
      <c r="L97" s="12">
        <f t="shared" si="26"/>
        <v>252</v>
      </c>
      <c r="M97" s="12">
        <f t="shared" si="26"/>
        <v>14</v>
      </c>
      <c r="N97" s="12">
        <f t="shared" si="26"/>
        <v>1026</v>
      </c>
      <c r="O97" s="12">
        <f t="shared" si="26"/>
        <v>1132</v>
      </c>
    </row>
    <row r="98" spans="1:15" x14ac:dyDescent="0.25">
      <c r="A98" s="12" t="str">
        <f t="shared" si="8"/>
        <v>106/2/19</v>
      </c>
      <c r="B98" s="12">
        <f>SUM(B41:B60)</f>
        <v>2895</v>
      </c>
      <c r="C98" s="12">
        <f t="shared" ref="C98:O98" si="27">SUM(C41:C60)</f>
        <v>1933</v>
      </c>
      <c r="D98" s="12">
        <f t="shared" si="27"/>
        <v>446</v>
      </c>
      <c r="E98" s="12">
        <f t="shared" si="27"/>
        <v>439</v>
      </c>
      <c r="F98" s="12">
        <f t="shared" si="27"/>
        <v>49</v>
      </c>
      <c r="G98" s="12">
        <f t="shared" si="27"/>
        <v>238</v>
      </c>
      <c r="H98" s="12">
        <f t="shared" si="27"/>
        <v>464</v>
      </c>
      <c r="I98" s="12">
        <f t="shared" si="27"/>
        <v>0</v>
      </c>
      <c r="J98" s="12">
        <f t="shared" si="27"/>
        <v>117.5</v>
      </c>
      <c r="K98" s="12">
        <f t="shared" si="27"/>
        <v>136</v>
      </c>
      <c r="L98" s="12">
        <f t="shared" si="27"/>
        <v>252</v>
      </c>
      <c r="M98" s="12">
        <f t="shared" si="27"/>
        <v>14</v>
      </c>
      <c r="N98" s="12">
        <f t="shared" si="27"/>
        <v>1026</v>
      </c>
      <c r="O98" s="12">
        <f t="shared" si="27"/>
        <v>1132</v>
      </c>
    </row>
    <row r="99" spans="1:15" x14ac:dyDescent="0.25">
      <c r="A99" s="12" t="str">
        <f t="shared" si="8"/>
        <v>106/2/20</v>
      </c>
      <c r="B99" s="12">
        <f>SUM(B41:B61)</f>
        <v>3070</v>
      </c>
      <c r="C99" s="12">
        <f t="shared" ref="C99:O99" si="28">SUM(C41:C61)</f>
        <v>2058</v>
      </c>
      <c r="D99" s="12">
        <f t="shared" si="28"/>
        <v>476</v>
      </c>
      <c r="E99" s="12">
        <f t="shared" si="28"/>
        <v>439</v>
      </c>
      <c r="F99" s="12">
        <f t="shared" si="28"/>
        <v>54</v>
      </c>
      <c r="G99" s="12">
        <f t="shared" si="28"/>
        <v>251</v>
      </c>
      <c r="H99" s="12">
        <f t="shared" si="28"/>
        <v>498</v>
      </c>
      <c r="I99" s="12">
        <f t="shared" si="28"/>
        <v>0</v>
      </c>
      <c r="J99" s="12">
        <f t="shared" si="28"/>
        <v>124.29999999999973</v>
      </c>
      <c r="K99" s="12">
        <f t="shared" si="28"/>
        <v>147</v>
      </c>
      <c r="L99" s="12">
        <f t="shared" si="28"/>
        <v>271</v>
      </c>
      <c r="M99" s="12">
        <f t="shared" si="28"/>
        <v>16</v>
      </c>
      <c r="N99" s="12">
        <f t="shared" si="28"/>
        <v>1060</v>
      </c>
      <c r="O99" s="12">
        <f t="shared" si="28"/>
        <v>1254</v>
      </c>
    </row>
    <row r="100" spans="1:15" x14ac:dyDescent="0.25">
      <c r="A100" s="12" t="str">
        <f t="shared" si="8"/>
        <v>106/2/21</v>
      </c>
      <c r="B100" s="12">
        <f>SUM(B41:B62)</f>
        <v>3257</v>
      </c>
      <c r="C100" s="12">
        <f t="shared" ref="C100:O100" si="29">SUM(C41:C62)</f>
        <v>2164</v>
      </c>
      <c r="D100" s="12">
        <f t="shared" si="29"/>
        <v>502</v>
      </c>
      <c r="E100" s="12">
        <f t="shared" si="29"/>
        <v>493</v>
      </c>
      <c r="F100" s="12">
        <f t="shared" si="29"/>
        <v>57</v>
      </c>
      <c r="G100" s="12">
        <f t="shared" si="29"/>
        <v>264</v>
      </c>
      <c r="H100" s="12">
        <f t="shared" si="29"/>
        <v>522</v>
      </c>
      <c r="I100" s="12">
        <f t="shared" si="29"/>
        <v>0</v>
      </c>
      <c r="J100" s="12">
        <f t="shared" si="29"/>
        <v>130.69999999999982</v>
      </c>
      <c r="K100" s="12">
        <f t="shared" si="29"/>
        <v>157</v>
      </c>
      <c r="L100" s="12">
        <f t="shared" si="29"/>
        <v>280</v>
      </c>
      <c r="M100" s="12">
        <f t="shared" si="29"/>
        <v>17</v>
      </c>
      <c r="N100" s="12">
        <f t="shared" si="29"/>
        <v>1092</v>
      </c>
      <c r="O100" s="12">
        <f t="shared" si="29"/>
        <v>1370</v>
      </c>
    </row>
    <row r="101" spans="1:15" x14ac:dyDescent="0.25">
      <c r="A101" s="12" t="str">
        <f t="shared" si="8"/>
        <v>106/2/22</v>
      </c>
      <c r="B101" s="12">
        <f>SUM(B41:B63)</f>
        <v>3409</v>
      </c>
      <c r="C101" s="12">
        <f t="shared" ref="C101:O101" si="30">SUM(C41:C63)</f>
        <v>2257</v>
      </c>
      <c r="D101" s="12">
        <f t="shared" si="30"/>
        <v>534</v>
      </c>
      <c r="E101" s="12">
        <f t="shared" si="30"/>
        <v>513</v>
      </c>
      <c r="F101" s="12">
        <f t="shared" si="30"/>
        <v>62</v>
      </c>
      <c r="G101" s="12">
        <f t="shared" si="30"/>
        <v>278</v>
      </c>
      <c r="H101" s="12">
        <f t="shared" si="30"/>
        <v>548</v>
      </c>
      <c r="I101" s="12">
        <f t="shared" si="30"/>
        <v>0</v>
      </c>
      <c r="J101" s="12">
        <f t="shared" si="30"/>
        <v>138.69999999999982</v>
      </c>
      <c r="K101" s="12">
        <f t="shared" si="30"/>
        <v>167</v>
      </c>
      <c r="L101" s="12">
        <f t="shared" si="30"/>
        <v>313</v>
      </c>
      <c r="M101" s="12">
        <f t="shared" si="30"/>
        <v>18</v>
      </c>
      <c r="N101" s="12">
        <f t="shared" si="30"/>
        <v>1151</v>
      </c>
      <c r="O101" s="12">
        <f t="shared" si="30"/>
        <v>1510</v>
      </c>
    </row>
    <row r="102" spans="1:15" x14ac:dyDescent="0.25">
      <c r="A102" s="12" t="str">
        <f t="shared" si="8"/>
        <v>106/2/23</v>
      </c>
      <c r="B102" s="12">
        <f>SUM(B41:B64)</f>
        <v>3570</v>
      </c>
      <c r="C102" s="12">
        <f t="shared" ref="C102:O102" si="31">SUM(C41:C64)</f>
        <v>2363</v>
      </c>
      <c r="D102" s="12">
        <f t="shared" si="31"/>
        <v>555</v>
      </c>
      <c r="E102" s="12">
        <f t="shared" si="31"/>
        <v>555</v>
      </c>
      <c r="F102" s="12">
        <f t="shared" si="31"/>
        <v>65</v>
      </c>
      <c r="G102" s="12">
        <f t="shared" si="31"/>
        <v>290</v>
      </c>
      <c r="H102" s="12">
        <f t="shared" si="31"/>
        <v>580</v>
      </c>
      <c r="I102" s="12">
        <f t="shared" si="31"/>
        <v>0</v>
      </c>
      <c r="J102" s="12">
        <f t="shared" si="31"/>
        <v>145.29999999999973</v>
      </c>
      <c r="K102" s="12">
        <f t="shared" si="31"/>
        <v>171</v>
      </c>
      <c r="L102" s="12">
        <f t="shared" si="31"/>
        <v>335</v>
      </c>
      <c r="M102" s="12">
        <f t="shared" si="31"/>
        <v>21</v>
      </c>
      <c r="N102" s="12">
        <f t="shared" si="31"/>
        <v>1198</v>
      </c>
      <c r="O102" s="12">
        <f t="shared" si="31"/>
        <v>1644</v>
      </c>
    </row>
    <row r="103" spans="1:15" x14ac:dyDescent="0.25">
      <c r="A103" s="12" t="str">
        <f t="shared" si="8"/>
        <v>106/2/24</v>
      </c>
      <c r="B103" s="12">
        <f>SUM(B41:B65)</f>
        <v>3736</v>
      </c>
      <c r="C103" s="12">
        <f t="shared" ref="C103:O103" si="32">SUM(C41:C65)</f>
        <v>2452</v>
      </c>
      <c r="D103" s="12">
        <f t="shared" si="32"/>
        <v>580</v>
      </c>
      <c r="E103" s="12">
        <f t="shared" si="32"/>
        <v>576</v>
      </c>
      <c r="F103" s="12">
        <f t="shared" si="32"/>
        <v>68</v>
      </c>
      <c r="G103" s="12">
        <f t="shared" si="32"/>
        <v>302</v>
      </c>
      <c r="H103" s="12">
        <f t="shared" si="32"/>
        <v>605</v>
      </c>
      <c r="I103" s="12">
        <f t="shared" si="32"/>
        <v>0</v>
      </c>
      <c r="J103" s="12">
        <f t="shared" si="32"/>
        <v>151.59999999999991</v>
      </c>
      <c r="K103" s="12">
        <f t="shared" si="32"/>
        <v>186</v>
      </c>
      <c r="L103" s="12">
        <f t="shared" si="32"/>
        <v>354</v>
      </c>
      <c r="M103" s="12">
        <f t="shared" si="32"/>
        <v>22</v>
      </c>
      <c r="N103" s="12">
        <f t="shared" si="32"/>
        <v>1248</v>
      </c>
      <c r="O103" s="12">
        <f t="shared" si="32"/>
        <v>1763</v>
      </c>
    </row>
    <row r="104" spans="1:15" x14ac:dyDescent="0.25">
      <c r="A104" s="12" t="str">
        <f t="shared" si="8"/>
        <v>106/2/25</v>
      </c>
      <c r="B104" s="12">
        <f>SUM(B41:B66)</f>
        <v>3857</v>
      </c>
      <c r="C104" s="12">
        <f t="shared" ref="C104:O104" si="33">SUM(C41:C66)</f>
        <v>2522</v>
      </c>
      <c r="D104" s="12">
        <f t="shared" si="33"/>
        <v>590</v>
      </c>
      <c r="E104" s="12">
        <f t="shared" si="33"/>
        <v>576</v>
      </c>
      <c r="F104" s="12">
        <f t="shared" si="33"/>
        <v>68</v>
      </c>
      <c r="G104" s="12">
        <f t="shared" si="33"/>
        <v>314</v>
      </c>
      <c r="H104" s="12">
        <f t="shared" si="33"/>
        <v>627</v>
      </c>
      <c r="I104" s="12">
        <f t="shared" si="33"/>
        <v>0</v>
      </c>
      <c r="J104" s="12">
        <f t="shared" si="33"/>
        <v>157.5</v>
      </c>
      <c r="K104" s="12">
        <f t="shared" si="33"/>
        <v>186</v>
      </c>
      <c r="L104" s="12">
        <f t="shared" si="33"/>
        <v>354</v>
      </c>
      <c r="M104" s="12">
        <f t="shared" si="33"/>
        <v>22</v>
      </c>
      <c r="N104" s="12">
        <f t="shared" si="33"/>
        <v>1248</v>
      </c>
      <c r="O104" s="12">
        <f t="shared" si="33"/>
        <v>1763</v>
      </c>
    </row>
    <row r="105" spans="1:15" x14ac:dyDescent="0.25">
      <c r="A105" s="12" t="str">
        <f t="shared" si="8"/>
        <v>106/2/26</v>
      </c>
      <c r="B105" s="12">
        <f>SUM(B41:B67)</f>
        <v>3906</v>
      </c>
      <c r="C105" s="12">
        <f t="shared" ref="C105:O105" si="34">SUM(C41:C67)</f>
        <v>2601</v>
      </c>
      <c r="D105" s="12">
        <f t="shared" si="34"/>
        <v>600</v>
      </c>
      <c r="E105" s="12">
        <f t="shared" si="34"/>
        <v>577</v>
      </c>
      <c r="F105" s="12">
        <f t="shared" si="34"/>
        <v>69</v>
      </c>
      <c r="G105" s="12">
        <f t="shared" si="34"/>
        <v>326</v>
      </c>
      <c r="H105" s="12">
        <f t="shared" si="34"/>
        <v>649</v>
      </c>
      <c r="I105" s="12">
        <f t="shared" si="34"/>
        <v>0</v>
      </c>
      <c r="J105" s="12">
        <f t="shared" si="34"/>
        <v>163.19999999999982</v>
      </c>
      <c r="K105" s="12">
        <f t="shared" si="34"/>
        <v>186</v>
      </c>
      <c r="L105" s="12">
        <f t="shared" si="34"/>
        <v>354</v>
      </c>
      <c r="M105" s="12">
        <f t="shared" si="34"/>
        <v>22</v>
      </c>
      <c r="N105" s="12">
        <f t="shared" si="34"/>
        <v>1248</v>
      </c>
      <c r="O105" s="12">
        <f t="shared" si="34"/>
        <v>1763</v>
      </c>
    </row>
    <row r="106" spans="1:15" x14ac:dyDescent="0.25">
      <c r="A106" s="12" t="str">
        <f t="shared" si="8"/>
        <v>106/2/27</v>
      </c>
      <c r="B106" s="12">
        <f>SUM(B41:B68)</f>
        <v>4021</v>
      </c>
      <c r="C106" s="12">
        <f t="shared" ref="C106:O106" si="35">SUM(C41:C68)</f>
        <v>2686</v>
      </c>
      <c r="D106" s="12">
        <f t="shared" si="35"/>
        <v>610</v>
      </c>
      <c r="E106" s="12">
        <f t="shared" si="35"/>
        <v>577</v>
      </c>
      <c r="F106" s="12">
        <f t="shared" si="35"/>
        <v>71</v>
      </c>
      <c r="G106" s="12">
        <f t="shared" si="35"/>
        <v>337</v>
      </c>
      <c r="H106" s="12">
        <f t="shared" si="35"/>
        <v>670</v>
      </c>
      <c r="I106" s="12">
        <f t="shared" si="35"/>
        <v>0</v>
      </c>
      <c r="J106" s="12">
        <f t="shared" si="35"/>
        <v>168.90000000000009</v>
      </c>
      <c r="K106" s="12">
        <f t="shared" si="35"/>
        <v>188</v>
      </c>
      <c r="L106" s="12">
        <f t="shared" si="35"/>
        <v>358</v>
      </c>
      <c r="M106" s="12">
        <f t="shared" si="35"/>
        <v>22</v>
      </c>
      <c r="N106" s="12">
        <f t="shared" si="35"/>
        <v>1248</v>
      </c>
      <c r="O106" s="12">
        <f t="shared" si="35"/>
        <v>1763</v>
      </c>
    </row>
    <row r="107" spans="1:15" x14ac:dyDescent="0.25">
      <c r="A107" s="12" t="str">
        <f t="shared" si="8"/>
        <v>106/2/28</v>
      </c>
      <c r="B107" s="12">
        <f>SUM(B41:B69)</f>
        <v>4094</v>
      </c>
      <c r="C107" s="12">
        <f t="shared" ref="C107:O107" si="36">SUM(C41:C69)</f>
        <v>2767</v>
      </c>
      <c r="D107" s="12">
        <f t="shared" si="36"/>
        <v>620</v>
      </c>
      <c r="E107" s="12">
        <f t="shared" si="36"/>
        <v>577</v>
      </c>
      <c r="F107" s="12">
        <f t="shared" si="36"/>
        <v>73</v>
      </c>
      <c r="G107" s="12">
        <f t="shared" si="36"/>
        <v>349</v>
      </c>
      <c r="H107" s="12">
        <f t="shared" si="36"/>
        <v>692</v>
      </c>
      <c r="I107" s="12">
        <f t="shared" si="36"/>
        <v>0</v>
      </c>
      <c r="J107" s="12">
        <f t="shared" si="36"/>
        <v>174.59999999999991</v>
      </c>
      <c r="K107" s="12">
        <f t="shared" si="36"/>
        <v>191</v>
      </c>
      <c r="L107" s="12">
        <f t="shared" si="36"/>
        <v>358</v>
      </c>
      <c r="M107" s="12">
        <f t="shared" si="36"/>
        <v>22</v>
      </c>
      <c r="N107" s="12">
        <f t="shared" si="36"/>
        <v>1248</v>
      </c>
      <c r="O107" s="12">
        <f t="shared" si="36"/>
        <v>1763</v>
      </c>
    </row>
    <row r="108" spans="1:15" x14ac:dyDescent="0.25">
      <c r="A108" s="12">
        <f t="shared" si="8"/>
        <v>0</v>
      </c>
      <c r="B108" s="12">
        <f>SUM(B41:B70)</f>
        <v>4094</v>
      </c>
      <c r="C108" s="12">
        <f t="shared" ref="C108:O108" si="37">SUM(C41:C70)</f>
        <v>2767</v>
      </c>
      <c r="D108" s="12">
        <f t="shared" si="37"/>
        <v>620</v>
      </c>
      <c r="E108" s="12">
        <f t="shared" si="37"/>
        <v>577</v>
      </c>
      <c r="F108" s="12">
        <f t="shared" si="37"/>
        <v>73</v>
      </c>
      <c r="G108" s="12">
        <f t="shared" si="37"/>
        <v>349</v>
      </c>
      <c r="H108" s="12">
        <f t="shared" si="37"/>
        <v>692</v>
      </c>
      <c r="I108" s="12">
        <f t="shared" si="37"/>
        <v>0</v>
      </c>
      <c r="J108" s="12">
        <f t="shared" si="37"/>
        <v>174.59999999999991</v>
      </c>
      <c r="K108" s="12">
        <f t="shared" si="37"/>
        <v>191</v>
      </c>
      <c r="L108" s="12">
        <f t="shared" si="37"/>
        <v>358</v>
      </c>
      <c r="M108" s="12">
        <f t="shared" si="37"/>
        <v>22</v>
      </c>
      <c r="N108" s="12">
        <f t="shared" si="37"/>
        <v>1248</v>
      </c>
      <c r="O108" s="12">
        <f t="shared" si="37"/>
        <v>1763</v>
      </c>
    </row>
    <row r="109" spans="1:15" x14ac:dyDescent="0.25">
      <c r="A109" s="12">
        <f t="shared" si="8"/>
        <v>0</v>
      </c>
      <c r="B109" s="12">
        <f>SUM(B41:B71)</f>
        <v>4094</v>
      </c>
      <c r="C109" s="12">
        <f t="shared" ref="C109:O110" si="38">SUM(C41:C71)</f>
        <v>2767</v>
      </c>
      <c r="D109" s="12">
        <f t="shared" si="38"/>
        <v>620</v>
      </c>
      <c r="E109" s="12">
        <f t="shared" si="38"/>
        <v>577</v>
      </c>
      <c r="F109" s="12">
        <f t="shared" si="38"/>
        <v>73</v>
      </c>
      <c r="G109" s="12">
        <f t="shared" si="38"/>
        <v>349</v>
      </c>
      <c r="H109" s="12">
        <f t="shared" si="38"/>
        <v>692</v>
      </c>
      <c r="I109" s="12">
        <f t="shared" si="38"/>
        <v>0</v>
      </c>
      <c r="J109" s="12">
        <f t="shared" si="38"/>
        <v>174.59999999999991</v>
      </c>
      <c r="K109" s="12">
        <f t="shared" si="38"/>
        <v>191</v>
      </c>
      <c r="L109" s="12">
        <f t="shared" si="38"/>
        <v>358</v>
      </c>
      <c r="M109" s="12">
        <f t="shared" si="38"/>
        <v>22</v>
      </c>
      <c r="N109" s="12">
        <f t="shared" si="38"/>
        <v>1248</v>
      </c>
      <c r="O109" s="12">
        <f t="shared" si="38"/>
        <v>1763</v>
      </c>
    </row>
    <row r="110" spans="1:15" x14ac:dyDescent="0.25">
      <c r="A110" s="12">
        <f t="shared" si="8"/>
        <v>0</v>
      </c>
      <c r="B110" s="12">
        <f>SUM(B42:B72)</f>
        <v>4094</v>
      </c>
      <c r="C110" s="12">
        <f t="shared" si="38"/>
        <v>2767</v>
      </c>
      <c r="D110" s="12">
        <f t="shared" si="38"/>
        <v>620</v>
      </c>
      <c r="E110" s="12">
        <f t="shared" si="38"/>
        <v>577</v>
      </c>
      <c r="F110" s="12">
        <f t="shared" si="38"/>
        <v>73</v>
      </c>
      <c r="G110" s="12">
        <f t="shared" si="38"/>
        <v>349</v>
      </c>
      <c r="H110" s="12">
        <f t="shared" si="38"/>
        <v>692</v>
      </c>
      <c r="I110" s="12">
        <f t="shared" si="38"/>
        <v>0</v>
      </c>
      <c r="J110" s="12">
        <f t="shared" si="38"/>
        <v>174.59999999999991</v>
      </c>
      <c r="K110" s="12">
        <f t="shared" si="38"/>
        <v>191</v>
      </c>
      <c r="L110" s="12">
        <f t="shared" si="38"/>
        <v>358</v>
      </c>
      <c r="M110" s="12">
        <f t="shared" si="38"/>
        <v>22</v>
      </c>
      <c r="N110" s="12">
        <f t="shared" si="38"/>
        <v>1248</v>
      </c>
      <c r="O110" s="12">
        <f t="shared" si="38"/>
        <v>1763</v>
      </c>
    </row>
    <row r="111" spans="1:1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2" t="s">
        <v>46</v>
      </c>
      <c r="B112" s="12">
        <f>SUM(B79:B110)</f>
        <v>73416</v>
      </c>
      <c r="C112" s="12">
        <f t="shared" ref="C112:O112" si="39">SUM(C79:C110)</f>
        <v>49073</v>
      </c>
      <c r="D112" s="12">
        <f t="shared" si="39"/>
        <v>11086</v>
      </c>
      <c r="E112" s="12">
        <f t="shared" si="39"/>
        <v>10783</v>
      </c>
      <c r="F112" s="12">
        <f t="shared" si="39"/>
        <v>1196</v>
      </c>
      <c r="G112" s="12">
        <f t="shared" si="39"/>
        <v>6107</v>
      </c>
      <c r="H112" s="12">
        <f t="shared" si="39"/>
        <v>12176</v>
      </c>
      <c r="I112" s="12">
        <f t="shared" si="39"/>
        <v>0</v>
      </c>
      <c r="J112" s="12">
        <f t="shared" si="39"/>
        <v>3006.6999999999971</v>
      </c>
      <c r="K112" s="12">
        <f t="shared" si="39"/>
        <v>3470</v>
      </c>
      <c r="L112" s="12">
        <f t="shared" si="39"/>
        <v>6648</v>
      </c>
      <c r="M112" s="12">
        <f t="shared" si="39"/>
        <v>388</v>
      </c>
      <c r="N112" s="12">
        <f t="shared" si="39"/>
        <v>25287</v>
      </c>
      <c r="O112" s="12">
        <f t="shared" si="39"/>
        <v>31478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47" priority="1" operator="greaterThan">
      <formula>90</formula>
    </cfRule>
    <cfRule type="cellIs" dxfId="46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="90" zoomScaleNormal="90" zoomScaleSheetLayoutView="100" workbookViewId="0">
      <pane ySplit="1" topLeftCell="A3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187157</v>
      </c>
      <c r="C2" s="15">
        <v>289688</v>
      </c>
      <c r="D2" s="15">
        <v>159808</v>
      </c>
      <c r="E2" s="15">
        <v>233033</v>
      </c>
      <c r="F2" s="15">
        <v>31165</v>
      </c>
      <c r="G2" s="15">
        <v>9320</v>
      </c>
      <c r="H2" s="15">
        <v>26883</v>
      </c>
      <c r="I2" s="15">
        <v>10533</v>
      </c>
      <c r="J2" s="15">
        <v>3678</v>
      </c>
      <c r="K2" s="15">
        <v>47923</v>
      </c>
      <c r="L2" s="15">
        <v>34688</v>
      </c>
      <c r="M2" s="15">
        <v>2403</v>
      </c>
      <c r="N2" s="15">
        <v>169478</v>
      </c>
      <c r="O2" s="15">
        <v>127026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113</v>
      </c>
      <c r="B3" s="15">
        <v>187321</v>
      </c>
      <c r="C3" s="15">
        <v>289787</v>
      </c>
      <c r="D3" s="15">
        <v>159829</v>
      </c>
      <c r="E3" s="15">
        <v>233078</v>
      </c>
      <c r="F3" s="15">
        <v>31166</v>
      </c>
      <c r="G3" s="15">
        <v>9333</v>
      </c>
      <c r="H3" s="15">
        <v>26908</v>
      </c>
      <c r="I3" s="15">
        <v>10533</v>
      </c>
      <c r="J3" s="15">
        <v>3685.3</v>
      </c>
      <c r="K3" s="15">
        <v>47928</v>
      </c>
      <c r="L3" s="15">
        <v>34713</v>
      </c>
      <c r="M3" s="15">
        <v>2405</v>
      </c>
      <c r="N3" s="15">
        <v>169553</v>
      </c>
      <c r="O3" s="15">
        <v>127198</v>
      </c>
      <c r="S3" s="14"/>
    </row>
    <row r="4" spans="1:31" x14ac:dyDescent="0.25">
      <c r="A4" s="3" t="s">
        <v>114</v>
      </c>
      <c r="B4" s="15">
        <v>187461</v>
      </c>
      <c r="C4" s="15">
        <v>289882</v>
      </c>
      <c r="D4" s="15">
        <v>159855</v>
      </c>
      <c r="E4" s="15">
        <v>233079</v>
      </c>
      <c r="F4" s="15">
        <v>31168</v>
      </c>
      <c r="G4" s="15">
        <v>9345</v>
      </c>
      <c r="H4" s="15">
        <v>26939</v>
      </c>
      <c r="I4" s="15">
        <v>10533</v>
      </c>
      <c r="J4" s="15">
        <v>3693.2</v>
      </c>
      <c r="K4" s="15">
        <v>47931</v>
      </c>
      <c r="L4" s="15">
        <v>34736</v>
      </c>
      <c r="M4" s="15">
        <v>2407</v>
      </c>
      <c r="N4" s="15">
        <v>169612</v>
      </c>
      <c r="O4" s="15">
        <v>127335</v>
      </c>
      <c r="S4" s="14"/>
    </row>
    <row r="5" spans="1:31" x14ac:dyDescent="0.25">
      <c r="A5" s="3" t="s">
        <v>115</v>
      </c>
      <c r="B5" s="15">
        <v>187580</v>
      </c>
      <c r="C5" s="15">
        <v>289970</v>
      </c>
      <c r="D5" s="15">
        <v>159879</v>
      </c>
      <c r="E5" s="15">
        <v>233159</v>
      </c>
      <c r="F5" s="15">
        <v>31171</v>
      </c>
      <c r="G5" s="15">
        <v>9357</v>
      </c>
      <c r="H5" s="15">
        <v>26965</v>
      </c>
      <c r="I5" s="15">
        <v>10533</v>
      </c>
      <c r="J5" s="15">
        <v>3701</v>
      </c>
      <c r="K5" s="15">
        <v>47937</v>
      </c>
      <c r="L5" s="15">
        <v>34765</v>
      </c>
      <c r="M5" s="15">
        <v>2409</v>
      </c>
      <c r="N5" s="15">
        <v>169669</v>
      </c>
      <c r="O5" s="15">
        <v>127473</v>
      </c>
      <c r="S5" s="14"/>
    </row>
    <row r="6" spans="1:31" x14ac:dyDescent="0.25">
      <c r="A6" s="3" t="s">
        <v>116</v>
      </c>
      <c r="B6" s="15">
        <v>187766</v>
      </c>
      <c r="C6" s="15">
        <v>290043</v>
      </c>
      <c r="D6" s="15">
        <v>159894</v>
      </c>
      <c r="E6" s="15">
        <v>233159</v>
      </c>
      <c r="F6" s="15">
        <v>31174</v>
      </c>
      <c r="G6" s="15">
        <v>9369</v>
      </c>
      <c r="H6" s="15">
        <v>26984</v>
      </c>
      <c r="I6" s="15">
        <v>10533</v>
      </c>
      <c r="J6" s="15">
        <v>3706</v>
      </c>
      <c r="K6" s="15">
        <v>47943</v>
      </c>
      <c r="L6" s="15">
        <v>34765</v>
      </c>
      <c r="M6" s="15">
        <v>2409</v>
      </c>
      <c r="N6" s="15">
        <v>169669</v>
      </c>
      <c r="O6" s="15">
        <v>127473</v>
      </c>
      <c r="S6" s="14"/>
    </row>
    <row r="7" spans="1:31" x14ac:dyDescent="0.25">
      <c r="A7" s="3" t="s">
        <v>117</v>
      </c>
      <c r="B7" s="15">
        <v>187862</v>
      </c>
      <c r="C7" s="15">
        <v>290138</v>
      </c>
      <c r="D7" s="15">
        <v>159909</v>
      </c>
      <c r="E7" s="15">
        <v>233195</v>
      </c>
      <c r="F7" s="15">
        <v>31175</v>
      </c>
      <c r="G7" s="15">
        <v>9383</v>
      </c>
      <c r="H7" s="15">
        <v>27007</v>
      </c>
      <c r="I7" s="15">
        <v>10533</v>
      </c>
      <c r="J7" s="15">
        <v>3712.5</v>
      </c>
      <c r="K7" s="15">
        <v>47952</v>
      </c>
      <c r="L7" s="15">
        <v>34765</v>
      </c>
      <c r="M7" s="15">
        <v>2409</v>
      </c>
      <c r="N7" s="15">
        <v>169669</v>
      </c>
      <c r="O7" s="15">
        <v>127473</v>
      </c>
      <c r="S7" s="14"/>
    </row>
    <row r="8" spans="1:31" x14ac:dyDescent="0.25">
      <c r="A8" s="3" t="s">
        <v>118</v>
      </c>
      <c r="B8" s="15">
        <v>188028</v>
      </c>
      <c r="C8" s="15">
        <v>290226</v>
      </c>
      <c r="D8" s="15">
        <v>159935</v>
      </c>
      <c r="E8" s="15">
        <v>233195</v>
      </c>
      <c r="F8" s="15">
        <v>31179</v>
      </c>
      <c r="G8" s="15">
        <v>9394</v>
      </c>
      <c r="H8" s="15">
        <v>27030</v>
      </c>
      <c r="I8" s="15">
        <v>10533</v>
      </c>
      <c r="J8" s="15">
        <v>3719.5</v>
      </c>
      <c r="K8" s="15">
        <v>47956</v>
      </c>
      <c r="L8" s="15">
        <v>34785</v>
      </c>
      <c r="M8" s="15">
        <v>2410</v>
      </c>
      <c r="N8" s="15">
        <v>169771</v>
      </c>
      <c r="O8" s="15">
        <v>127533</v>
      </c>
      <c r="S8" s="14"/>
    </row>
    <row r="9" spans="1:31" x14ac:dyDescent="0.25">
      <c r="A9" s="3" t="s">
        <v>119</v>
      </c>
      <c r="B9" s="15">
        <v>188128</v>
      </c>
      <c r="C9" s="15">
        <v>290328</v>
      </c>
      <c r="D9" s="15">
        <v>159962</v>
      </c>
      <c r="E9" s="15">
        <v>233195</v>
      </c>
      <c r="F9" s="15">
        <v>31182</v>
      </c>
      <c r="G9" s="15">
        <v>9406</v>
      </c>
      <c r="H9" s="15">
        <v>27054</v>
      </c>
      <c r="I9" s="15">
        <v>10533</v>
      </c>
      <c r="J9" s="15">
        <v>3726.3</v>
      </c>
      <c r="K9" s="15">
        <v>47958</v>
      </c>
      <c r="L9" s="15">
        <v>34804</v>
      </c>
      <c r="M9" s="15">
        <v>2412</v>
      </c>
      <c r="N9" s="15">
        <v>169808</v>
      </c>
      <c r="O9" s="15">
        <v>127663</v>
      </c>
      <c r="S9" s="14"/>
    </row>
    <row r="10" spans="1:31" x14ac:dyDescent="0.25">
      <c r="A10" s="3" t="s">
        <v>120</v>
      </c>
      <c r="B10" s="15">
        <v>188336</v>
      </c>
      <c r="C10" s="15">
        <v>290414</v>
      </c>
      <c r="D10" s="15">
        <v>159988</v>
      </c>
      <c r="E10" s="15">
        <v>233263</v>
      </c>
      <c r="F10" s="15">
        <v>31184</v>
      </c>
      <c r="G10" s="15">
        <v>9419</v>
      </c>
      <c r="H10" s="15">
        <v>27079</v>
      </c>
      <c r="I10" s="15">
        <v>10533</v>
      </c>
      <c r="J10" s="15">
        <v>3734.3</v>
      </c>
      <c r="K10" s="15">
        <v>47961</v>
      </c>
      <c r="L10" s="15">
        <v>34831</v>
      </c>
      <c r="M10" s="15">
        <v>2413</v>
      </c>
      <c r="N10" s="15">
        <v>169901</v>
      </c>
      <c r="O10" s="15">
        <v>127792</v>
      </c>
      <c r="S10" s="14"/>
    </row>
    <row r="11" spans="1:31" x14ac:dyDescent="0.25">
      <c r="A11" s="3" t="s">
        <v>121</v>
      </c>
      <c r="B11" s="15">
        <v>188473</v>
      </c>
      <c r="C11" s="15">
        <v>290509</v>
      </c>
      <c r="D11" s="15">
        <v>160014</v>
      </c>
      <c r="E11" s="15">
        <v>233263</v>
      </c>
      <c r="F11" s="15">
        <v>31187</v>
      </c>
      <c r="G11" s="15">
        <v>9432</v>
      </c>
      <c r="H11" s="15">
        <v>27113</v>
      </c>
      <c r="I11" s="15">
        <v>10533</v>
      </c>
      <c r="J11" s="15">
        <v>3742.3</v>
      </c>
      <c r="K11" s="15">
        <v>47967</v>
      </c>
      <c r="L11" s="15">
        <v>34876</v>
      </c>
      <c r="M11" s="15">
        <v>2417</v>
      </c>
      <c r="N11" s="15">
        <v>169962</v>
      </c>
      <c r="O11" s="15">
        <v>127983</v>
      </c>
      <c r="S11" s="14"/>
    </row>
    <row r="12" spans="1:31" x14ac:dyDescent="0.25">
      <c r="A12" s="3" t="s">
        <v>122</v>
      </c>
      <c r="B12" s="15">
        <v>188648</v>
      </c>
      <c r="C12" s="15">
        <v>290605</v>
      </c>
      <c r="D12" s="15">
        <v>160034</v>
      </c>
      <c r="E12" s="15">
        <v>233311</v>
      </c>
      <c r="F12" s="15">
        <v>31188</v>
      </c>
      <c r="G12" s="15">
        <v>9444</v>
      </c>
      <c r="H12" s="15">
        <v>27135</v>
      </c>
      <c r="I12" s="15">
        <v>10533</v>
      </c>
      <c r="J12" s="15">
        <v>3748.7</v>
      </c>
      <c r="K12" s="15">
        <v>47972</v>
      </c>
      <c r="L12" s="15">
        <v>34890</v>
      </c>
      <c r="M12" s="15">
        <v>2419</v>
      </c>
      <c r="N12" s="15">
        <v>170010</v>
      </c>
      <c r="O12" s="15">
        <v>128071</v>
      </c>
      <c r="S12" s="14"/>
    </row>
    <row r="13" spans="1:31" x14ac:dyDescent="0.25">
      <c r="A13" s="3" t="s">
        <v>123</v>
      </c>
      <c r="B13" s="15">
        <v>188737</v>
      </c>
      <c r="C13" s="15">
        <v>290705</v>
      </c>
      <c r="D13" s="15">
        <v>160045</v>
      </c>
      <c r="E13" s="15">
        <v>233312</v>
      </c>
      <c r="F13" s="15">
        <v>31190</v>
      </c>
      <c r="G13" s="15">
        <v>9455</v>
      </c>
      <c r="H13" s="15">
        <v>27157</v>
      </c>
      <c r="I13" s="15">
        <v>10533</v>
      </c>
      <c r="J13" s="15">
        <v>3754.5</v>
      </c>
      <c r="K13" s="15">
        <v>47979</v>
      </c>
      <c r="L13" s="15">
        <v>34890</v>
      </c>
      <c r="M13" s="15">
        <v>2419</v>
      </c>
      <c r="N13" s="15">
        <v>170010</v>
      </c>
      <c r="O13" s="15">
        <v>128071</v>
      </c>
      <c r="S13" s="14"/>
    </row>
    <row r="14" spans="1:31" x14ac:dyDescent="0.25">
      <c r="A14" s="3" t="s">
        <v>124</v>
      </c>
      <c r="B14" s="15">
        <v>188844</v>
      </c>
      <c r="C14" s="15">
        <v>290779</v>
      </c>
      <c r="D14" s="15">
        <v>160054</v>
      </c>
      <c r="E14" s="15">
        <v>233363</v>
      </c>
      <c r="F14" s="15">
        <v>31191</v>
      </c>
      <c r="G14" s="15">
        <v>9470</v>
      </c>
      <c r="H14" s="15">
        <v>27178</v>
      </c>
      <c r="I14" s="15">
        <v>10533</v>
      </c>
      <c r="J14" s="15">
        <v>3760.2</v>
      </c>
      <c r="K14" s="15">
        <v>47991</v>
      </c>
      <c r="L14" s="15">
        <v>34899</v>
      </c>
      <c r="M14" s="15">
        <v>2419</v>
      </c>
      <c r="N14" s="15">
        <v>170010</v>
      </c>
      <c r="O14" s="15">
        <v>128071</v>
      </c>
      <c r="S14" s="14"/>
    </row>
    <row r="15" spans="1:31" x14ac:dyDescent="0.25">
      <c r="A15" s="3" t="s">
        <v>125</v>
      </c>
      <c r="B15" s="15">
        <v>189019</v>
      </c>
      <c r="C15" s="15">
        <v>290874</v>
      </c>
      <c r="D15" s="15">
        <v>160080</v>
      </c>
      <c r="E15" s="15">
        <v>233363</v>
      </c>
      <c r="F15" s="15">
        <v>31192</v>
      </c>
      <c r="G15" s="15">
        <v>9484</v>
      </c>
      <c r="H15" s="15">
        <v>27191</v>
      </c>
      <c r="I15" s="15">
        <v>10533</v>
      </c>
      <c r="J15" s="15">
        <v>3767.5</v>
      </c>
      <c r="K15" s="15">
        <v>48001</v>
      </c>
      <c r="L15" s="15">
        <v>34916</v>
      </c>
      <c r="M15" s="15">
        <v>2421</v>
      </c>
      <c r="N15" s="15">
        <v>170040</v>
      </c>
      <c r="O15" s="15">
        <v>128197</v>
      </c>
      <c r="S15" s="14"/>
    </row>
    <row r="16" spans="1:31" x14ac:dyDescent="0.25">
      <c r="A16" s="3" t="s">
        <v>126</v>
      </c>
      <c r="B16" s="15">
        <v>189146</v>
      </c>
      <c r="C16" s="15">
        <v>290972</v>
      </c>
      <c r="D16" s="15">
        <v>160111</v>
      </c>
      <c r="E16" s="15">
        <v>233385</v>
      </c>
      <c r="F16" s="15">
        <v>31194</v>
      </c>
      <c r="G16" s="15">
        <v>9496</v>
      </c>
      <c r="H16" s="15">
        <v>27225</v>
      </c>
      <c r="I16" s="15">
        <v>10533</v>
      </c>
      <c r="J16" s="15">
        <v>3774.2</v>
      </c>
      <c r="K16" s="15">
        <v>48004</v>
      </c>
      <c r="L16" s="15">
        <v>34937</v>
      </c>
      <c r="M16" s="15">
        <v>2423</v>
      </c>
      <c r="N16" s="15">
        <v>170078</v>
      </c>
      <c r="O16" s="15">
        <v>128337</v>
      </c>
      <c r="S16" s="14"/>
    </row>
    <row r="17" spans="1:15" ht="17.25" customHeight="1" x14ac:dyDescent="0.25">
      <c r="A17" s="3" t="s">
        <v>127</v>
      </c>
      <c r="B17" s="15">
        <v>189288</v>
      </c>
      <c r="C17" s="15">
        <v>291050</v>
      </c>
      <c r="D17" s="15">
        <v>160137</v>
      </c>
      <c r="E17" s="15">
        <v>233385</v>
      </c>
      <c r="F17" s="15">
        <v>31196</v>
      </c>
      <c r="G17" s="15">
        <v>9508</v>
      </c>
      <c r="H17" s="15">
        <v>27250</v>
      </c>
      <c r="I17" s="15">
        <v>10533</v>
      </c>
      <c r="J17" s="15">
        <v>3782.1</v>
      </c>
      <c r="K17" s="15">
        <v>48009</v>
      </c>
      <c r="L17" s="15">
        <v>34960</v>
      </c>
      <c r="M17" s="15">
        <v>2424</v>
      </c>
      <c r="N17" s="15">
        <v>170131</v>
      </c>
      <c r="O17" s="15">
        <v>128481</v>
      </c>
    </row>
    <row r="18" spans="1:15" x14ac:dyDescent="0.25">
      <c r="A18" s="3" t="s">
        <v>128</v>
      </c>
      <c r="B18" s="15">
        <v>189464</v>
      </c>
      <c r="C18" s="15">
        <v>291160</v>
      </c>
      <c r="D18" s="15">
        <v>160163</v>
      </c>
      <c r="E18" s="15">
        <v>233451</v>
      </c>
      <c r="F18" s="15">
        <v>31196</v>
      </c>
      <c r="G18" s="15">
        <v>9521</v>
      </c>
      <c r="H18" s="15">
        <v>27280</v>
      </c>
      <c r="I18" s="15">
        <v>10533</v>
      </c>
      <c r="J18" s="15">
        <v>3789.2</v>
      </c>
      <c r="K18" s="15">
        <v>48016</v>
      </c>
      <c r="L18" s="15">
        <v>34983</v>
      </c>
      <c r="M18" s="15">
        <v>2426</v>
      </c>
      <c r="N18" s="15">
        <v>170184</v>
      </c>
      <c r="O18" s="15">
        <v>128619</v>
      </c>
    </row>
    <row r="19" spans="1:15" x14ac:dyDescent="0.25">
      <c r="A19" s="3" t="s">
        <v>129</v>
      </c>
      <c r="B19" s="15">
        <v>189637</v>
      </c>
      <c r="C19" s="15">
        <v>291242</v>
      </c>
      <c r="D19" s="15">
        <v>160189</v>
      </c>
      <c r="E19" s="15">
        <v>233491</v>
      </c>
      <c r="F19" s="15">
        <v>31197</v>
      </c>
      <c r="G19" s="15">
        <v>9533</v>
      </c>
      <c r="H19" s="15">
        <v>27296</v>
      </c>
      <c r="I19" s="15">
        <v>10533</v>
      </c>
      <c r="J19" s="15">
        <v>3797</v>
      </c>
      <c r="K19" s="15">
        <v>48025</v>
      </c>
      <c r="L19" s="15">
        <v>35004</v>
      </c>
      <c r="M19" s="15">
        <v>2428</v>
      </c>
      <c r="N19" s="15">
        <v>170229</v>
      </c>
      <c r="O19" s="15">
        <v>128750</v>
      </c>
    </row>
    <row r="20" spans="1:15" x14ac:dyDescent="0.25">
      <c r="A20" s="3" t="s">
        <v>130</v>
      </c>
      <c r="B20" s="15">
        <v>189740</v>
      </c>
      <c r="C20" s="15">
        <v>291321</v>
      </c>
      <c r="D20" s="15">
        <v>160199</v>
      </c>
      <c r="E20" s="15">
        <v>233491</v>
      </c>
      <c r="F20" s="15">
        <v>31197</v>
      </c>
      <c r="G20" s="15">
        <v>9547</v>
      </c>
      <c r="H20" s="15">
        <v>27329</v>
      </c>
      <c r="I20" s="15">
        <v>10533</v>
      </c>
      <c r="J20" s="15">
        <v>3803</v>
      </c>
      <c r="K20" s="15">
        <v>48034</v>
      </c>
      <c r="L20" s="15">
        <v>35004</v>
      </c>
      <c r="M20" s="15">
        <v>2428</v>
      </c>
      <c r="N20" s="15">
        <v>170229</v>
      </c>
      <c r="O20" s="15">
        <v>128750</v>
      </c>
    </row>
    <row r="21" spans="1:15" x14ac:dyDescent="0.25">
      <c r="A21" s="3" t="s">
        <v>131</v>
      </c>
      <c r="B21" s="15">
        <v>189887</v>
      </c>
      <c r="C21" s="15">
        <v>291402</v>
      </c>
      <c r="D21" s="15">
        <v>160214</v>
      </c>
      <c r="E21" s="15">
        <v>233540</v>
      </c>
      <c r="F21" s="15">
        <v>31197</v>
      </c>
      <c r="G21" s="15">
        <v>9560</v>
      </c>
      <c r="H21" s="15">
        <v>27341</v>
      </c>
      <c r="I21" s="15">
        <v>10533</v>
      </c>
      <c r="J21" s="15">
        <v>3809.6</v>
      </c>
      <c r="K21" s="15">
        <v>48043</v>
      </c>
      <c r="L21" s="15">
        <v>35004</v>
      </c>
      <c r="M21" s="15">
        <v>2428</v>
      </c>
      <c r="N21" s="15">
        <v>170229</v>
      </c>
      <c r="O21" s="15">
        <v>128750</v>
      </c>
    </row>
    <row r="22" spans="1:15" x14ac:dyDescent="0.25">
      <c r="A22" s="3" t="s">
        <v>132</v>
      </c>
      <c r="B22" s="15">
        <v>190019</v>
      </c>
      <c r="C22" s="15">
        <v>291502</v>
      </c>
      <c r="D22" s="15">
        <v>160246</v>
      </c>
      <c r="E22" s="15">
        <v>233540</v>
      </c>
      <c r="F22" s="15">
        <v>31201</v>
      </c>
      <c r="G22" s="15">
        <v>9574</v>
      </c>
      <c r="H22" s="15">
        <v>27367</v>
      </c>
      <c r="I22" s="15">
        <v>10533</v>
      </c>
      <c r="J22" s="15">
        <v>3817.8</v>
      </c>
      <c r="K22" s="15">
        <v>48058</v>
      </c>
      <c r="L22" s="15">
        <v>35024</v>
      </c>
      <c r="M22" s="15">
        <v>2429</v>
      </c>
      <c r="N22" s="15">
        <v>170270</v>
      </c>
      <c r="O22" s="15">
        <v>128886</v>
      </c>
    </row>
    <row r="23" spans="1:15" x14ac:dyDescent="0.25">
      <c r="A23" s="3" t="s">
        <v>133</v>
      </c>
      <c r="B23" s="15">
        <v>190191</v>
      </c>
      <c r="C23" s="15">
        <v>291604</v>
      </c>
      <c r="D23" s="15">
        <v>160272</v>
      </c>
      <c r="E23" s="15">
        <v>233583</v>
      </c>
      <c r="F23" s="15">
        <v>31205</v>
      </c>
      <c r="G23" s="15">
        <v>9587</v>
      </c>
      <c r="H23" s="15">
        <v>27406</v>
      </c>
      <c r="I23" s="15">
        <v>10533</v>
      </c>
      <c r="J23" s="15">
        <v>3826</v>
      </c>
      <c r="K23" s="15">
        <v>48067</v>
      </c>
      <c r="L23" s="15">
        <v>35046</v>
      </c>
      <c r="M23" s="15">
        <v>2431</v>
      </c>
      <c r="N23" s="15">
        <v>170312</v>
      </c>
      <c r="O23" s="15">
        <v>129030</v>
      </c>
    </row>
    <row r="24" spans="1:15" x14ac:dyDescent="0.25">
      <c r="A24" s="3" t="s">
        <v>134</v>
      </c>
      <c r="B24" s="15">
        <v>190324</v>
      </c>
      <c r="C24" s="15">
        <v>291706</v>
      </c>
      <c r="D24" s="15">
        <v>160302</v>
      </c>
      <c r="E24" s="15">
        <v>233601</v>
      </c>
      <c r="F24" s="15">
        <v>31211</v>
      </c>
      <c r="G24" s="15">
        <v>9601</v>
      </c>
      <c r="H24" s="15">
        <v>27422</v>
      </c>
      <c r="I24" s="15">
        <v>10533</v>
      </c>
      <c r="J24" s="15">
        <v>3833.7</v>
      </c>
      <c r="K24" s="15">
        <v>48080</v>
      </c>
      <c r="L24" s="15">
        <v>35069</v>
      </c>
      <c r="M24" s="15">
        <v>2433</v>
      </c>
      <c r="N24" s="15">
        <v>170358</v>
      </c>
      <c r="O24" s="15">
        <v>129165</v>
      </c>
    </row>
    <row r="25" spans="1:15" x14ac:dyDescent="0.25">
      <c r="A25" s="3" t="s">
        <v>135</v>
      </c>
      <c r="B25" s="15">
        <v>190508</v>
      </c>
      <c r="C25" s="15">
        <v>291780</v>
      </c>
      <c r="D25" s="15">
        <v>160328</v>
      </c>
      <c r="E25" s="15">
        <v>233650</v>
      </c>
      <c r="F25" s="15">
        <v>31214</v>
      </c>
      <c r="G25" s="15">
        <v>9614</v>
      </c>
      <c r="H25" s="15">
        <v>27455</v>
      </c>
      <c r="I25" s="15">
        <v>10533</v>
      </c>
      <c r="J25" s="15">
        <v>3840.3</v>
      </c>
      <c r="K25" s="15">
        <v>48089</v>
      </c>
      <c r="L25" s="15">
        <v>35088</v>
      </c>
      <c r="M25" s="15">
        <v>2435</v>
      </c>
      <c r="N25" s="15">
        <v>170393</v>
      </c>
      <c r="O25" s="15">
        <v>129289</v>
      </c>
    </row>
    <row r="26" spans="1:15" x14ac:dyDescent="0.25">
      <c r="A26" s="3" t="s">
        <v>136</v>
      </c>
      <c r="B26" s="15">
        <v>190705</v>
      </c>
      <c r="C26" s="15">
        <v>291886</v>
      </c>
      <c r="D26" s="15">
        <v>160360</v>
      </c>
      <c r="E26" s="15">
        <v>233702</v>
      </c>
      <c r="F26" s="15">
        <v>31219</v>
      </c>
      <c r="G26" s="15">
        <v>9628</v>
      </c>
      <c r="H26" s="15">
        <v>27488</v>
      </c>
      <c r="I26" s="15">
        <v>10533</v>
      </c>
      <c r="J26" s="15">
        <v>3846.6</v>
      </c>
      <c r="K26" s="15">
        <v>48101</v>
      </c>
      <c r="L26" s="15">
        <v>35109</v>
      </c>
      <c r="M26" s="15">
        <v>2436</v>
      </c>
      <c r="N26" s="15">
        <v>170439</v>
      </c>
      <c r="O26" s="15">
        <v>129415</v>
      </c>
    </row>
    <row r="27" spans="1:15" x14ac:dyDescent="0.25">
      <c r="A27" s="3" t="s">
        <v>137</v>
      </c>
      <c r="B27" s="15">
        <v>190847</v>
      </c>
      <c r="C27" s="15">
        <v>291967</v>
      </c>
      <c r="D27" s="15">
        <v>160370</v>
      </c>
      <c r="E27" s="15">
        <v>233743</v>
      </c>
      <c r="F27" s="15">
        <v>31220</v>
      </c>
      <c r="G27" s="15">
        <v>9640</v>
      </c>
      <c r="H27" s="15">
        <v>27509</v>
      </c>
      <c r="I27" s="15">
        <v>10533</v>
      </c>
      <c r="J27" s="15">
        <v>3852.5</v>
      </c>
      <c r="K27" s="15">
        <v>48107</v>
      </c>
      <c r="L27" s="15">
        <v>35110</v>
      </c>
      <c r="M27" s="15">
        <v>2436</v>
      </c>
      <c r="N27" s="15">
        <v>170439</v>
      </c>
      <c r="O27" s="15">
        <v>129415</v>
      </c>
    </row>
    <row r="28" spans="1:15" x14ac:dyDescent="0.25">
      <c r="A28" s="3" t="s">
        <v>138</v>
      </c>
      <c r="B28" s="15">
        <v>190941</v>
      </c>
      <c r="C28" s="15">
        <v>292050</v>
      </c>
      <c r="D28" s="15">
        <v>160380</v>
      </c>
      <c r="E28" s="15">
        <v>233743</v>
      </c>
      <c r="F28" s="15">
        <v>31221</v>
      </c>
      <c r="G28" s="15">
        <v>9653</v>
      </c>
      <c r="H28" s="15">
        <v>27521</v>
      </c>
      <c r="I28" s="15">
        <v>10533</v>
      </c>
      <c r="J28" s="15">
        <v>3858.5</v>
      </c>
      <c r="K28" s="15">
        <v>48108</v>
      </c>
      <c r="L28" s="15">
        <v>35110</v>
      </c>
      <c r="M28" s="15">
        <v>2437</v>
      </c>
      <c r="N28" s="15">
        <v>170439</v>
      </c>
      <c r="O28" s="15">
        <v>129415</v>
      </c>
    </row>
    <row r="29" spans="1:15" x14ac:dyDescent="0.25">
      <c r="A29" s="3" t="s">
        <v>139</v>
      </c>
      <c r="B29" s="15">
        <v>191057</v>
      </c>
      <c r="C29" s="15">
        <v>292146</v>
      </c>
      <c r="D29" s="15">
        <v>160411</v>
      </c>
      <c r="E29" s="15">
        <v>233759</v>
      </c>
      <c r="F29" s="15">
        <v>31225</v>
      </c>
      <c r="G29" s="15">
        <v>9666</v>
      </c>
      <c r="H29" s="15">
        <v>27544</v>
      </c>
      <c r="I29" s="15">
        <v>10533</v>
      </c>
      <c r="J29" s="15">
        <v>3865</v>
      </c>
      <c r="K29" s="15">
        <v>48114</v>
      </c>
      <c r="L29" s="15">
        <v>35129</v>
      </c>
      <c r="M29" s="15">
        <v>2438</v>
      </c>
      <c r="N29" s="15">
        <v>170477</v>
      </c>
      <c r="O29" s="15">
        <v>129550</v>
      </c>
    </row>
    <row r="30" spans="1:15" x14ac:dyDescent="0.25">
      <c r="A30" s="3" t="s">
        <v>140</v>
      </c>
      <c r="B30" s="15">
        <v>191223</v>
      </c>
      <c r="C30" s="15">
        <v>292243</v>
      </c>
      <c r="D30" s="15">
        <v>160443</v>
      </c>
      <c r="E30" s="15">
        <v>233795</v>
      </c>
      <c r="F30" s="15">
        <v>31230</v>
      </c>
      <c r="G30" s="15">
        <v>9679</v>
      </c>
      <c r="H30" s="15">
        <v>27578</v>
      </c>
      <c r="I30" s="15">
        <v>10533</v>
      </c>
      <c r="J30" s="15">
        <v>3872.3</v>
      </c>
      <c r="K30" s="15">
        <v>48125</v>
      </c>
      <c r="L30" s="15">
        <v>35146</v>
      </c>
      <c r="M30" s="15">
        <v>2440</v>
      </c>
      <c r="N30" s="15">
        <v>170499</v>
      </c>
      <c r="O30" s="15">
        <v>129662</v>
      </c>
    </row>
    <row r="31" spans="1:15" x14ac:dyDescent="0.25">
      <c r="A31" s="3" t="s">
        <v>141</v>
      </c>
      <c r="B31" s="15">
        <v>191397</v>
      </c>
      <c r="C31" s="15">
        <v>292339</v>
      </c>
      <c r="D31" s="15">
        <v>160475</v>
      </c>
      <c r="E31" s="15">
        <v>233832</v>
      </c>
      <c r="F31" s="15">
        <v>31236</v>
      </c>
      <c r="G31" s="15">
        <v>9693</v>
      </c>
      <c r="H31" s="15">
        <v>27591</v>
      </c>
      <c r="I31" s="15">
        <v>10533</v>
      </c>
      <c r="J31" s="15">
        <v>3878.8</v>
      </c>
      <c r="K31" s="15">
        <v>48137</v>
      </c>
      <c r="L31" s="15">
        <v>35169</v>
      </c>
      <c r="M31" s="15">
        <v>2442</v>
      </c>
      <c r="N31" s="15">
        <v>170535</v>
      </c>
      <c r="O31" s="15">
        <v>129804</v>
      </c>
    </row>
    <row r="32" spans="1:15" ht="13.5" customHeight="1" x14ac:dyDescent="0.25">
      <c r="A32" s="3" t="s">
        <v>142</v>
      </c>
      <c r="B32" s="15">
        <v>191569</v>
      </c>
      <c r="C32" s="15">
        <v>292438</v>
      </c>
      <c r="D32" s="15">
        <v>160506</v>
      </c>
      <c r="E32" s="15">
        <v>233867</v>
      </c>
      <c r="F32" s="15">
        <v>31242</v>
      </c>
      <c r="G32" s="15">
        <v>9707</v>
      </c>
      <c r="H32" s="15">
        <v>27620</v>
      </c>
      <c r="I32" s="15">
        <v>10533</v>
      </c>
      <c r="J32" s="15">
        <v>3885.4</v>
      </c>
      <c r="K32" s="15">
        <v>48152</v>
      </c>
      <c r="L32" s="15">
        <v>35194</v>
      </c>
      <c r="M32" s="15">
        <v>2444</v>
      </c>
      <c r="N32" s="15">
        <v>170579</v>
      </c>
      <c r="O32" s="15">
        <v>129945</v>
      </c>
    </row>
    <row r="33" spans="1:15" x14ac:dyDescent="0.25">
      <c r="A33" s="3" t="s">
        <v>143</v>
      </c>
      <c r="B33" s="15">
        <v>191729</v>
      </c>
      <c r="C33" s="15">
        <v>292522</v>
      </c>
      <c r="D33" s="15">
        <v>160537</v>
      </c>
      <c r="E33" s="15">
        <v>233904</v>
      </c>
      <c r="F33" s="15">
        <v>31247</v>
      </c>
      <c r="G33" s="15">
        <v>9721</v>
      </c>
      <c r="H33" s="15">
        <v>27652</v>
      </c>
      <c r="I33" s="15">
        <v>10533</v>
      </c>
      <c r="J33" s="15">
        <v>3890</v>
      </c>
      <c r="K33" s="15">
        <v>48162</v>
      </c>
      <c r="L33" s="15">
        <v>35215</v>
      </c>
      <c r="M33" s="15">
        <v>2446</v>
      </c>
      <c r="N33" s="15">
        <v>170606</v>
      </c>
      <c r="O33" s="15">
        <v>130067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7" t="s">
        <v>0</v>
      </c>
      <c r="B40" s="8" t="s">
        <v>1</v>
      </c>
      <c r="C40" s="8" t="s">
        <v>2</v>
      </c>
      <c r="D40" s="8" t="s">
        <v>3</v>
      </c>
      <c r="E40" s="8" t="s">
        <v>4</v>
      </c>
      <c r="F40" s="8" t="s">
        <v>5</v>
      </c>
      <c r="G40" s="8" t="s">
        <v>6</v>
      </c>
      <c r="H40" s="8" t="s">
        <v>7</v>
      </c>
      <c r="I40" s="8" t="s">
        <v>8</v>
      </c>
      <c r="J40" s="8" t="s">
        <v>9</v>
      </c>
      <c r="K40" s="8" t="s">
        <v>10</v>
      </c>
      <c r="L40" s="8" t="s">
        <v>11</v>
      </c>
      <c r="M40" s="8" t="s">
        <v>12</v>
      </c>
      <c r="N40" s="8" t="s">
        <v>13</v>
      </c>
      <c r="O40" s="8" t="s">
        <v>14</v>
      </c>
    </row>
    <row r="41" spans="1:15" x14ac:dyDescent="0.25">
      <c r="A41" s="7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</row>
    <row r="42" spans="1:15" x14ac:dyDescent="0.25">
      <c r="A42" s="9" t="str">
        <f>A3</f>
        <v>106/3/1</v>
      </c>
      <c r="B42" s="9">
        <f>IF((B3-B2)&lt;=-1,"0",(B3-B2))</f>
        <v>164</v>
      </c>
      <c r="C42" s="9">
        <f t="shared" ref="C42:O42" si="1">IF((C3-C2)&lt;=-1,"0",(C3-C2))</f>
        <v>99</v>
      </c>
      <c r="D42" s="9">
        <f t="shared" si="1"/>
        <v>21</v>
      </c>
      <c r="E42" s="9">
        <f t="shared" si="1"/>
        <v>45</v>
      </c>
      <c r="F42" s="9">
        <f t="shared" si="1"/>
        <v>1</v>
      </c>
      <c r="G42" s="9">
        <f t="shared" si="1"/>
        <v>13</v>
      </c>
      <c r="H42" s="9">
        <f t="shared" si="1"/>
        <v>25</v>
      </c>
      <c r="I42" s="9">
        <f t="shared" si="1"/>
        <v>0</v>
      </c>
      <c r="J42" s="9">
        <f t="shared" si="1"/>
        <v>7.3000000000001819</v>
      </c>
      <c r="K42" s="9">
        <f t="shared" si="1"/>
        <v>5</v>
      </c>
      <c r="L42" s="9">
        <f t="shared" si="1"/>
        <v>25</v>
      </c>
      <c r="M42" s="9">
        <f t="shared" si="1"/>
        <v>2</v>
      </c>
      <c r="N42" s="9">
        <f t="shared" si="1"/>
        <v>75</v>
      </c>
      <c r="O42" s="9">
        <f t="shared" si="1"/>
        <v>172</v>
      </c>
    </row>
    <row r="43" spans="1:15" x14ac:dyDescent="0.25">
      <c r="A43" s="9" t="str">
        <f t="shared" ref="A43:A72" si="2">A4</f>
        <v>106/3/2</v>
      </c>
      <c r="B43" s="9">
        <f t="shared" ref="B43:O58" si="3">IF((B4-B3)&lt;=-1,"0",(B4-B3))</f>
        <v>140</v>
      </c>
      <c r="C43" s="9">
        <f t="shared" si="3"/>
        <v>95</v>
      </c>
      <c r="D43" s="9">
        <f t="shared" si="3"/>
        <v>26</v>
      </c>
      <c r="E43" s="9">
        <f t="shared" si="3"/>
        <v>1</v>
      </c>
      <c r="F43" s="9">
        <f t="shared" si="3"/>
        <v>2</v>
      </c>
      <c r="G43" s="9">
        <f t="shared" si="3"/>
        <v>12</v>
      </c>
      <c r="H43" s="9">
        <f t="shared" si="3"/>
        <v>31</v>
      </c>
      <c r="I43" s="9">
        <f t="shared" si="3"/>
        <v>0</v>
      </c>
      <c r="J43" s="9">
        <f t="shared" si="3"/>
        <v>7.8999999999996362</v>
      </c>
      <c r="K43" s="9">
        <f t="shared" si="3"/>
        <v>3</v>
      </c>
      <c r="L43" s="9">
        <f t="shared" si="3"/>
        <v>23</v>
      </c>
      <c r="M43" s="9">
        <f t="shared" si="3"/>
        <v>2</v>
      </c>
      <c r="N43" s="9">
        <f t="shared" si="3"/>
        <v>59</v>
      </c>
      <c r="O43" s="9">
        <f t="shared" si="3"/>
        <v>137</v>
      </c>
    </row>
    <row r="44" spans="1:15" x14ac:dyDescent="0.25">
      <c r="A44" s="9" t="str">
        <f t="shared" si="2"/>
        <v>106/3/3</v>
      </c>
      <c r="B44" s="9">
        <f t="shared" si="3"/>
        <v>119</v>
      </c>
      <c r="C44" s="9">
        <f t="shared" si="3"/>
        <v>88</v>
      </c>
      <c r="D44" s="9">
        <f t="shared" si="3"/>
        <v>24</v>
      </c>
      <c r="E44" s="9">
        <f t="shared" si="3"/>
        <v>80</v>
      </c>
      <c r="F44" s="9">
        <f t="shared" si="3"/>
        <v>3</v>
      </c>
      <c r="G44" s="9">
        <f t="shared" si="3"/>
        <v>12</v>
      </c>
      <c r="H44" s="9">
        <f t="shared" si="3"/>
        <v>26</v>
      </c>
      <c r="I44" s="9">
        <f t="shared" si="3"/>
        <v>0</v>
      </c>
      <c r="J44" s="9">
        <f t="shared" si="3"/>
        <v>7.8000000000001819</v>
      </c>
      <c r="K44" s="9">
        <f t="shared" si="3"/>
        <v>6</v>
      </c>
      <c r="L44" s="9">
        <f t="shared" si="3"/>
        <v>29</v>
      </c>
      <c r="M44" s="9">
        <f t="shared" si="3"/>
        <v>2</v>
      </c>
      <c r="N44" s="9">
        <f t="shared" si="3"/>
        <v>57</v>
      </c>
      <c r="O44" s="9">
        <f t="shared" si="3"/>
        <v>138</v>
      </c>
    </row>
    <row r="45" spans="1:15" x14ac:dyDescent="0.25">
      <c r="A45" s="9" t="str">
        <f t="shared" si="2"/>
        <v>106/3/4</v>
      </c>
      <c r="B45" s="9">
        <f t="shared" si="3"/>
        <v>186</v>
      </c>
      <c r="C45" s="9">
        <f t="shared" si="3"/>
        <v>73</v>
      </c>
      <c r="D45" s="9">
        <f t="shared" si="3"/>
        <v>15</v>
      </c>
      <c r="E45" s="9">
        <f t="shared" si="3"/>
        <v>0</v>
      </c>
      <c r="F45" s="9">
        <f t="shared" si="3"/>
        <v>3</v>
      </c>
      <c r="G45" s="9">
        <f t="shared" si="3"/>
        <v>12</v>
      </c>
      <c r="H45" s="9">
        <f t="shared" si="3"/>
        <v>19</v>
      </c>
      <c r="I45" s="9">
        <f t="shared" si="3"/>
        <v>0</v>
      </c>
      <c r="J45" s="9">
        <f t="shared" si="3"/>
        <v>5</v>
      </c>
      <c r="K45" s="9">
        <f t="shared" si="3"/>
        <v>6</v>
      </c>
      <c r="L45" s="9">
        <f t="shared" si="3"/>
        <v>0</v>
      </c>
      <c r="M45" s="9">
        <f t="shared" si="3"/>
        <v>0</v>
      </c>
      <c r="N45" s="9">
        <f t="shared" si="3"/>
        <v>0</v>
      </c>
      <c r="O45" s="9">
        <f t="shared" si="3"/>
        <v>0</v>
      </c>
    </row>
    <row r="46" spans="1:15" x14ac:dyDescent="0.25">
      <c r="A46" s="9" t="str">
        <f t="shared" si="2"/>
        <v>106/3/5</v>
      </c>
      <c r="B46" s="9">
        <f t="shared" si="3"/>
        <v>96</v>
      </c>
      <c r="C46" s="9">
        <f t="shared" si="3"/>
        <v>95</v>
      </c>
      <c r="D46" s="9">
        <f t="shared" si="3"/>
        <v>15</v>
      </c>
      <c r="E46" s="9">
        <f t="shared" si="3"/>
        <v>36</v>
      </c>
      <c r="F46" s="9">
        <f t="shared" si="3"/>
        <v>1</v>
      </c>
      <c r="G46" s="9">
        <f t="shared" si="3"/>
        <v>14</v>
      </c>
      <c r="H46" s="9">
        <f t="shared" si="3"/>
        <v>23</v>
      </c>
      <c r="I46" s="9">
        <f t="shared" si="3"/>
        <v>0</v>
      </c>
      <c r="J46" s="9">
        <f t="shared" si="3"/>
        <v>6.5</v>
      </c>
      <c r="K46" s="9">
        <f t="shared" si="3"/>
        <v>9</v>
      </c>
      <c r="L46" s="9">
        <f t="shared" si="3"/>
        <v>0</v>
      </c>
      <c r="M46" s="9">
        <f t="shared" si="3"/>
        <v>0</v>
      </c>
      <c r="N46" s="9">
        <f t="shared" si="3"/>
        <v>0</v>
      </c>
      <c r="O46" s="9">
        <f t="shared" si="3"/>
        <v>0</v>
      </c>
    </row>
    <row r="47" spans="1:15" x14ac:dyDescent="0.25">
      <c r="A47" s="9" t="str">
        <f t="shared" si="2"/>
        <v>106/3/6</v>
      </c>
      <c r="B47" s="9">
        <f t="shared" si="3"/>
        <v>166</v>
      </c>
      <c r="C47" s="9">
        <f t="shared" si="3"/>
        <v>88</v>
      </c>
      <c r="D47" s="9">
        <f t="shared" si="3"/>
        <v>26</v>
      </c>
      <c r="E47" s="9">
        <f t="shared" si="3"/>
        <v>0</v>
      </c>
      <c r="F47" s="9">
        <f t="shared" si="3"/>
        <v>4</v>
      </c>
      <c r="G47" s="9">
        <f t="shared" si="3"/>
        <v>11</v>
      </c>
      <c r="H47" s="9">
        <f t="shared" si="3"/>
        <v>23</v>
      </c>
      <c r="I47" s="9">
        <f t="shared" si="3"/>
        <v>0</v>
      </c>
      <c r="J47" s="9">
        <f t="shared" si="3"/>
        <v>7</v>
      </c>
      <c r="K47" s="9">
        <f t="shared" si="3"/>
        <v>4</v>
      </c>
      <c r="L47" s="9">
        <f t="shared" si="3"/>
        <v>20</v>
      </c>
      <c r="M47" s="9">
        <f t="shared" si="3"/>
        <v>1</v>
      </c>
      <c r="N47" s="9">
        <f t="shared" si="3"/>
        <v>102</v>
      </c>
      <c r="O47" s="9">
        <f t="shared" si="3"/>
        <v>60</v>
      </c>
    </row>
    <row r="48" spans="1:15" x14ac:dyDescent="0.25">
      <c r="A48" s="9" t="str">
        <f t="shared" si="2"/>
        <v>106/3/7</v>
      </c>
      <c r="B48" s="9">
        <f t="shared" si="3"/>
        <v>100</v>
      </c>
      <c r="C48" s="9">
        <f t="shared" si="3"/>
        <v>102</v>
      </c>
      <c r="D48" s="9">
        <f t="shared" si="3"/>
        <v>27</v>
      </c>
      <c r="E48" s="9">
        <f t="shared" si="3"/>
        <v>0</v>
      </c>
      <c r="F48" s="9">
        <f t="shared" si="3"/>
        <v>3</v>
      </c>
      <c r="G48" s="9">
        <f t="shared" si="3"/>
        <v>12</v>
      </c>
      <c r="H48" s="9">
        <f t="shared" si="3"/>
        <v>24</v>
      </c>
      <c r="I48" s="9">
        <f t="shared" si="3"/>
        <v>0</v>
      </c>
      <c r="J48" s="9">
        <f t="shared" si="3"/>
        <v>6.8000000000001819</v>
      </c>
      <c r="K48" s="9">
        <f t="shared" si="3"/>
        <v>2</v>
      </c>
      <c r="L48" s="9">
        <f t="shared" si="3"/>
        <v>19</v>
      </c>
      <c r="M48" s="9">
        <f t="shared" si="3"/>
        <v>2</v>
      </c>
      <c r="N48" s="9">
        <f t="shared" si="3"/>
        <v>37</v>
      </c>
      <c r="O48" s="9">
        <f t="shared" si="3"/>
        <v>130</v>
      </c>
    </row>
    <row r="49" spans="1:15" x14ac:dyDescent="0.25">
      <c r="A49" s="9" t="str">
        <f t="shared" si="2"/>
        <v>106/3/8</v>
      </c>
      <c r="B49" s="9">
        <f t="shared" si="3"/>
        <v>208</v>
      </c>
      <c r="C49" s="9">
        <f t="shared" si="3"/>
        <v>86</v>
      </c>
      <c r="D49" s="9">
        <f t="shared" si="3"/>
        <v>26</v>
      </c>
      <c r="E49" s="9">
        <f t="shared" si="3"/>
        <v>68</v>
      </c>
      <c r="F49" s="9">
        <f t="shared" si="3"/>
        <v>2</v>
      </c>
      <c r="G49" s="9">
        <f t="shared" si="3"/>
        <v>13</v>
      </c>
      <c r="H49" s="9">
        <f t="shared" si="3"/>
        <v>25</v>
      </c>
      <c r="I49" s="9">
        <f t="shared" si="3"/>
        <v>0</v>
      </c>
      <c r="J49" s="9">
        <f t="shared" si="3"/>
        <v>8</v>
      </c>
      <c r="K49" s="9">
        <f t="shared" si="3"/>
        <v>3</v>
      </c>
      <c r="L49" s="9">
        <f t="shared" si="3"/>
        <v>27</v>
      </c>
      <c r="M49" s="9">
        <f t="shared" si="3"/>
        <v>1</v>
      </c>
      <c r="N49" s="9">
        <f t="shared" si="3"/>
        <v>93</v>
      </c>
      <c r="O49" s="9">
        <f t="shared" si="3"/>
        <v>129</v>
      </c>
    </row>
    <row r="50" spans="1:15" x14ac:dyDescent="0.25">
      <c r="A50" s="9" t="str">
        <f t="shared" si="2"/>
        <v>106/3/9</v>
      </c>
      <c r="B50" s="9">
        <f t="shared" si="3"/>
        <v>137</v>
      </c>
      <c r="C50" s="9">
        <f t="shared" si="3"/>
        <v>95</v>
      </c>
      <c r="D50" s="9">
        <f t="shared" si="3"/>
        <v>26</v>
      </c>
      <c r="E50" s="9">
        <f t="shared" si="3"/>
        <v>0</v>
      </c>
      <c r="F50" s="9">
        <f t="shared" si="3"/>
        <v>3</v>
      </c>
      <c r="G50" s="9">
        <f t="shared" si="3"/>
        <v>13</v>
      </c>
      <c r="H50" s="9">
        <f t="shared" si="3"/>
        <v>34</v>
      </c>
      <c r="I50" s="9">
        <f t="shared" si="3"/>
        <v>0</v>
      </c>
      <c r="J50" s="9">
        <f t="shared" si="3"/>
        <v>8</v>
      </c>
      <c r="K50" s="9">
        <f t="shared" si="3"/>
        <v>6</v>
      </c>
      <c r="L50" s="9">
        <f t="shared" si="3"/>
        <v>45</v>
      </c>
      <c r="M50" s="9">
        <f t="shared" si="3"/>
        <v>4</v>
      </c>
      <c r="N50" s="9">
        <f t="shared" si="3"/>
        <v>61</v>
      </c>
      <c r="O50" s="9">
        <f t="shared" si="3"/>
        <v>191</v>
      </c>
    </row>
    <row r="51" spans="1:15" x14ac:dyDescent="0.25">
      <c r="A51" s="9" t="str">
        <f t="shared" si="2"/>
        <v>106/3/10</v>
      </c>
      <c r="B51" s="9">
        <f t="shared" si="3"/>
        <v>175</v>
      </c>
      <c r="C51" s="9">
        <f t="shared" si="3"/>
        <v>96</v>
      </c>
      <c r="D51" s="9">
        <f t="shared" si="3"/>
        <v>20</v>
      </c>
      <c r="E51" s="9">
        <f t="shared" si="3"/>
        <v>48</v>
      </c>
      <c r="F51" s="9">
        <f t="shared" si="3"/>
        <v>1</v>
      </c>
      <c r="G51" s="9">
        <f t="shared" si="3"/>
        <v>12</v>
      </c>
      <c r="H51" s="9">
        <f t="shared" si="3"/>
        <v>22</v>
      </c>
      <c r="I51" s="9">
        <f t="shared" si="3"/>
        <v>0</v>
      </c>
      <c r="J51" s="9">
        <f t="shared" si="3"/>
        <v>6.3999999999996362</v>
      </c>
      <c r="K51" s="9">
        <f t="shared" si="3"/>
        <v>5</v>
      </c>
      <c r="L51" s="9">
        <f t="shared" si="3"/>
        <v>14</v>
      </c>
      <c r="M51" s="9">
        <f t="shared" si="3"/>
        <v>2</v>
      </c>
      <c r="N51" s="9">
        <f t="shared" si="3"/>
        <v>48</v>
      </c>
      <c r="O51" s="9">
        <f t="shared" si="3"/>
        <v>88</v>
      </c>
    </row>
    <row r="52" spans="1:15" x14ac:dyDescent="0.25">
      <c r="A52" s="9" t="str">
        <f t="shared" si="2"/>
        <v>106/3/11</v>
      </c>
      <c r="B52" s="9">
        <f t="shared" si="3"/>
        <v>89</v>
      </c>
      <c r="C52" s="9">
        <f t="shared" si="3"/>
        <v>100</v>
      </c>
      <c r="D52" s="9">
        <f t="shared" si="3"/>
        <v>11</v>
      </c>
      <c r="E52" s="9">
        <f t="shared" si="3"/>
        <v>1</v>
      </c>
      <c r="F52" s="9">
        <f t="shared" si="3"/>
        <v>2</v>
      </c>
      <c r="G52" s="9">
        <f t="shared" si="3"/>
        <v>11</v>
      </c>
      <c r="H52" s="9">
        <f t="shared" si="3"/>
        <v>22</v>
      </c>
      <c r="I52" s="9">
        <f t="shared" si="3"/>
        <v>0</v>
      </c>
      <c r="J52" s="9">
        <f t="shared" si="3"/>
        <v>5.8000000000001819</v>
      </c>
      <c r="K52" s="9">
        <f t="shared" si="3"/>
        <v>7</v>
      </c>
      <c r="L52" s="9">
        <f t="shared" si="3"/>
        <v>0</v>
      </c>
      <c r="M52" s="9">
        <f t="shared" si="3"/>
        <v>0</v>
      </c>
      <c r="N52" s="9">
        <f t="shared" si="3"/>
        <v>0</v>
      </c>
      <c r="O52" s="9">
        <f t="shared" si="3"/>
        <v>0</v>
      </c>
    </row>
    <row r="53" spans="1:15" x14ac:dyDescent="0.25">
      <c r="A53" s="9" t="str">
        <f t="shared" si="2"/>
        <v>106/3/12</v>
      </c>
      <c r="B53" s="9">
        <f t="shared" si="3"/>
        <v>107</v>
      </c>
      <c r="C53" s="9">
        <f t="shared" si="3"/>
        <v>74</v>
      </c>
      <c r="D53" s="9">
        <f t="shared" si="3"/>
        <v>9</v>
      </c>
      <c r="E53" s="9">
        <f t="shared" si="3"/>
        <v>51</v>
      </c>
      <c r="F53" s="9">
        <f t="shared" si="3"/>
        <v>1</v>
      </c>
      <c r="G53" s="9">
        <f t="shared" si="3"/>
        <v>15</v>
      </c>
      <c r="H53" s="9">
        <f t="shared" si="3"/>
        <v>21</v>
      </c>
      <c r="I53" s="9">
        <f t="shared" si="3"/>
        <v>0</v>
      </c>
      <c r="J53" s="9">
        <f t="shared" si="3"/>
        <v>5.6999999999998181</v>
      </c>
      <c r="K53" s="9">
        <f t="shared" si="3"/>
        <v>12</v>
      </c>
      <c r="L53" s="9">
        <f t="shared" si="3"/>
        <v>9</v>
      </c>
      <c r="M53" s="9">
        <f t="shared" si="3"/>
        <v>0</v>
      </c>
      <c r="N53" s="9">
        <f t="shared" si="3"/>
        <v>0</v>
      </c>
      <c r="O53" s="9">
        <f t="shared" si="3"/>
        <v>0</v>
      </c>
    </row>
    <row r="54" spans="1:15" x14ac:dyDescent="0.25">
      <c r="A54" s="9" t="str">
        <f t="shared" si="2"/>
        <v>106/3/13</v>
      </c>
      <c r="B54" s="9">
        <f t="shared" si="3"/>
        <v>175</v>
      </c>
      <c r="C54" s="9">
        <f t="shared" si="3"/>
        <v>95</v>
      </c>
      <c r="D54" s="9">
        <f t="shared" si="3"/>
        <v>26</v>
      </c>
      <c r="E54" s="9">
        <f t="shared" si="3"/>
        <v>0</v>
      </c>
      <c r="F54" s="9">
        <f t="shared" si="3"/>
        <v>1</v>
      </c>
      <c r="G54" s="9">
        <f t="shared" si="3"/>
        <v>14</v>
      </c>
      <c r="H54" s="9">
        <f t="shared" si="3"/>
        <v>13</v>
      </c>
      <c r="I54" s="9">
        <f t="shared" si="3"/>
        <v>0</v>
      </c>
      <c r="J54" s="9">
        <f t="shared" si="3"/>
        <v>7.3000000000001819</v>
      </c>
      <c r="K54" s="9">
        <f t="shared" si="3"/>
        <v>10</v>
      </c>
      <c r="L54" s="9">
        <f t="shared" si="3"/>
        <v>17</v>
      </c>
      <c r="M54" s="9">
        <f t="shared" si="3"/>
        <v>2</v>
      </c>
      <c r="N54" s="9">
        <f t="shared" si="3"/>
        <v>30</v>
      </c>
      <c r="O54" s="9">
        <f t="shared" si="3"/>
        <v>126</v>
      </c>
    </row>
    <row r="55" spans="1:15" x14ac:dyDescent="0.25">
      <c r="A55" s="9" t="str">
        <f t="shared" si="2"/>
        <v>106/3/14</v>
      </c>
      <c r="B55" s="9">
        <f t="shared" si="3"/>
        <v>127</v>
      </c>
      <c r="C55" s="9">
        <f t="shared" si="3"/>
        <v>98</v>
      </c>
      <c r="D55" s="9">
        <f t="shared" si="3"/>
        <v>31</v>
      </c>
      <c r="E55" s="9">
        <f t="shared" si="3"/>
        <v>22</v>
      </c>
      <c r="F55" s="9">
        <f t="shared" si="3"/>
        <v>2</v>
      </c>
      <c r="G55" s="9">
        <f t="shared" si="3"/>
        <v>12</v>
      </c>
      <c r="H55" s="9">
        <f t="shared" si="3"/>
        <v>34</v>
      </c>
      <c r="I55" s="9">
        <f t="shared" si="3"/>
        <v>0</v>
      </c>
      <c r="J55" s="9">
        <f t="shared" si="3"/>
        <v>6.6999999999998181</v>
      </c>
      <c r="K55" s="9">
        <f t="shared" si="3"/>
        <v>3</v>
      </c>
      <c r="L55" s="9">
        <f t="shared" si="3"/>
        <v>21</v>
      </c>
      <c r="M55" s="9">
        <f t="shared" si="3"/>
        <v>2</v>
      </c>
      <c r="N55" s="9">
        <f t="shared" si="3"/>
        <v>38</v>
      </c>
      <c r="O55" s="9">
        <f t="shared" si="3"/>
        <v>140</v>
      </c>
    </row>
    <row r="56" spans="1:15" x14ac:dyDescent="0.25">
      <c r="A56" s="9" t="str">
        <f t="shared" si="2"/>
        <v>106/3/15</v>
      </c>
      <c r="B56" s="9">
        <f t="shared" si="3"/>
        <v>142</v>
      </c>
      <c r="C56" s="9">
        <f t="shared" si="3"/>
        <v>78</v>
      </c>
      <c r="D56" s="9">
        <f t="shared" si="3"/>
        <v>26</v>
      </c>
      <c r="E56" s="9">
        <f t="shared" si="3"/>
        <v>0</v>
      </c>
      <c r="F56" s="9">
        <f t="shared" si="3"/>
        <v>2</v>
      </c>
      <c r="G56" s="9">
        <f t="shared" si="3"/>
        <v>12</v>
      </c>
      <c r="H56" s="9">
        <f t="shared" si="3"/>
        <v>25</v>
      </c>
      <c r="I56" s="9">
        <f t="shared" si="3"/>
        <v>0</v>
      </c>
      <c r="J56" s="9">
        <f t="shared" si="3"/>
        <v>7.9000000000000909</v>
      </c>
      <c r="K56" s="9">
        <f t="shared" si="3"/>
        <v>5</v>
      </c>
      <c r="L56" s="9">
        <f t="shared" si="3"/>
        <v>23</v>
      </c>
      <c r="M56" s="9">
        <f t="shared" si="3"/>
        <v>1</v>
      </c>
      <c r="N56" s="9">
        <f t="shared" si="3"/>
        <v>53</v>
      </c>
      <c r="O56" s="9">
        <f t="shared" si="3"/>
        <v>144</v>
      </c>
    </row>
    <row r="57" spans="1:15" x14ac:dyDescent="0.25">
      <c r="A57" s="9" t="str">
        <f t="shared" si="2"/>
        <v>106/3/16</v>
      </c>
      <c r="B57" s="9">
        <f t="shared" si="3"/>
        <v>176</v>
      </c>
      <c r="C57" s="9">
        <f t="shared" si="3"/>
        <v>110</v>
      </c>
      <c r="D57" s="9">
        <f t="shared" si="3"/>
        <v>26</v>
      </c>
      <c r="E57" s="9">
        <f t="shared" si="3"/>
        <v>66</v>
      </c>
      <c r="F57" s="9">
        <f t="shared" si="3"/>
        <v>0</v>
      </c>
      <c r="G57" s="9">
        <f t="shared" si="3"/>
        <v>13</v>
      </c>
      <c r="H57" s="9">
        <f t="shared" si="3"/>
        <v>30</v>
      </c>
      <c r="I57" s="9">
        <f t="shared" si="3"/>
        <v>0</v>
      </c>
      <c r="J57" s="9">
        <f t="shared" si="3"/>
        <v>7.0999999999999091</v>
      </c>
      <c r="K57" s="9">
        <f t="shared" si="3"/>
        <v>7</v>
      </c>
      <c r="L57" s="9">
        <f t="shared" si="3"/>
        <v>23</v>
      </c>
      <c r="M57" s="9">
        <f t="shared" si="3"/>
        <v>2</v>
      </c>
      <c r="N57" s="9">
        <f t="shared" si="3"/>
        <v>53</v>
      </c>
      <c r="O57" s="9">
        <f t="shared" si="3"/>
        <v>138</v>
      </c>
    </row>
    <row r="58" spans="1:15" x14ac:dyDescent="0.25">
      <c r="A58" s="9" t="str">
        <f t="shared" si="2"/>
        <v>106/3/17</v>
      </c>
      <c r="B58" s="9">
        <f t="shared" si="3"/>
        <v>173</v>
      </c>
      <c r="C58" s="9">
        <f t="shared" si="3"/>
        <v>82</v>
      </c>
      <c r="D58" s="9">
        <f t="shared" si="3"/>
        <v>26</v>
      </c>
      <c r="E58" s="9">
        <f t="shared" si="3"/>
        <v>40</v>
      </c>
      <c r="F58" s="9">
        <f t="shared" si="3"/>
        <v>1</v>
      </c>
      <c r="G58" s="9">
        <f t="shared" si="3"/>
        <v>12</v>
      </c>
      <c r="H58" s="9">
        <f t="shared" si="3"/>
        <v>16</v>
      </c>
      <c r="I58" s="9">
        <f t="shared" si="3"/>
        <v>0</v>
      </c>
      <c r="J58" s="9">
        <f t="shared" si="3"/>
        <v>7.8000000000001819</v>
      </c>
      <c r="K58" s="9">
        <f t="shared" si="3"/>
        <v>9</v>
      </c>
      <c r="L58" s="9">
        <f t="shared" si="3"/>
        <v>21</v>
      </c>
      <c r="M58" s="9">
        <f t="shared" si="3"/>
        <v>2</v>
      </c>
      <c r="N58" s="9">
        <f t="shared" si="3"/>
        <v>45</v>
      </c>
      <c r="O58" s="9">
        <f t="shared" si="3"/>
        <v>131</v>
      </c>
    </row>
    <row r="59" spans="1:15" x14ac:dyDescent="0.25">
      <c r="A59" s="9" t="str">
        <f t="shared" si="2"/>
        <v>106/3/18</v>
      </c>
      <c r="B59" s="9">
        <f t="shared" ref="B59:O72" si="4">IF((B20-B19)&lt;=-1,"0",(B20-B19))</f>
        <v>103</v>
      </c>
      <c r="C59" s="9">
        <f t="shared" si="4"/>
        <v>79</v>
      </c>
      <c r="D59" s="9">
        <f t="shared" si="4"/>
        <v>10</v>
      </c>
      <c r="E59" s="9">
        <f t="shared" si="4"/>
        <v>0</v>
      </c>
      <c r="F59" s="9">
        <f t="shared" si="4"/>
        <v>0</v>
      </c>
      <c r="G59" s="9">
        <f t="shared" si="4"/>
        <v>14</v>
      </c>
      <c r="H59" s="9">
        <f t="shared" si="4"/>
        <v>33</v>
      </c>
      <c r="I59" s="9">
        <f t="shared" si="4"/>
        <v>0</v>
      </c>
      <c r="J59" s="9">
        <f t="shared" si="4"/>
        <v>6</v>
      </c>
      <c r="K59" s="9">
        <f t="shared" si="4"/>
        <v>9</v>
      </c>
      <c r="L59" s="9">
        <f t="shared" si="4"/>
        <v>0</v>
      </c>
      <c r="M59" s="9">
        <f t="shared" si="4"/>
        <v>0</v>
      </c>
      <c r="N59" s="9">
        <f t="shared" si="4"/>
        <v>0</v>
      </c>
      <c r="O59" s="9">
        <f t="shared" si="4"/>
        <v>0</v>
      </c>
    </row>
    <row r="60" spans="1:15" x14ac:dyDescent="0.25">
      <c r="A60" s="9" t="str">
        <f t="shared" si="2"/>
        <v>106/3/19</v>
      </c>
      <c r="B60" s="9">
        <f t="shared" si="4"/>
        <v>147</v>
      </c>
      <c r="C60" s="9">
        <f t="shared" si="4"/>
        <v>81</v>
      </c>
      <c r="D60" s="9">
        <f t="shared" si="4"/>
        <v>15</v>
      </c>
      <c r="E60" s="9">
        <f t="shared" si="4"/>
        <v>49</v>
      </c>
      <c r="F60" s="9">
        <f t="shared" si="4"/>
        <v>0</v>
      </c>
      <c r="G60" s="9">
        <f t="shared" si="4"/>
        <v>13</v>
      </c>
      <c r="H60" s="9">
        <f t="shared" si="4"/>
        <v>12</v>
      </c>
      <c r="I60" s="9">
        <f t="shared" si="4"/>
        <v>0</v>
      </c>
      <c r="J60" s="9">
        <f t="shared" si="4"/>
        <v>6.5999999999999091</v>
      </c>
      <c r="K60" s="9">
        <f t="shared" si="4"/>
        <v>9</v>
      </c>
      <c r="L60" s="9">
        <f t="shared" si="4"/>
        <v>0</v>
      </c>
      <c r="M60" s="9">
        <f t="shared" si="4"/>
        <v>0</v>
      </c>
      <c r="N60" s="9">
        <f t="shared" si="4"/>
        <v>0</v>
      </c>
      <c r="O60" s="9">
        <f t="shared" si="4"/>
        <v>0</v>
      </c>
    </row>
    <row r="61" spans="1:15" x14ac:dyDescent="0.25">
      <c r="A61" s="9" t="str">
        <f t="shared" si="2"/>
        <v>106/3/20</v>
      </c>
      <c r="B61" s="9">
        <f t="shared" si="4"/>
        <v>132</v>
      </c>
      <c r="C61" s="9">
        <f t="shared" si="4"/>
        <v>100</v>
      </c>
      <c r="D61" s="9">
        <f t="shared" si="4"/>
        <v>32</v>
      </c>
      <c r="E61" s="9">
        <f t="shared" si="4"/>
        <v>0</v>
      </c>
      <c r="F61" s="9">
        <f t="shared" si="4"/>
        <v>4</v>
      </c>
      <c r="G61" s="9">
        <f t="shared" si="4"/>
        <v>14</v>
      </c>
      <c r="H61" s="9">
        <f t="shared" si="4"/>
        <v>26</v>
      </c>
      <c r="I61" s="9">
        <f t="shared" si="4"/>
        <v>0</v>
      </c>
      <c r="J61" s="9">
        <f t="shared" si="4"/>
        <v>8.2000000000002728</v>
      </c>
      <c r="K61" s="9">
        <f t="shared" si="4"/>
        <v>15</v>
      </c>
      <c r="L61" s="9">
        <f t="shared" si="4"/>
        <v>20</v>
      </c>
      <c r="M61" s="9">
        <f t="shared" si="4"/>
        <v>1</v>
      </c>
      <c r="N61" s="9">
        <f t="shared" si="4"/>
        <v>41</v>
      </c>
      <c r="O61" s="9">
        <f t="shared" si="4"/>
        <v>136</v>
      </c>
    </row>
    <row r="62" spans="1:15" x14ac:dyDescent="0.25">
      <c r="A62" s="9" t="str">
        <f t="shared" si="2"/>
        <v>106/3/21</v>
      </c>
      <c r="B62" s="9">
        <f t="shared" si="4"/>
        <v>172</v>
      </c>
      <c r="C62" s="9">
        <f t="shared" si="4"/>
        <v>102</v>
      </c>
      <c r="D62" s="9">
        <f t="shared" si="4"/>
        <v>26</v>
      </c>
      <c r="E62" s="9">
        <f t="shared" si="4"/>
        <v>43</v>
      </c>
      <c r="F62" s="9">
        <f t="shared" si="4"/>
        <v>4</v>
      </c>
      <c r="G62" s="9">
        <f t="shared" si="4"/>
        <v>13</v>
      </c>
      <c r="H62" s="9">
        <f t="shared" si="4"/>
        <v>39</v>
      </c>
      <c r="I62" s="9">
        <f t="shared" si="4"/>
        <v>0</v>
      </c>
      <c r="J62" s="9">
        <f t="shared" si="4"/>
        <v>8.1999999999998181</v>
      </c>
      <c r="K62" s="9">
        <f t="shared" si="4"/>
        <v>9</v>
      </c>
      <c r="L62" s="9">
        <f t="shared" si="4"/>
        <v>22</v>
      </c>
      <c r="M62" s="9">
        <f t="shared" si="4"/>
        <v>2</v>
      </c>
      <c r="N62" s="9">
        <f t="shared" si="4"/>
        <v>42</v>
      </c>
      <c r="O62" s="9">
        <f t="shared" si="4"/>
        <v>144</v>
      </c>
    </row>
    <row r="63" spans="1:15" x14ac:dyDescent="0.25">
      <c r="A63" s="9" t="str">
        <f t="shared" si="2"/>
        <v>106/3/22</v>
      </c>
      <c r="B63" s="9">
        <f t="shared" si="4"/>
        <v>133</v>
      </c>
      <c r="C63" s="9">
        <f t="shared" si="4"/>
        <v>102</v>
      </c>
      <c r="D63" s="9">
        <f t="shared" si="4"/>
        <v>30</v>
      </c>
      <c r="E63" s="9">
        <f t="shared" si="4"/>
        <v>18</v>
      </c>
      <c r="F63" s="9">
        <f t="shared" si="4"/>
        <v>6</v>
      </c>
      <c r="G63" s="9">
        <f t="shared" si="4"/>
        <v>14</v>
      </c>
      <c r="H63" s="9">
        <f t="shared" si="4"/>
        <v>16</v>
      </c>
      <c r="I63" s="9">
        <f t="shared" si="4"/>
        <v>0</v>
      </c>
      <c r="J63" s="9">
        <f t="shared" si="4"/>
        <v>7.6999999999998181</v>
      </c>
      <c r="K63" s="9">
        <f t="shared" si="4"/>
        <v>13</v>
      </c>
      <c r="L63" s="9">
        <f t="shared" si="4"/>
        <v>23</v>
      </c>
      <c r="M63" s="9">
        <f t="shared" si="4"/>
        <v>2</v>
      </c>
      <c r="N63" s="9">
        <f t="shared" si="4"/>
        <v>46</v>
      </c>
      <c r="O63" s="9">
        <f t="shared" si="4"/>
        <v>135</v>
      </c>
    </row>
    <row r="64" spans="1:15" x14ac:dyDescent="0.25">
      <c r="A64" s="9" t="str">
        <f t="shared" si="2"/>
        <v>106/3/23</v>
      </c>
      <c r="B64" s="9">
        <f t="shared" si="4"/>
        <v>184</v>
      </c>
      <c r="C64" s="9">
        <f t="shared" si="4"/>
        <v>74</v>
      </c>
      <c r="D64" s="9">
        <f t="shared" si="4"/>
        <v>26</v>
      </c>
      <c r="E64" s="9">
        <f t="shared" si="4"/>
        <v>49</v>
      </c>
      <c r="F64" s="9">
        <f t="shared" si="4"/>
        <v>3</v>
      </c>
      <c r="G64" s="9">
        <f t="shared" si="4"/>
        <v>13</v>
      </c>
      <c r="H64" s="9">
        <f t="shared" si="4"/>
        <v>33</v>
      </c>
      <c r="I64" s="9">
        <f t="shared" si="4"/>
        <v>0</v>
      </c>
      <c r="J64" s="9">
        <f t="shared" si="4"/>
        <v>6.6000000000003638</v>
      </c>
      <c r="K64" s="9">
        <f t="shared" si="4"/>
        <v>9</v>
      </c>
      <c r="L64" s="9">
        <f t="shared" si="4"/>
        <v>19</v>
      </c>
      <c r="M64" s="9">
        <f t="shared" si="4"/>
        <v>2</v>
      </c>
      <c r="N64" s="9">
        <f t="shared" si="4"/>
        <v>35</v>
      </c>
      <c r="O64" s="9">
        <f t="shared" si="4"/>
        <v>124</v>
      </c>
    </row>
    <row r="65" spans="1:15" x14ac:dyDescent="0.25">
      <c r="A65" s="9" t="str">
        <f t="shared" si="2"/>
        <v>106/3/24</v>
      </c>
      <c r="B65" s="9">
        <f t="shared" si="4"/>
        <v>197</v>
      </c>
      <c r="C65" s="9">
        <f t="shared" si="4"/>
        <v>106</v>
      </c>
      <c r="D65" s="9">
        <f t="shared" si="4"/>
        <v>32</v>
      </c>
      <c r="E65" s="9">
        <f t="shared" si="4"/>
        <v>52</v>
      </c>
      <c r="F65" s="9">
        <f t="shared" si="4"/>
        <v>5</v>
      </c>
      <c r="G65" s="9">
        <f t="shared" si="4"/>
        <v>14</v>
      </c>
      <c r="H65" s="9">
        <f t="shared" si="4"/>
        <v>33</v>
      </c>
      <c r="I65" s="9">
        <f t="shared" si="4"/>
        <v>0</v>
      </c>
      <c r="J65" s="9">
        <f t="shared" si="4"/>
        <v>6.2999999999997272</v>
      </c>
      <c r="K65" s="9">
        <f t="shared" si="4"/>
        <v>12</v>
      </c>
      <c r="L65" s="9">
        <f t="shared" si="4"/>
        <v>21</v>
      </c>
      <c r="M65" s="9">
        <f t="shared" si="4"/>
        <v>1</v>
      </c>
      <c r="N65" s="9">
        <f t="shared" si="4"/>
        <v>46</v>
      </c>
      <c r="O65" s="9">
        <f t="shared" si="4"/>
        <v>126</v>
      </c>
    </row>
    <row r="66" spans="1:15" x14ac:dyDescent="0.25">
      <c r="A66" s="9" t="str">
        <f t="shared" si="2"/>
        <v>106/3/25</v>
      </c>
      <c r="B66" s="9">
        <f t="shared" si="4"/>
        <v>142</v>
      </c>
      <c r="C66" s="9">
        <f t="shared" si="4"/>
        <v>81</v>
      </c>
      <c r="D66" s="9">
        <f t="shared" si="4"/>
        <v>10</v>
      </c>
      <c r="E66" s="9">
        <f t="shared" si="4"/>
        <v>41</v>
      </c>
      <c r="F66" s="9">
        <f t="shared" si="4"/>
        <v>1</v>
      </c>
      <c r="G66" s="9">
        <f t="shared" si="4"/>
        <v>12</v>
      </c>
      <c r="H66" s="9">
        <f t="shared" si="4"/>
        <v>21</v>
      </c>
      <c r="I66" s="9">
        <f t="shared" si="4"/>
        <v>0</v>
      </c>
      <c r="J66" s="9">
        <f t="shared" si="4"/>
        <v>5.9000000000000909</v>
      </c>
      <c r="K66" s="9">
        <f t="shared" si="4"/>
        <v>6</v>
      </c>
      <c r="L66" s="9">
        <f t="shared" si="4"/>
        <v>1</v>
      </c>
      <c r="M66" s="9">
        <f t="shared" si="4"/>
        <v>0</v>
      </c>
      <c r="N66" s="9">
        <f t="shared" si="4"/>
        <v>0</v>
      </c>
      <c r="O66" s="9">
        <f t="shared" si="4"/>
        <v>0</v>
      </c>
    </row>
    <row r="67" spans="1:15" x14ac:dyDescent="0.25">
      <c r="A67" s="9" t="str">
        <f t="shared" si="2"/>
        <v>106/3/26</v>
      </c>
      <c r="B67" s="9">
        <f t="shared" si="4"/>
        <v>94</v>
      </c>
      <c r="C67" s="9">
        <f t="shared" si="4"/>
        <v>83</v>
      </c>
      <c r="D67" s="9">
        <f t="shared" si="4"/>
        <v>10</v>
      </c>
      <c r="E67" s="9">
        <f t="shared" si="4"/>
        <v>0</v>
      </c>
      <c r="F67" s="9">
        <f t="shared" si="4"/>
        <v>1</v>
      </c>
      <c r="G67" s="9">
        <f t="shared" si="4"/>
        <v>13</v>
      </c>
      <c r="H67" s="9">
        <f t="shared" si="4"/>
        <v>12</v>
      </c>
      <c r="I67" s="9">
        <f t="shared" si="4"/>
        <v>0</v>
      </c>
      <c r="J67" s="9">
        <f t="shared" si="4"/>
        <v>6</v>
      </c>
      <c r="K67" s="9">
        <f t="shared" si="4"/>
        <v>1</v>
      </c>
      <c r="L67" s="9">
        <f t="shared" si="4"/>
        <v>0</v>
      </c>
      <c r="M67" s="9">
        <f t="shared" si="4"/>
        <v>1</v>
      </c>
      <c r="N67" s="9">
        <f t="shared" si="4"/>
        <v>0</v>
      </c>
      <c r="O67" s="9">
        <f t="shared" si="4"/>
        <v>0</v>
      </c>
    </row>
    <row r="68" spans="1:15" x14ac:dyDescent="0.25">
      <c r="A68" s="9" t="str">
        <f t="shared" si="2"/>
        <v>106/3/27</v>
      </c>
      <c r="B68" s="9">
        <f t="shared" si="4"/>
        <v>116</v>
      </c>
      <c r="C68" s="9">
        <f t="shared" si="4"/>
        <v>96</v>
      </c>
      <c r="D68" s="9">
        <f t="shared" si="4"/>
        <v>31</v>
      </c>
      <c r="E68" s="9">
        <f t="shared" si="4"/>
        <v>16</v>
      </c>
      <c r="F68" s="9">
        <f t="shared" si="4"/>
        <v>4</v>
      </c>
      <c r="G68" s="9">
        <f t="shared" si="4"/>
        <v>13</v>
      </c>
      <c r="H68" s="9">
        <f t="shared" si="4"/>
        <v>23</v>
      </c>
      <c r="I68" s="9">
        <f t="shared" si="4"/>
        <v>0</v>
      </c>
      <c r="J68" s="9">
        <f t="shared" si="4"/>
        <v>6.5</v>
      </c>
      <c r="K68" s="9">
        <f t="shared" si="4"/>
        <v>6</v>
      </c>
      <c r="L68" s="9">
        <f t="shared" si="4"/>
        <v>19</v>
      </c>
      <c r="M68" s="9">
        <f t="shared" si="4"/>
        <v>1</v>
      </c>
      <c r="N68" s="9">
        <f t="shared" si="4"/>
        <v>38</v>
      </c>
      <c r="O68" s="9">
        <f t="shared" si="4"/>
        <v>135</v>
      </c>
    </row>
    <row r="69" spans="1:15" x14ac:dyDescent="0.25">
      <c r="A69" s="9" t="str">
        <f t="shared" si="2"/>
        <v>106/3/28</v>
      </c>
      <c r="B69" s="9">
        <f t="shared" si="4"/>
        <v>166</v>
      </c>
      <c r="C69" s="9">
        <f t="shared" si="4"/>
        <v>97</v>
      </c>
      <c r="D69" s="9">
        <f t="shared" si="4"/>
        <v>32</v>
      </c>
      <c r="E69" s="9">
        <f t="shared" si="4"/>
        <v>36</v>
      </c>
      <c r="F69" s="9">
        <f t="shared" si="4"/>
        <v>5</v>
      </c>
      <c r="G69" s="9">
        <f t="shared" si="4"/>
        <v>13</v>
      </c>
      <c r="H69" s="9">
        <f t="shared" si="4"/>
        <v>34</v>
      </c>
      <c r="I69" s="9">
        <f t="shared" si="4"/>
        <v>0</v>
      </c>
      <c r="J69" s="9">
        <f t="shared" si="4"/>
        <v>7.3000000000001819</v>
      </c>
      <c r="K69" s="9">
        <f t="shared" si="4"/>
        <v>11</v>
      </c>
      <c r="L69" s="9">
        <f t="shared" si="4"/>
        <v>17</v>
      </c>
      <c r="M69" s="9">
        <f t="shared" si="4"/>
        <v>2</v>
      </c>
      <c r="N69" s="9">
        <f t="shared" si="4"/>
        <v>22</v>
      </c>
      <c r="O69" s="9">
        <f t="shared" si="4"/>
        <v>112</v>
      </c>
    </row>
    <row r="70" spans="1:15" x14ac:dyDescent="0.25">
      <c r="A70" s="9" t="str">
        <f t="shared" si="2"/>
        <v>106/3/29</v>
      </c>
      <c r="B70" s="9">
        <f t="shared" si="4"/>
        <v>174</v>
      </c>
      <c r="C70" s="9">
        <f t="shared" si="4"/>
        <v>96</v>
      </c>
      <c r="D70" s="9">
        <f t="shared" si="4"/>
        <v>32</v>
      </c>
      <c r="E70" s="9">
        <f t="shared" si="4"/>
        <v>37</v>
      </c>
      <c r="F70" s="9">
        <f t="shared" si="4"/>
        <v>6</v>
      </c>
      <c r="G70" s="9">
        <f t="shared" si="4"/>
        <v>14</v>
      </c>
      <c r="H70" s="9">
        <f t="shared" si="4"/>
        <v>13</v>
      </c>
      <c r="I70" s="9">
        <f t="shared" si="4"/>
        <v>0</v>
      </c>
      <c r="J70" s="9">
        <f t="shared" si="4"/>
        <v>6.5</v>
      </c>
      <c r="K70" s="9">
        <f t="shared" si="4"/>
        <v>12</v>
      </c>
      <c r="L70" s="9">
        <f t="shared" si="4"/>
        <v>23</v>
      </c>
      <c r="M70" s="9">
        <f t="shared" si="4"/>
        <v>2</v>
      </c>
      <c r="N70" s="9">
        <f t="shared" si="4"/>
        <v>36</v>
      </c>
      <c r="O70" s="9">
        <f t="shared" si="4"/>
        <v>142</v>
      </c>
    </row>
    <row r="71" spans="1:15" x14ac:dyDescent="0.25">
      <c r="A71" s="9" t="str">
        <f t="shared" si="2"/>
        <v>106/3/30</v>
      </c>
      <c r="B71" s="9">
        <f t="shared" si="4"/>
        <v>172</v>
      </c>
      <c r="C71" s="9">
        <f t="shared" si="4"/>
        <v>99</v>
      </c>
      <c r="D71" s="9">
        <f t="shared" si="4"/>
        <v>31</v>
      </c>
      <c r="E71" s="9">
        <f t="shared" si="4"/>
        <v>35</v>
      </c>
      <c r="F71" s="9">
        <f t="shared" si="4"/>
        <v>6</v>
      </c>
      <c r="G71" s="9">
        <f t="shared" si="4"/>
        <v>14</v>
      </c>
      <c r="H71" s="9">
        <f t="shared" si="4"/>
        <v>29</v>
      </c>
      <c r="I71" s="9">
        <f t="shared" si="4"/>
        <v>0</v>
      </c>
      <c r="J71" s="9">
        <f t="shared" si="4"/>
        <v>6.5999999999999091</v>
      </c>
      <c r="K71" s="9">
        <f t="shared" si="4"/>
        <v>15</v>
      </c>
      <c r="L71" s="9">
        <f t="shared" si="4"/>
        <v>25</v>
      </c>
      <c r="M71" s="9">
        <f t="shared" si="4"/>
        <v>2</v>
      </c>
      <c r="N71" s="9">
        <f t="shared" si="4"/>
        <v>44</v>
      </c>
      <c r="O71" s="9">
        <f t="shared" si="4"/>
        <v>141</v>
      </c>
    </row>
    <row r="72" spans="1:15" x14ac:dyDescent="0.25">
      <c r="A72" s="9" t="str">
        <f t="shared" si="2"/>
        <v>106/3/31</v>
      </c>
      <c r="B72" s="9">
        <f t="shared" si="4"/>
        <v>160</v>
      </c>
      <c r="C72" s="9">
        <f t="shared" si="4"/>
        <v>84</v>
      </c>
      <c r="D72" s="9">
        <f t="shared" si="4"/>
        <v>31</v>
      </c>
      <c r="E72" s="9">
        <f t="shared" si="4"/>
        <v>37</v>
      </c>
      <c r="F72" s="9">
        <f t="shared" si="4"/>
        <v>5</v>
      </c>
      <c r="G72" s="9">
        <f t="shared" si="4"/>
        <v>14</v>
      </c>
      <c r="H72" s="9">
        <f t="shared" si="4"/>
        <v>32</v>
      </c>
      <c r="I72" s="9">
        <f t="shared" si="4"/>
        <v>0</v>
      </c>
      <c r="J72" s="9">
        <f t="shared" si="4"/>
        <v>4.5999999999999091</v>
      </c>
      <c r="K72" s="9">
        <f t="shared" si="4"/>
        <v>10</v>
      </c>
      <c r="L72" s="9">
        <f t="shared" si="4"/>
        <v>21</v>
      </c>
      <c r="M72" s="9">
        <f t="shared" si="4"/>
        <v>2</v>
      </c>
      <c r="N72" s="9">
        <f t="shared" si="4"/>
        <v>27</v>
      </c>
      <c r="O72" s="9">
        <f t="shared" si="4"/>
        <v>122</v>
      </c>
    </row>
    <row r="73" spans="1:1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s="18" customFormat="1" ht="24.95" customHeight="1" x14ac:dyDescent="0.25">
      <c r="A74" s="17" t="s">
        <v>51</v>
      </c>
      <c r="B74" s="17">
        <f>SUM(B42:B72)</f>
        <v>4572</v>
      </c>
      <c r="C74" s="17">
        <f t="shared" ref="C74:O74" si="5">SUM(C42:C72)</f>
        <v>2834</v>
      </c>
      <c r="D74" s="17">
        <f t="shared" si="5"/>
        <v>729</v>
      </c>
      <c r="E74" s="17">
        <f t="shared" si="5"/>
        <v>871</v>
      </c>
      <c r="F74" s="17">
        <f t="shared" si="5"/>
        <v>82</v>
      </c>
      <c r="G74" s="17">
        <f t="shared" si="5"/>
        <v>401</v>
      </c>
      <c r="H74" s="17">
        <f t="shared" si="5"/>
        <v>769</v>
      </c>
      <c r="I74" s="17">
        <f t="shared" si="5"/>
        <v>0</v>
      </c>
      <c r="J74" s="17">
        <f t="shared" si="5"/>
        <v>212</v>
      </c>
      <c r="K74" s="17">
        <f t="shared" si="5"/>
        <v>239</v>
      </c>
      <c r="L74" s="17">
        <f t="shared" si="5"/>
        <v>527</v>
      </c>
      <c r="M74" s="17">
        <f t="shared" si="5"/>
        <v>43</v>
      </c>
      <c r="N74" s="17">
        <f t="shared" si="5"/>
        <v>1128</v>
      </c>
      <c r="O74" s="17">
        <f t="shared" si="5"/>
        <v>3041</v>
      </c>
    </row>
    <row r="75" spans="1:15" ht="24.95" customHeight="1" x14ac:dyDescent="0.25">
      <c r="A75" s="16" t="s">
        <v>48</v>
      </c>
      <c r="B75" s="16">
        <f>B38</f>
        <v>4782</v>
      </c>
      <c r="C75" s="16">
        <f t="shared" ref="C75:O75" si="6">C38</f>
        <v>2513</v>
      </c>
      <c r="D75" s="16">
        <f t="shared" si="6"/>
        <v>578</v>
      </c>
      <c r="E75" s="16">
        <f t="shared" si="6"/>
        <v>1523</v>
      </c>
      <c r="F75" s="16">
        <f t="shared" si="6"/>
        <v>204</v>
      </c>
      <c r="G75" s="16">
        <f t="shared" si="6"/>
        <v>333</v>
      </c>
      <c r="H75" s="16">
        <f t="shared" si="6"/>
        <v>903</v>
      </c>
      <c r="I75" s="16">
        <f t="shared" si="6"/>
        <v>0</v>
      </c>
      <c r="J75" s="16">
        <f t="shared" si="6"/>
        <v>134</v>
      </c>
      <c r="K75" s="16">
        <f t="shared" si="6"/>
        <v>750</v>
      </c>
      <c r="L75" s="16">
        <f t="shared" si="6"/>
        <v>87</v>
      </c>
      <c r="M75" s="16">
        <f t="shared" si="6"/>
        <v>60</v>
      </c>
      <c r="N75" s="16">
        <f t="shared" si="6"/>
        <v>2230</v>
      </c>
      <c r="O75" s="16">
        <f t="shared" si="6"/>
        <v>1306</v>
      </c>
    </row>
    <row r="76" spans="1:15" ht="24.95" customHeight="1" x14ac:dyDescent="0.25">
      <c r="A76" s="16" t="s">
        <v>53</v>
      </c>
      <c r="B76" s="19">
        <f>B74/B75%</f>
        <v>95.608531994981178</v>
      </c>
      <c r="C76" s="19">
        <f t="shared" ref="C76:O76" si="7">C74/C75%</f>
        <v>112.77357739753283</v>
      </c>
      <c r="D76" s="19">
        <f t="shared" si="7"/>
        <v>126.12456747404843</v>
      </c>
      <c r="E76" s="19">
        <f t="shared" si="7"/>
        <v>57.189757058437294</v>
      </c>
      <c r="F76" s="19">
        <f t="shared" si="7"/>
        <v>40.196078431372548</v>
      </c>
      <c r="G76" s="19">
        <f t="shared" si="7"/>
        <v>120.42042042042041</v>
      </c>
      <c r="H76" s="19">
        <f t="shared" si="7"/>
        <v>85.160575858250283</v>
      </c>
      <c r="I76" s="19" t="e">
        <f t="shared" si="7"/>
        <v>#DIV/0!</v>
      </c>
      <c r="J76" s="19">
        <f t="shared" si="7"/>
        <v>158.20895522388059</v>
      </c>
      <c r="K76" s="19">
        <f t="shared" si="7"/>
        <v>31.866666666666667</v>
      </c>
      <c r="L76" s="19">
        <f t="shared" si="7"/>
        <v>605.74712643678163</v>
      </c>
      <c r="M76" s="19">
        <f t="shared" si="7"/>
        <v>71.666666666666671</v>
      </c>
      <c r="N76" s="19">
        <f t="shared" si="7"/>
        <v>50.582959641255606</v>
      </c>
      <c r="O76" s="19">
        <f t="shared" si="7"/>
        <v>232.84839203675344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0" t="s">
        <v>0</v>
      </c>
      <c r="B78" s="11" t="s">
        <v>1</v>
      </c>
      <c r="C78" s="11" t="s">
        <v>2</v>
      </c>
      <c r="D78" s="11" t="s">
        <v>3</v>
      </c>
      <c r="E78" s="11" t="s">
        <v>4</v>
      </c>
      <c r="F78" s="11" t="s">
        <v>5</v>
      </c>
      <c r="G78" s="11" t="s">
        <v>6</v>
      </c>
      <c r="H78" s="11" t="s">
        <v>7</v>
      </c>
      <c r="I78" s="11" t="s">
        <v>8</v>
      </c>
      <c r="J78" s="11" t="s">
        <v>9</v>
      </c>
      <c r="K78" s="11" t="s">
        <v>10</v>
      </c>
      <c r="L78" s="11" t="s">
        <v>11</v>
      </c>
      <c r="M78" s="11" t="s">
        <v>12</v>
      </c>
      <c r="N78" s="11" t="s">
        <v>13</v>
      </c>
      <c r="O78" s="11" t="s">
        <v>14</v>
      </c>
    </row>
    <row r="79" spans="1:15" x14ac:dyDescent="0.25">
      <c r="A79" s="10" t="s">
        <v>49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x14ac:dyDescent="0.25">
      <c r="A80" s="12" t="str">
        <f t="shared" ref="A80:A110" si="8">A3</f>
        <v>106/3/1</v>
      </c>
      <c r="B80" s="12">
        <f>SUM(B41:B42)</f>
        <v>164</v>
      </c>
      <c r="C80" s="12">
        <f t="shared" ref="C80:O80" si="9">SUM(C41:C42)</f>
        <v>99</v>
      </c>
      <c r="D80" s="12">
        <f t="shared" si="9"/>
        <v>21</v>
      </c>
      <c r="E80" s="12">
        <f t="shared" si="9"/>
        <v>45</v>
      </c>
      <c r="F80" s="12">
        <f t="shared" si="9"/>
        <v>1</v>
      </c>
      <c r="G80" s="12">
        <f t="shared" si="9"/>
        <v>13</v>
      </c>
      <c r="H80" s="12">
        <f t="shared" si="9"/>
        <v>25</v>
      </c>
      <c r="I80" s="12">
        <f t="shared" si="9"/>
        <v>0</v>
      </c>
      <c r="J80" s="12">
        <f t="shared" si="9"/>
        <v>7.3000000000001819</v>
      </c>
      <c r="K80" s="12">
        <f t="shared" si="9"/>
        <v>5</v>
      </c>
      <c r="L80" s="12">
        <f t="shared" si="9"/>
        <v>25</v>
      </c>
      <c r="M80" s="12">
        <f t="shared" si="9"/>
        <v>2</v>
      </c>
      <c r="N80" s="12">
        <f t="shared" si="9"/>
        <v>75</v>
      </c>
      <c r="O80" s="12">
        <f t="shared" si="9"/>
        <v>172</v>
      </c>
    </row>
    <row r="81" spans="1:15" x14ac:dyDescent="0.25">
      <c r="A81" s="12" t="str">
        <f t="shared" si="8"/>
        <v>106/3/2</v>
      </c>
      <c r="B81" s="12">
        <f>SUM(B41:B43)</f>
        <v>304</v>
      </c>
      <c r="C81" s="12">
        <f t="shared" ref="C81:O81" si="10">SUM(C41:C43)</f>
        <v>194</v>
      </c>
      <c r="D81" s="12">
        <f t="shared" si="10"/>
        <v>47</v>
      </c>
      <c r="E81" s="12">
        <f t="shared" si="10"/>
        <v>46</v>
      </c>
      <c r="F81" s="12">
        <f t="shared" si="10"/>
        <v>3</v>
      </c>
      <c r="G81" s="12">
        <f t="shared" si="10"/>
        <v>25</v>
      </c>
      <c r="H81" s="12">
        <f t="shared" si="10"/>
        <v>56</v>
      </c>
      <c r="I81" s="12">
        <f t="shared" si="10"/>
        <v>0</v>
      </c>
      <c r="J81" s="12">
        <f t="shared" si="10"/>
        <v>15.199999999999818</v>
      </c>
      <c r="K81" s="12">
        <f t="shared" si="10"/>
        <v>8</v>
      </c>
      <c r="L81" s="12">
        <f t="shared" si="10"/>
        <v>48</v>
      </c>
      <c r="M81" s="12">
        <f t="shared" si="10"/>
        <v>4</v>
      </c>
      <c r="N81" s="12">
        <f t="shared" si="10"/>
        <v>134</v>
      </c>
      <c r="O81" s="12">
        <f t="shared" si="10"/>
        <v>309</v>
      </c>
    </row>
    <row r="82" spans="1:15" x14ac:dyDescent="0.25">
      <c r="A82" s="12" t="str">
        <f t="shared" si="8"/>
        <v>106/3/3</v>
      </c>
      <c r="B82" s="12">
        <f>SUM(B41:B44)</f>
        <v>423</v>
      </c>
      <c r="C82" s="12">
        <f t="shared" ref="C82:O82" si="11">SUM(C41:C44)</f>
        <v>282</v>
      </c>
      <c r="D82" s="12">
        <f t="shared" si="11"/>
        <v>71</v>
      </c>
      <c r="E82" s="12">
        <f t="shared" si="11"/>
        <v>126</v>
      </c>
      <c r="F82" s="12">
        <f t="shared" si="11"/>
        <v>6</v>
      </c>
      <c r="G82" s="12">
        <f t="shared" si="11"/>
        <v>37</v>
      </c>
      <c r="H82" s="12">
        <f t="shared" si="11"/>
        <v>82</v>
      </c>
      <c r="I82" s="12">
        <f t="shared" si="11"/>
        <v>0</v>
      </c>
      <c r="J82" s="12">
        <f t="shared" si="11"/>
        <v>23</v>
      </c>
      <c r="K82" s="12">
        <f t="shared" si="11"/>
        <v>14</v>
      </c>
      <c r="L82" s="12">
        <f t="shared" si="11"/>
        <v>77</v>
      </c>
      <c r="M82" s="12">
        <f t="shared" si="11"/>
        <v>6</v>
      </c>
      <c r="N82" s="12">
        <f t="shared" si="11"/>
        <v>191</v>
      </c>
      <c r="O82" s="12">
        <f t="shared" si="11"/>
        <v>447</v>
      </c>
    </row>
    <row r="83" spans="1:15" x14ac:dyDescent="0.25">
      <c r="A83" s="12" t="str">
        <f t="shared" si="8"/>
        <v>106/3/4</v>
      </c>
      <c r="B83" s="12">
        <f>SUM(B41:B45)</f>
        <v>609</v>
      </c>
      <c r="C83" s="12">
        <f t="shared" ref="C83:O83" si="12">SUM(C41:C45)</f>
        <v>355</v>
      </c>
      <c r="D83" s="12">
        <f t="shared" si="12"/>
        <v>86</v>
      </c>
      <c r="E83" s="12">
        <f t="shared" si="12"/>
        <v>126</v>
      </c>
      <c r="F83" s="12">
        <f t="shared" si="12"/>
        <v>9</v>
      </c>
      <c r="G83" s="12">
        <f t="shared" si="12"/>
        <v>49</v>
      </c>
      <c r="H83" s="12">
        <f t="shared" si="12"/>
        <v>101</v>
      </c>
      <c r="I83" s="12">
        <f t="shared" si="12"/>
        <v>0</v>
      </c>
      <c r="J83" s="12">
        <f t="shared" si="12"/>
        <v>28</v>
      </c>
      <c r="K83" s="12">
        <f t="shared" si="12"/>
        <v>20</v>
      </c>
      <c r="L83" s="12">
        <f t="shared" si="12"/>
        <v>77</v>
      </c>
      <c r="M83" s="12">
        <f t="shared" si="12"/>
        <v>6</v>
      </c>
      <c r="N83" s="12">
        <f t="shared" si="12"/>
        <v>191</v>
      </c>
      <c r="O83" s="12">
        <f t="shared" si="12"/>
        <v>447</v>
      </c>
    </row>
    <row r="84" spans="1:15" x14ac:dyDescent="0.25">
      <c r="A84" s="12" t="str">
        <f t="shared" si="8"/>
        <v>106/3/5</v>
      </c>
      <c r="B84" s="12">
        <f>SUM(B41:B46)</f>
        <v>705</v>
      </c>
      <c r="C84" s="12">
        <f t="shared" ref="C84:O84" si="13">SUM(C41:C46)</f>
        <v>450</v>
      </c>
      <c r="D84" s="12">
        <f t="shared" si="13"/>
        <v>101</v>
      </c>
      <c r="E84" s="12">
        <f t="shared" si="13"/>
        <v>162</v>
      </c>
      <c r="F84" s="12">
        <f t="shared" si="13"/>
        <v>10</v>
      </c>
      <c r="G84" s="12">
        <f t="shared" si="13"/>
        <v>63</v>
      </c>
      <c r="H84" s="12">
        <f t="shared" si="13"/>
        <v>124</v>
      </c>
      <c r="I84" s="12">
        <f t="shared" si="13"/>
        <v>0</v>
      </c>
      <c r="J84" s="12">
        <f t="shared" si="13"/>
        <v>34.5</v>
      </c>
      <c r="K84" s="12">
        <f t="shared" si="13"/>
        <v>29</v>
      </c>
      <c r="L84" s="12">
        <f t="shared" si="13"/>
        <v>77</v>
      </c>
      <c r="M84" s="12">
        <f t="shared" si="13"/>
        <v>6</v>
      </c>
      <c r="N84" s="12">
        <f t="shared" si="13"/>
        <v>191</v>
      </c>
      <c r="O84" s="12">
        <f t="shared" si="13"/>
        <v>447</v>
      </c>
    </row>
    <row r="85" spans="1:15" x14ac:dyDescent="0.25">
      <c r="A85" s="12" t="str">
        <f t="shared" si="8"/>
        <v>106/3/6</v>
      </c>
      <c r="B85" s="12">
        <f>SUM(B41:B47)</f>
        <v>871</v>
      </c>
      <c r="C85" s="12">
        <f t="shared" ref="C85:O85" si="14">SUM(C41:C47)</f>
        <v>538</v>
      </c>
      <c r="D85" s="12">
        <f t="shared" si="14"/>
        <v>127</v>
      </c>
      <c r="E85" s="12">
        <f t="shared" si="14"/>
        <v>162</v>
      </c>
      <c r="F85" s="12">
        <f t="shared" si="14"/>
        <v>14</v>
      </c>
      <c r="G85" s="12">
        <f t="shared" si="14"/>
        <v>74</v>
      </c>
      <c r="H85" s="12">
        <f t="shared" si="14"/>
        <v>147</v>
      </c>
      <c r="I85" s="12">
        <f t="shared" si="14"/>
        <v>0</v>
      </c>
      <c r="J85" s="12">
        <f t="shared" si="14"/>
        <v>41.5</v>
      </c>
      <c r="K85" s="12">
        <f t="shared" si="14"/>
        <v>33</v>
      </c>
      <c r="L85" s="12">
        <f t="shared" si="14"/>
        <v>97</v>
      </c>
      <c r="M85" s="12">
        <f t="shared" si="14"/>
        <v>7</v>
      </c>
      <c r="N85" s="12">
        <f t="shared" si="14"/>
        <v>293</v>
      </c>
      <c r="O85" s="12">
        <f t="shared" si="14"/>
        <v>507</v>
      </c>
    </row>
    <row r="86" spans="1:15" x14ac:dyDescent="0.25">
      <c r="A86" s="12" t="str">
        <f t="shared" si="8"/>
        <v>106/3/7</v>
      </c>
      <c r="B86" s="12">
        <f>SUM(B41:B48)</f>
        <v>971</v>
      </c>
      <c r="C86" s="12">
        <f t="shared" ref="C86:O86" si="15">SUM(C41:C48)</f>
        <v>640</v>
      </c>
      <c r="D86" s="12">
        <f t="shared" si="15"/>
        <v>154</v>
      </c>
      <c r="E86" s="12">
        <f t="shared" si="15"/>
        <v>162</v>
      </c>
      <c r="F86" s="12">
        <f t="shared" si="15"/>
        <v>17</v>
      </c>
      <c r="G86" s="12">
        <f t="shared" si="15"/>
        <v>86</v>
      </c>
      <c r="H86" s="12">
        <f t="shared" si="15"/>
        <v>171</v>
      </c>
      <c r="I86" s="12">
        <f t="shared" si="15"/>
        <v>0</v>
      </c>
      <c r="J86" s="12">
        <f t="shared" si="15"/>
        <v>48.300000000000182</v>
      </c>
      <c r="K86" s="12">
        <f t="shared" si="15"/>
        <v>35</v>
      </c>
      <c r="L86" s="12">
        <f t="shared" si="15"/>
        <v>116</v>
      </c>
      <c r="M86" s="12">
        <f t="shared" si="15"/>
        <v>9</v>
      </c>
      <c r="N86" s="12">
        <f t="shared" si="15"/>
        <v>330</v>
      </c>
      <c r="O86" s="12">
        <f t="shared" si="15"/>
        <v>637</v>
      </c>
    </row>
    <row r="87" spans="1:15" x14ac:dyDescent="0.25">
      <c r="A87" s="12" t="str">
        <f t="shared" si="8"/>
        <v>106/3/8</v>
      </c>
      <c r="B87" s="12">
        <f>SUM(B41:B49)</f>
        <v>1179</v>
      </c>
      <c r="C87" s="12">
        <f t="shared" ref="C87:O87" si="16">SUM(C41:C49)</f>
        <v>726</v>
      </c>
      <c r="D87" s="12">
        <f t="shared" si="16"/>
        <v>180</v>
      </c>
      <c r="E87" s="12">
        <f t="shared" si="16"/>
        <v>230</v>
      </c>
      <c r="F87" s="12">
        <f t="shared" si="16"/>
        <v>19</v>
      </c>
      <c r="G87" s="12">
        <f t="shared" si="16"/>
        <v>99</v>
      </c>
      <c r="H87" s="12">
        <f t="shared" si="16"/>
        <v>196</v>
      </c>
      <c r="I87" s="12">
        <f t="shared" si="16"/>
        <v>0</v>
      </c>
      <c r="J87" s="12">
        <f t="shared" si="16"/>
        <v>56.300000000000182</v>
      </c>
      <c r="K87" s="12">
        <f t="shared" si="16"/>
        <v>38</v>
      </c>
      <c r="L87" s="12">
        <f t="shared" si="16"/>
        <v>143</v>
      </c>
      <c r="M87" s="12">
        <f t="shared" si="16"/>
        <v>10</v>
      </c>
      <c r="N87" s="12">
        <f t="shared" si="16"/>
        <v>423</v>
      </c>
      <c r="O87" s="12">
        <f t="shared" si="16"/>
        <v>766</v>
      </c>
    </row>
    <row r="88" spans="1:15" ht="16.5" customHeight="1" x14ac:dyDescent="0.25">
      <c r="A88" s="12" t="str">
        <f t="shared" si="8"/>
        <v>106/3/9</v>
      </c>
      <c r="B88" s="12">
        <f>SUM(B41:B50)</f>
        <v>1316</v>
      </c>
      <c r="C88" s="12">
        <f t="shared" ref="C88:O88" si="17">SUM(C41:C50)</f>
        <v>821</v>
      </c>
      <c r="D88" s="12">
        <f t="shared" si="17"/>
        <v>206</v>
      </c>
      <c r="E88" s="12">
        <f t="shared" si="17"/>
        <v>230</v>
      </c>
      <c r="F88" s="12">
        <f t="shared" si="17"/>
        <v>22</v>
      </c>
      <c r="G88" s="12">
        <f t="shared" si="17"/>
        <v>112</v>
      </c>
      <c r="H88" s="12">
        <f t="shared" si="17"/>
        <v>230</v>
      </c>
      <c r="I88" s="12">
        <f t="shared" si="17"/>
        <v>0</v>
      </c>
      <c r="J88" s="12">
        <f t="shared" si="17"/>
        <v>64.300000000000182</v>
      </c>
      <c r="K88" s="12">
        <f t="shared" si="17"/>
        <v>44</v>
      </c>
      <c r="L88" s="12">
        <f t="shared" si="17"/>
        <v>188</v>
      </c>
      <c r="M88" s="12">
        <f t="shared" si="17"/>
        <v>14</v>
      </c>
      <c r="N88" s="12">
        <f t="shared" si="17"/>
        <v>484</v>
      </c>
      <c r="O88" s="12">
        <f t="shared" si="17"/>
        <v>957</v>
      </c>
    </row>
    <row r="89" spans="1:15" x14ac:dyDescent="0.25">
      <c r="A89" s="12" t="str">
        <f t="shared" si="8"/>
        <v>106/3/10</v>
      </c>
      <c r="B89" s="12">
        <f t="shared" ref="B89:O89" si="18">SUM(B41:B51)</f>
        <v>1491</v>
      </c>
      <c r="C89" s="12">
        <f t="shared" si="18"/>
        <v>917</v>
      </c>
      <c r="D89" s="12">
        <f t="shared" si="18"/>
        <v>226</v>
      </c>
      <c r="E89" s="12">
        <f t="shared" si="18"/>
        <v>278</v>
      </c>
      <c r="F89" s="12">
        <f t="shared" si="18"/>
        <v>23</v>
      </c>
      <c r="G89" s="12">
        <f t="shared" si="18"/>
        <v>124</v>
      </c>
      <c r="H89" s="12">
        <f t="shared" si="18"/>
        <v>252</v>
      </c>
      <c r="I89" s="12">
        <f t="shared" si="18"/>
        <v>0</v>
      </c>
      <c r="J89" s="12">
        <f t="shared" si="18"/>
        <v>70.699999999999818</v>
      </c>
      <c r="K89" s="12">
        <f t="shared" si="18"/>
        <v>49</v>
      </c>
      <c r="L89" s="12">
        <f t="shared" si="18"/>
        <v>202</v>
      </c>
      <c r="M89" s="12">
        <f t="shared" si="18"/>
        <v>16</v>
      </c>
      <c r="N89" s="12">
        <f t="shared" si="18"/>
        <v>532</v>
      </c>
      <c r="O89" s="12">
        <f t="shared" si="18"/>
        <v>1045</v>
      </c>
    </row>
    <row r="90" spans="1:15" x14ac:dyDescent="0.25">
      <c r="A90" s="12" t="str">
        <f t="shared" si="8"/>
        <v>106/3/11</v>
      </c>
      <c r="B90" s="12">
        <f>SUM(B41:B52)</f>
        <v>1580</v>
      </c>
      <c r="C90" s="12">
        <f t="shared" ref="C90:O90" si="19">SUM(C41:C52)</f>
        <v>1017</v>
      </c>
      <c r="D90" s="12">
        <f t="shared" si="19"/>
        <v>237</v>
      </c>
      <c r="E90" s="12">
        <f t="shared" si="19"/>
        <v>279</v>
      </c>
      <c r="F90" s="12">
        <f t="shared" si="19"/>
        <v>25</v>
      </c>
      <c r="G90" s="12">
        <f t="shared" si="19"/>
        <v>135</v>
      </c>
      <c r="H90" s="12">
        <f t="shared" si="19"/>
        <v>274</v>
      </c>
      <c r="I90" s="12">
        <f t="shared" si="19"/>
        <v>0</v>
      </c>
      <c r="J90" s="12">
        <f t="shared" si="19"/>
        <v>76.5</v>
      </c>
      <c r="K90" s="12">
        <f t="shared" si="19"/>
        <v>56</v>
      </c>
      <c r="L90" s="12">
        <f t="shared" si="19"/>
        <v>202</v>
      </c>
      <c r="M90" s="12">
        <f t="shared" si="19"/>
        <v>16</v>
      </c>
      <c r="N90" s="12">
        <f t="shared" si="19"/>
        <v>532</v>
      </c>
      <c r="O90" s="12">
        <f t="shared" si="19"/>
        <v>1045</v>
      </c>
    </row>
    <row r="91" spans="1:15" x14ac:dyDescent="0.25">
      <c r="A91" s="12" t="str">
        <f t="shared" si="8"/>
        <v>106/3/12</v>
      </c>
      <c r="B91" s="12">
        <f>SUM(B41:B53)</f>
        <v>1687</v>
      </c>
      <c r="C91" s="12">
        <f t="shared" ref="C91:O91" si="20">SUM(C41:C53)</f>
        <v>1091</v>
      </c>
      <c r="D91" s="12">
        <f t="shared" si="20"/>
        <v>246</v>
      </c>
      <c r="E91" s="12">
        <f t="shared" si="20"/>
        <v>330</v>
      </c>
      <c r="F91" s="12">
        <f t="shared" si="20"/>
        <v>26</v>
      </c>
      <c r="G91" s="12">
        <f t="shared" si="20"/>
        <v>150</v>
      </c>
      <c r="H91" s="12">
        <f t="shared" si="20"/>
        <v>295</v>
      </c>
      <c r="I91" s="12">
        <f t="shared" si="20"/>
        <v>0</v>
      </c>
      <c r="J91" s="12">
        <f t="shared" si="20"/>
        <v>82.199999999999818</v>
      </c>
      <c r="K91" s="12">
        <f t="shared" si="20"/>
        <v>68</v>
      </c>
      <c r="L91" s="12">
        <f t="shared" si="20"/>
        <v>211</v>
      </c>
      <c r="M91" s="12">
        <f t="shared" si="20"/>
        <v>16</v>
      </c>
      <c r="N91" s="12">
        <f t="shared" si="20"/>
        <v>532</v>
      </c>
      <c r="O91" s="12">
        <f t="shared" si="20"/>
        <v>1045</v>
      </c>
    </row>
    <row r="92" spans="1:15" x14ac:dyDescent="0.25">
      <c r="A92" s="12" t="str">
        <f t="shared" si="8"/>
        <v>106/3/13</v>
      </c>
      <c r="B92" s="12">
        <f>SUM(B41:B54)</f>
        <v>1862</v>
      </c>
      <c r="C92" s="12">
        <f t="shared" ref="C92:O92" si="21">SUM(C41:C54)</f>
        <v>1186</v>
      </c>
      <c r="D92" s="12">
        <f t="shared" si="21"/>
        <v>272</v>
      </c>
      <c r="E92" s="12">
        <f t="shared" si="21"/>
        <v>330</v>
      </c>
      <c r="F92" s="12">
        <f t="shared" si="21"/>
        <v>27</v>
      </c>
      <c r="G92" s="12">
        <f t="shared" si="21"/>
        <v>164</v>
      </c>
      <c r="H92" s="12">
        <f t="shared" si="21"/>
        <v>308</v>
      </c>
      <c r="I92" s="12">
        <f t="shared" si="21"/>
        <v>0</v>
      </c>
      <c r="J92" s="12">
        <f t="shared" si="21"/>
        <v>89.5</v>
      </c>
      <c r="K92" s="12">
        <f t="shared" si="21"/>
        <v>78</v>
      </c>
      <c r="L92" s="12">
        <f t="shared" si="21"/>
        <v>228</v>
      </c>
      <c r="M92" s="12">
        <f t="shared" si="21"/>
        <v>18</v>
      </c>
      <c r="N92" s="12">
        <f t="shared" si="21"/>
        <v>562</v>
      </c>
      <c r="O92" s="12">
        <f t="shared" si="21"/>
        <v>1171</v>
      </c>
    </row>
    <row r="93" spans="1:15" x14ac:dyDescent="0.25">
      <c r="A93" s="12" t="str">
        <f t="shared" si="8"/>
        <v>106/3/14</v>
      </c>
      <c r="B93" s="12">
        <f>SUM(B41:B55)</f>
        <v>1989</v>
      </c>
      <c r="C93" s="12">
        <f t="shared" ref="C93:O93" si="22">SUM(C41:C55)</f>
        <v>1284</v>
      </c>
      <c r="D93" s="12">
        <f t="shared" si="22"/>
        <v>303</v>
      </c>
      <c r="E93" s="12">
        <f t="shared" si="22"/>
        <v>352</v>
      </c>
      <c r="F93" s="12">
        <f t="shared" si="22"/>
        <v>29</v>
      </c>
      <c r="G93" s="12">
        <f t="shared" si="22"/>
        <v>176</v>
      </c>
      <c r="H93" s="12">
        <f t="shared" si="22"/>
        <v>342</v>
      </c>
      <c r="I93" s="12">
        <f t="shared" si="22"/>
        <v>0</v>
      </c>
      <c r="J93" s="12">
        <f t="shared" si="22"/>
        <v>96.199999999999818</v>
      </c>
      <c r="K93" s="12">
        <f t="shared" si="22"/>
        <v>81</v>
      </c>
      <c r="L93" s="12">
        <f t="shared" si="22"/>
        <v>249</v>
      </c>
      <c r="M93" s="12">
        <f t="shared" si="22"/>
        <v>20</v>
      </c>
      <c r="N93" s="12">
        <f t="shared" si="22"/>
        <v>600</v>
      </c>
      <c r="O93" s="12">
        <f t="shared" si="22"/>
        <v>1311</v>
      </c>
    </row>
    <row r="94" spans="1:15" x14ac:dyDescent="0.25">
      <c r="A94" s="12" t="str">
        <f t="shared" si="8"/>
        <v>106/3/15</v>
      </c>
      <c r="B94" s="12">
        <f>SUM(B41:B56)</f>
        <v>2131</v>
      </c>
      <c r="C94" s="12">
        <f t="shared" ref="C94:O94" si="23">SUM(C41:C56)</f>
        <v>1362</v>
      </c>
      <c r="D94" s="12">
        <f t="shared" si="23"/>
        <v>329</v>
      </c>
      <c r="E94" s="12">
        <f t="shared" si="23"/>
        <v>352</v>
      </c>
      <c r="F94" s="12">
        <f t="shared" si="23"/>
        <v>31</v>
      </c>
      <c r="G94" s="12">
        <f t="shared" si="23"/>
        <v>188</v>
      </c>
      <c r="H94" s="12">
        <f t="shared" si="23"/>
        <v>367</v>
      </c>
      <c r="I94" s="12">
        <f t="shared" si="23"/>
        <v>0</v>
      </c>
      <c r="J94" s="12">
        <f t="shared" si="23"/>
        <v>104.09999999999991</v>
      </c>
      <c r="K94" s="12">
        <f t="shared" si="23"/>
        <v>86</v>
      </c>
      <c r="L94" s="12">
        <f t="shared" si="23"/>
        <v>272</v>
      </c>
      <c r="M94" s="12">
        <f t="shared" si="23"/>
        <v>21</v>
      </c>
      <c r="N94" s="12">
        <f t="shared" si="23"/>
        <v>653</v>
      </c>
      <c r="O94" s="12">
        <f t="shared" si="23"/>
        <v>1455</v>
      </c>
    </row>
    <row r="95" spans="1:15" x14ac:dyDescent="0.25">
      <c r="A95" s="12" t="str">
        <f t="shared" si="8"/>
        <v>106/3/16</v>
      </c>
      <c r="B95" s="12">
        <f>SUM(B41:B57)</f>
        <v>2307</v>
      </c>
      <c r="C95" s="12">
        <f t="shared" ref="C95:O95" si="24">SUM(C41:C57)</f>
        <v>1472</v>
      </c>
      <c r="D95" s="12">
        <f t="shared" si="24"/>
        <v>355</v>
      </c>
      <c r="E95" s="12">
        <f t="shared" si="24"/>
        <v>418</v>
      </c>
      <c r="F95" s="12">
        <f t="shared" si="24"/>
        <v>31</v>
      </c>
      <c r="G95" s="12">
        <f t="shared" si="24"/>
        <v>201</v>
      </c>
      <c r="H95" s="12">
        <f t="shared" si="24"/>
        <v>397</v>
      </c>
      <c r="I95" s="12">
        <f t="shared" si="24"/>
        <v>0</v>
      </c>
      <c r="J95" s="12">
        <f t="shared" si="24"/>
        <v>111.19999999999982</v>
      </c>
      <c r="K95" s="12">
        <f t="shared" si="24"/>
        <v>93</v>
      </c>
      <c r="L95" s="12">
        <f t="shared" si="24"/>
        <v>295</v>
      </c>
      <c r="M95" s="12">
        <f t="shared" si="24"/>
        <v>23</v>
      </c>
      <c r="N95" s="12">
        <f t="shared" si="24"/>
        <v>706</v>
      </c>
      <c r="O95" s="12">
        <f t="shared" si="24"/>
        <v>1593</v>
      </c>
    </row>
    <row r="96" spans="1:15" x14ac:dyDescent="0.25">
      <c r="A96" s="12" t="str">
        <f t="shared" si="8"/>
        <v>106/3/17</v>
      </c>
      <c r="B96" s="12">
        <f>SUM(B41:B58)</f>
        <v>2480</v>
      </c>
      <c r="C96" s="12">
        <f t="shared" ref="C96:O96" si="25">SUM(C41:C58)</f>
        <v>1554</v>
      </c>
      <c r="D96" s="12">
        <f t="shared" si="25"/>
        <v>381</v>
      </c>
      <c r="E96" s="12">
        <f t="shared" si="25"/>
        <v>458</v>
      </c>
      <c r="F96" s="12">
        <f t="shared" si="25"/>
        <v>32</v>
      </c>
      <c r="G96" s="12">
        <f t="shared" si="25"/>
        <v>213</v>
      </c>
      <c r="H96" s="12">
        <f t="shared" si="25"/>
        <v>413</v>
      </c>
      <c r="I96" s="12">
        <f t="shared" si="25"/>
        <v>0</v>
      </c>
      <c r="J96" s="12">
        <f t="shared" si="25"/>
        <v>119</v>
      </c>
      <c r="K96" s="12">
        <f t="shared" si="25"/>
        <v>102</v>
      </c>
      <c r="L96" s="12">
        <f t="shared" si="25"/>
        <v>316</v>
      </c>
      <c r="M96" s="12">
        <f t="shared" si="25"/>
        <v>25</v>
      </c>
      <c r="N96" s="12">
        <f t="shared" si="25"/>
        <v>751</v>
      </c>
      <c r="O96" s="12">
        <f t="shared" si="25"/>
        <v>1724</v>
      </c>
    </row>
    <row r="97" spans="1:15" x14ac:dyDescent="0.25">
      <c r="A97" s="12" t="str">
        <f t="shared" si="8"/>
        <v>106/3/18</v>
      </c>
      <c r="B97" s="12">
        <f>SUM(B41:B59)</f>
        <v>2583</v>
      </c>
      <c r="C97" s="12">
        <f t="shared" ref="C97:O97" si="26">SUM(C41:C59)</f>
        <v>1633</v>
      </c>
      <c r="D97" s="12">
        <f t="shared" si="26"/>
        <v>391</v>
      </c>
      <c r="E97" s="12">
        <f t="shared" si="26"/>
        <v>458</v>
      </c>
      <c r="F97" s="12">
        <f t="shared" si="26"/>
        <v>32</v>
      </c>
      <c r="G97" s="12">
        <f t="shared" si="26"/>
        <v>227</v>
      </c>
      <c r="H97" s="12">
        <f t="shared" si="26"/>
        <v>446</v>
      </c>
      <c r="I97" s="12">
        <f t="shared" si="26"/>
        <v>0</v>
      </c>
      <c r="J97" s="12">
        <f t="shared" si="26"/>
        <v>125</v>
      </c>
      <c r="K97" s="12">
        <f t="shared" si="26"/>
        <v>111</v>
      </c>
      <c r="L97" s="12">
        <f t="shared" si="26"/>
        <v>316</v>
      </c>
      <c r="M97" s="12">
        <f t="shared" si="26"/>
        <v>25</v>
      </c>
      <c r="N97" s="12">
        <f t="shared" si="26"/>
        <v>751</v>
      </c>
      <c r="O97" s="12">
        <f t="shared" si="26"/>
        <v>1724</v>
      </c>
    </row>
    <row r="98" spans="1:15" x14ac:dyDescent="0.25">
      <c r="A98" s="12" t="str">
        <f t="shared" si="8"/>
        <v>106/3/19</v>
      </c>
      <c r="B98" s="12">
        <f>SUM(B41:B60)</f>
        <v>2730</v>
      </c>
      <c r="C98" s="12">
        <f t="shared" ref="C98:O98" si="27">SUM(C41:C60)</f>
        <v>1714</v>
      </c>
      <c r="D98" s="12">
        <f t="shared" si="27"/>
        <v>406</v>
      </c>
      <c r="E98" s="12">
        <f t="shared" si="27"/>
        <v>507</v>
      </c>
      <c r="F98" s="12">
        <f t="shared" si="27"/>
        <v>32</v>
      </c>
      <c r="G98" s="12">
        <f t="shared" si="27"/>
        <v>240</v>
      </c>
      <c r="H98" s="12">
        <f t="shared" si="27"/>
        <v>458</v>
      </c>
      <c r="I98" s="12">
        <f t="shared" si="27"/>
        <v>0</v>
      </c>
      <c r="J98" s="12">
        <f t="shared" si="27"/>
        <v>131.59999999999991</v>
      </c>
      <c r="K98" s="12">
        <f t="shared" si="27"/>
        <v>120</v>
      </c>
      <c r="L98" s="12">
        <f t="shared" si="27"/>
        <v>316</v>
      </c>
      <c r="M98" s="12">
        <f t="shared" si="27"/>
        <v>25</v>
      </c>
      <c r="N98" s="12">
        <f t="shared" si="27"/>
        <v>751</v>
      </c>
      <c r="O98" s="12">
        <f t="shared" si="27"/>
        <v>1724</v>
      </c>
    </row>
    <row r="99" spans="1:15" x14ac:dyDescent="0.25">
      <c r="A99" s="12" t="str">
        <f t="shared" si="8"/>
        <v>106/3/20</v>
      </c>
      <c r="B99" s="12">
        <f>SUM(B41:B61)</f>
        <v>2862</v>
      </c>
      <c r="C99" s="12">
        <f t="shared" ref="C99:O99" si="28">SUM(C41:C61)</f>
        <v>1814</v>
      </c>
      <c r="D99" s="12">
        <f t="shared" si="28"/>
        <v>438</v>
      </c>
      <c r="E99" s="12">
        <f t="shared" si="28"/>
        <v>507</v>
      </c>
      <c r="F99" s="12">
        <f t="shared" si="28"/>
        <v>36</v>
      </c>
      <c r="G99" s="12">
        <f t="shared" si="28"/>
        <v>254</v>
      </c>
      <c r="H99" s="12">
        <f t="shared" si="28"/>
        <v>484</v>
      </c>
      <c r="I99" s="12">
        <f t="shared" si="28"/>
        <v>0</v>
      </c>
      <c r="J99" s="12">
        <f t="shared" si="28"/>
        <v>139.80000000000018</v>
      </c>
      <c r="K99" s="12">
        <f t="shared" si="28"/>
        <v>135</v>
      </c>
      <c r="L99" s="12">
        <f t="shared" si="28"/>
        <v>336</v>
      </c>
      <c r="M99" s="12">
        <f t="shared" si="28"/>
        <v>26</v>
      </c>
      <c r="N99" s="12">
        <f t="shared" si="28"/>
        <v>792</v>
      </c>
      <c r="O99" s="12">
        <f t="shared" si="28"/>
        <v>1860</v>
      </c>
    </row>
    <row r="100" spans="1:15" x14ac:dyDescent="0.25">
      <c r="A100" s="12" t="str">
        <f t="shared" si="8"/>
        <v>106/3/21</v>
      </c>
      <c r="B100" s="12">
        <f>SUM(B41:B62)</f>
        <v>3034</v>
      </c>
      <c r="C100" s="12">
        <f t="shared" ref="C100:O100" si="29">SUM(C41:C62)</f>
        <v>1916</v>
      </c>
      <c r="D100" s="12">
        <f t="shared" si="29"/>
        <v>464</v>
      </c>
      <c r="E100" s="12">
        <f t="shared" si="29"/>
        <v>550</v>
      </c>
      <c r="F100" s="12">
        <f t="shared" si="29"/>
        <v>40</v>
      </c>
      <c r="G100" s="12">
        <f t="shared" si="29"/>
        <v>267</v>
      </c>
      <c r="H100" s="12">
        <f t="shared" si="29"/>
        <v>523</v>
      </c>
      <c r="I100" s="12">
        <f t="shared" si="29"/>
        <v>0</v>
      </c>
      <c r="J100" s="12">
        <f t="shared" si="29"/>
        <v>148</v>
      </c>
      <c r="K100" s="12">
        <f t="shared" si="29"/>
        <v>144</v>
      </c>
      <c r="L100" s="12">
        <f t="shared" si="29"/>
        <v>358</v>
      </c>
      <c r="M100" s="12">
        <f t="shared" si="29"/>
        <v>28</v>
      </c>
      <c r="N100" s="12">
        <f t="shared" si="29"/>
        <v>834</v>
      </c>
      <c r="O100" s="12">
        <f t="shared" si="29"/>
        <v>2004</v>
      </c>
    </row>
    <row r="101" spans="1:15" x14ac:dyDescent="0.25">
      <c r="A101" s="12" t="str">
        <f t="shared" si="8"/>
        <v>106/3/22</v>
      </c>
      <c r="B101" s="12">
        <f>SUM(B41:B63)</f>
        <v>3167</v>
      </c>
      <c r="C101" s="12">
        <f t="shared" ref="C101:O101" si="30">SUM(C41:C63)</f>
        <v>2018</v>
      </c>
      <c r="D101" s="12">
        <f t="shared" si="30"/>
        <v>494</v>
      </c>
      <c r="E101" s="12">
        <f t="shared" si="30"/>
        <v>568</v>
      </c>
      <c r="F101" s="12">
        <f t="shared" si="30"/>
        <v>46</v>
      </c>
      <c r="G101" s="12">
        <f t="shared" si="30"/>
        <v>281</v>
      </c>
      <c r="H101" s="12">
        <f t="shared" si="30"/>
        <v>539</v>
      </c>
      <c r="I101" s="12">
        <f t="shared" si="30"/>
        <v>0</v>
      </c>
      <c r="J101" s="12">
        <f t="shared" si="30"/>
        <v>155.69999999999982</v>
      </c>
      <c r="K101" s="12">
        <f t="shared" si="30"/>
        <v>157</v>
      </c>
      <c r="L101" s="12">
        <f t="shared" si="30"/>
        <v>381</v>
      </c>
      <c r="M101" s="12">
        <f t="shared" si="30"/>
        <v>30</v>
      </c>
      <c r="N101" s="12">
        <f t="shared" si="30"/>
        <v>880</v>
      </c>
      <c r="O101" s="12">
        <f t="shared" si="30"/>
        <v>2139</v>
      </c>
    </row>
    <row r="102" spans="1:15" x14ac:dyDescent="0.25">
      <c r="A102" s="12" t="str">
        <f t="shared" si="8"/>
        <v>106/3/23</v>
      </c>
      <c r="B102" s="12">
        <f>SUM(B41:B64)</f>
        <v>3351</v>
      </c>
      <c r="C102" s="12">
        <f t="shared" ref="C102:O102" si="31">SUM(C41:C64)</f>
        <v>2092</v>
      </c>
      <c r="D102" s="12">
        <f t="shared" si="31"/>
        <v>520</v>
      </c>
      <c r="E102" s="12">
        <f t="shared" si="31"/>
        <v>617</v>
      </c>
      <c r="F102" s="12">
        <f t="shared" si="31"/>
        <v>49</v>
      </c>
      <c r="G102" s="12">
        <f t="shared" si="31"/>
        <v>294</v>
      </c>
      <c r="H102" s="12">
        <f t="shared" si="31"/>
        <v>572</v>
      </c>
      <c r="I102" s="12">
        <f t="shared" si="31"/>
        <v>0</v>
      </c>
      <c r="J102" s="12">
        <f t="shared" si="31"/>
        <v>162.30000000000018</v>
      </c>
      <c r="K102" s="12">
        <f t="shared" si="31"/>
        <v>166</v>
      </c>
      <c r="L102" s="12">
        <f t="shared" si="31"/>
        <v>400</v>
      </c>
      <c r="M102" s="12">
        <f t="shared" si="31"/>
        <v>32</v>
      </c>
      <c r="N102" s="12">
        <f t="shared" si="31"/>
        <v>915</v>
      </c>
      <c r="O102" s="12">
        <f t="shared" si="31"/>
        <v>2263</v>
      </c>
    </row>
    <row r="103" spans="1:15" x14ac:dyDescent="0.25">
      <c r="A103" s="12" t="str">
        <f t="shared" si="8"/>
        <v>106/3/24</v>
      </c>
      <c r="B103" s="12">
        <f>SUM(B41:B65)</f>
        <v>3548</v>
      </c>
      <c r="C103" s="12">
        <f t="shared" ref="C103:O103" si="32">SUM(C41:C65)</f>
        <v>2198</v>
      </c>
      <c r="D103" s="12">
        <f t="shared" si="32"/>
        <v>552</v>
      </c>
      <c r="E103" s="12">
        <f t="shared" si="32"/>
        <v>669</v>
      </c>
      <c r="F103" s="12">
        <f t="shared" si="32"/>
        <v>54</v>
      </c>
      <c r="G103" s="12">
        <f t="shared" si="32"/>
        <v>308</v>
      </c>
      <c r="H103" s="12">
        <f t="shared" si="32"/>
        <v>605</v>
      </c>
      <c r="I103" s="12">
        <f t="shared" si="32"/>
        <v>0</v>
      </c>
      <c r="J103" s="12">
        <f t="shared" si="32"/>
        <v>168.59999999999991</v>
      </c>
      <c r="K103" s="12">
        <f t="shared" si="32"/>
        <v>178</v>
      </c>
      <c r="L103" s="12">
        <f t="shared" si="32"/>
        <v>421</v>
      </c>
      <c r="M103" s="12">
        <f t="shared" si="32"/>
        <v>33</v>
      </c>
      <c r="N103" s="12">
        <f t="shared" si="32"/>
        <v>961</v>
      </c>
      <c r="O103" s="12">
        <f t="shared" si="32"/>
        <v>2389</v>
      </c>
    </row>
    <row r="104" spans="1:15" x14ac:dyDescent="0.25">
      <c r="A104" s="12" t="str">
        <f t="shared" si="8"/>
        <v>106/3/25</v>
      </c>
      <c r="B104" s="12">
        <f>SUM(B41:B66)</f>
        <v>3690</v>
      </c>
      <c r="C104" s="12">
        <f t="shared" ref="C104:O104" si="33">SUM(C41:C66)</f>
        <v>2279</v>
      </c>
      <c r="D104" s="12">
        <f t="shared" si="33"/>
        <v>562</v>
      </c>
      <c r="E104" s="12">
        <f t="shared" si="33"/>
        <v>710</v>
      </c>
      <c r="F104" s="12">
        <f t="shared" si="33"/>
        <v>55</v>
      </c>
      <c r="G104" s="12">
        <f t="shared" si="33"/>
        <v>320</v>
      </c>
      <c r="H104" s="12">
        <f t="shared" si="33"/>
        <v>626</v>
      </c>
      <c r="I104" s="12">
        <f t="shared" si="33"/>
        <v>0</v>
      </c>
      <c r="J104" s="12">
        <f t="shared" si="33"/>
        <v>174.5</v>
      </c>
      <c r="K104" s="12">
        <f t="shared" si="33"/>
        <v>184</v>
      </c>
      <c r="L104" s="12">
        <f t="shared" si="33"/>
        <v>422</v>
      </c>
      <c r="M104" s="12">
        <f t="shared" si="33"/>
        <v>33</v>
      </c>
      <c r="N104" s="12">
        <f t="shared" si="33"/>
        <v>961</v>
      </c>
      <c r="O104" s="12">
        <f t="shared" si="33"/>
        <v>2389</v>
      </c>
    </row>
    <row r="105" spans="1:15" x14ac:dyDescent="0.25">
      <c r="A105" s="12" t="str">
        <f t="shared" si="8"/>
        <v>106/3/26</v>
      </c>
      <c r="B105" s="12">
        <f>SUM(B41:B67)</f>
        <v>3784</v>
      </c>
      <c r="C105" s="12">
        <f t="shared" ref="C105:O105" si="34">SUM(C41:C67)</f>
        <v>2362</v>
      </c>
      <c r="D105" s="12">
        <f t="shared" si="34"/>
        <v>572</v>
      </c>
      <c r="E105" s="12">
        <f t="shared" si="34"/>
        <v>710</v>
      </c>
      <c r="F105" s="12">
        <f t="shared" si="34"/>
        <v>56</v>
      </c>
      <c r="G105" s="12">
        <f t="shared" si="34"/>
        <v>333</v>
      </c>
      <c r="H105" s="12">
        <f t="shared" si="34"/>
        <v>638</v>
      </c>
      <c r="I105" s="12">
        <f t="shared" si="34"/>
        <v>0</v>
      </c>
      <c r="J105" s="12">
        <f t="shared" si="34"/>
        <v>180.5</v>
      </c>
      <c r="K105" s="12">
        <f t="shared" si="34"/>
        <v>185</v>
      </c>
      <c r="L105" s="12">
        <f t="shared" si="34"/>
        <v>422</v>
      </c>
      <c r="M105" s="12">
        <f t="shared" si="34"/>
        <v>34</v>
      </c>
      <c r="N105" s="12">
        <f t="shared" si="34"/>
        <v>961</v>
      </c>
      <c r="O105" s="12">
        <f t="shared" si="34"/>
        <v>2389</v>
      </c>
    </row>
    <row r="106" spans="1:15" x14ac:dyDescent="0.25">
      <c r="A106" s="12" t="str">
        <f t="shared" si="8"/>
        <v>106/3/27</v>
      </c>
      <c r="B106" s="12">
        <f>SUM(B41:B68)</f>
        <v>3900</v>
      </c>
      <c r="C106" s="12">
        <f t="shared" ref="C106:O106" si="35">SUM(C41:C68)</f>
        <v>2458</v>
      </c>
      <c r="D106" s="12">
        <f t="shared" si="35"/>
        <v>603</v>
      </c>
      <c r="E106" s="12">
        <f t="shared" si="35"/>
        <v>726</v>
      </c>
      <c r="F106" s="12">
        <f t="shared" si="35"/>
        <v>60</v>
      </c>
      <c r="G106" s="12">
        <f t="shared" si="35"/>
        <v>346</v>
      </c>
      <c r="H106" s="12">
        <f t="shared" si="35"/>
        <v>661</v>
      </c>
      <c r="I106" s="12">
        <f t="shared" si="35"/>
        <v>0</v>
      </c>
      <c r="J106" s="12">
        <f t="shared" si="35"/>
        <v>187</v>
      </c>
      <c r="K106" s="12">
        <f t="shared" si="35"/>
        <v>191</v>
      </c>
      <c r="L106" s="12">
        <f t="shared" si="35"/>
        <v>441</v>
      </c>
      <c r="M106" s="12">
        <f t="shared" si="35"/>
        <v>35</v>
      </c>
      <c r="N106" s="12">
        <f t="shared" si="35"/>
        <v>999</v>
      </c>
      <c r="O106" s="12">
        <f t="shared" si="35"/>
        <v>2524</v>
      </c>
    </row>
    <row r="107" spans="1:15" x14ac:dyDescent="0.25">
      <c r="A107" s="12" t="str">
        <f t="shared" si="8"/>
        <v>106/3/28</v>
      </c>
      <c r="B107" s="12">
        <f>SUM(B41:B69)</f>
        <v>4066</v>
      </c>
      <c r="C107" s="12">
        <f t="shared" ref="C107:O107" si="36">SUM(C41:C69)</f>
        <v>2555</v>
      </c>
      <c r="D107" s="12">
        <f t="shared" si="36"/>
        <v>635</v>
      </c>
      <c r="E107" s="12">
        <f t="shared" si="36"/>
        <v>762</v>
      </c>
      <c r="F107" s="12">
        <f t="shared" si="36"/>
        <v>65</v>
      </c>
      <c r="G107" s="12">
        <f t="shared" si="36"/>
        <v>359</v>
      </c>
      <c r="H107" s="12">
        <f t="shared" si="36"/>
        <v>695</v>
      </c>
      <c r="I107" s="12">
        <f t="shared" si="36"/>
        <v>0</v>
      </c>
      <c r="J107" s="12">
        <f t="shared" si="36"/>
        <v>194.30000000000018</v>
      </c>
      <c r="K107" s="12">
        <f t="shared" si="36"/>
        <v>202</v>
      </c>
      <c r="L107" s="12">
        <f t="shared" si="36"/>
        <v>458</v>
      </c>
      <c r="M107" s="12">
        <f t="shared" si="36"/>
        <v>37</v>
      </c>
      <c r="N107" s="12">
        <f t="shared" si="36"/>
        <v>1021</v>
      </c>
      <c r="O107" s="12">
        <f t="shared" si="36"/>
        <v>2636</v>
      </c>
    </row>
    <row r="108" spans="1:15" x14ac:dyDescent="0.25">
      <c r="A108" s="12" t="str">
        <f t="shared" si="8"/>
        <v>106/3/29</v>
      </c>
      <c r="B108" s="12">
        <f>SUM(B41:B70)</f>
        <v>4240</v>
      </c>
      <c r="C108" s="12">
        <f t="shared" ref="C108:O108" si="37">SUM(C41:C70)</f>
        <v>2651</v>
      </c>
      <c r="D108" s="12">
        <f t="shared" si="37"/>
        <v>667</v>
      </c>
      <c r="E108" s="12">
        <f t="shared" si="37"/>
        <v>799</v>
      </c>
      <c r="F108" s="12">
        <f t="shared" si="37"/>
        <v>71</v>
      </c>
      <c r="G108" s="12">
        <f t="shared" si="37"/>
        <v>373</v>
      </c>
      <c r="H108" s="12">
        <f t="shared" si="37"/>
        <v>708</v>
      </c>
      <c r="I108" s="12">
        <f t="shared" si="37"/>
        <v>0</v>
      </c>
      <c r="J108" s="12">
        <f t="shared" si="37"/>
        <v>200.80000000000018</v>
      </c>
      <c r="K108" s="12">
        <f t="shared" si="37"/>
        <v>214</v>
      </c>
      <c r="L108" s="12">
        <f t="shared" si="37"/>
        <v>481</v>
      </c>
      <c r="M108" s="12">
        <f t="shared" si="37"/>
        <v>39</v>
      </c>
      <c r="N108" s="12">
        <f t="shared" si="37"/>
        <v>1057</v>
      </c>
      <c r="O108" s="12">
        <f t="shared" si="37"/>
        <v>2778</v>
      </c>
    </row>
    <row r="109" spans="1:15" x14ac:dyDescent="0.25">
      <c r="A109" s="12" t="str">
        <f t="shared" si="8"/>
        <v>106/3/30</v>
      </c>
      <c r="B109" s="12">
        <f>SUM(B41:B71)</f>
        <v>4412</v>
      </c>
      <c r="C109" s="12">
        <f t="shared" ref="C109:O110" si="38">SUM(C41:C71)</f>
        <v>2750</v>
      </c>
      <c r="D109" s="12">
        <f t="shared" si="38"/>
        <v>698</v>
      </c>
      <c r="E109" s="12">
        <f t="shared" si="38"/>
        <v>834</v>
      </c>
      <c r="F109" s="12">
        <f t="shared" si="38"/>
        <v>77</v>
      </c>
      <c r="G109" s="12">
        <f t="shared" si="38"/>
        <v>387</v>
      </c>
      <c r="H109" s="12">
        <f t="shared" si="38"/>
        <v>737</v>
      </c>
      <c r="I109" s="12">
        <f t="shared" si="38"/>
        <v>0</v>
      </c>
      <c r="J109" s="12">
        <f t="shared" si="38"/>
        <v>207.40000000000009</v>
      </c>
      <c r="K109" s="12">
        <f t="shared" si="38"/>
        <v>229</v>
      </c>
      <c r="L109" s="12">
        <f t="shared" si="38"/>
        <v>506</v>
      </c>
      <c r="M109" s="12">
        <f t="shared" si="38"/>
        <v>41</v>
      </c>
      <c r="N109" s="12">
        <f t="shared" si="38"/>
        <v>1101</v>
      </c>
      <c r="O109" s="12">
        <f t="shared" si="38"/>
        <v>2919</v>
      </c>
    </row>
    <row r="110" spans="1:15" x14ac:dyDescent="0.25">
      <c r="A110" s="12" t="str">
        <f t="shared" si="8"/>
        <v>106/3/31</v>
      </c>
      <c r="B110" s="12">
        <f>SUM(B42:B72)</f>
        <v>4572</v>
      </c>
      <c r="C110" s="12">
        <f t="shared" si="38"/>
        <v>2834</v>
      </c>
      <c r="D110" s="12">
        <f t="shared" si="38"/>
        <v>729</v>
      </c>
      <c r="E110" s="12">
        <f t="shared" si="38"/>
        <v>871</v>
      </c>
      <c r="F110" s="12">
        <f t="shared" si="38"/>
        <v>82</v>
      </c>
      <c r="G110" s="12">
        <f t="shared" si="38"/>
        <v>401</v>
      </c>
      <c r="H110" s="12">
        <f t="shared" si="38"/>
        <v>769</v>
      </c>
      <c r="I110" s="12">
        <f t="shared" si="38"/>
        <v>0</v>
      </c>
      <c r="J110" s="12">
        <f t="shared" si="38"/>
        <v>212</v>
      </c>
      <c r="K110" s="12">
        <f t="shared" si="38"/>
        <v>239</v>
      </c>
      <c r="L110" s="12">
        <f t="shared" si="38"/>
        <v>527</v>
      </c>
      <c r="M110" s="12">
        <f t="shared" si="38"/>
        <v>43</v>
      </c>
      <c r="N110" s="12">
        <f t="shared" si="38"/>
        <v>1128</v>
      </c>
      <c r="O110" s="12">
        <f t="shared" si="38"/>
        <v>3041</v>
      </c>
    </row>
    <row r="111" spans="1:1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2" t="s">
        <v>46</v>
      </c>
      <c r="B112" s="12">
        <f>SUM(B79:B110)</f>
        <v>72008</v>
      </c>
      <c r="C112" s="12">
        <f t="shared" ref="C112:O112" si="39">SUM(C79:C110)</f>
        <v>45262</v>
      </c>
      <c r="D112" s="12">
        <f t="shared" si="39"/>
        <v>11073</v>
      </c>
      <c r="E112" s="12">
        <f t="shared" si="39"/>
        <v>13374</v>
      </c>
      <c r="F112" s="12">
        <f t="shared" si="39"/>
        <v>1080</v>
      </c>
      <c r="G112" s="12">
        <f t="shared" si="39"/>
        <v>6299</v>
      </c>
      <c r="H112" s="12">
        <f t="shared" si="39"/>
        <v>12241</v>
      </c>
      <c r="I112" s="12">
        <f t="shared" si="39"/>
        <v>0</v>
      </c>
      <c r="J112" s="12">
        <f t="shared" si="39"/>
        <v>3455.3</v>
      </c>
      <c r="K112" s="12">
        <f t="shared" si="39"/>
        <v>3294</v>
      </c>
      <c r="L112" s="12">
        <f t="shared" si="39"/>
        <v>8608</v>
      </c>
      <c r="M112" s="12">
        <f t="shared" si="39"/>
        <v>680</v>
      </c>
      <c r="N112" s="12">
        <f t="shared" si="39"/>
        <v>20292</v>
      </c>
      <c r="O112" s="12">
        <f t="shared" si="39"/>
        <v>47857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45" priority="1" operator="greaterThan">
      <formula>90</formula>
    </cfRule>
    <cfRule type="cellIs" dxfId="44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Normal="100" zoomScaleSheetLayoutView="100" workbookViewId="0">
      <pane ySplit="1" topLeftCell="A2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191729</v>
      </c>
      <c r="C2" s="15">
        <v>292522</v>
      </c>
      <c r="D2" s="15">
        <v>160537</v>
      </c>
      <c r="E2" s="15">
        <v>233904</v>
      </c>
      <c r="F2" s="15">
        <v>31247</v>
      </c>
      <c r="G2" s="15">
        <v>9721</v>
      </c>
      <c r="H2" s="15">
        <v>27652</v>
      </c>
      <c r="I2" s="15">
        <v>10533</v>
      </c>
      <c r="J2" s="15">
        <v>3890</v>
      </c>
      <c r="K2" s="15">
        <v>48162</v>
      </c>
      <c r="L2" s="15">
        <v>35215</v>
      </c>
      <c r="M2" s="15">
        <v>2446</v>
      </c>
      <c r="N2" s="15">
        <v>170606</v>
      </c>
      <c r="O2" s="15">
        <v>130067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144</v>
      </c>
      <c r="B3" s="15">
        <v>191841</v>
      </c>
      <c r="C3" s="15">
        <v>292676</v>
      </c>
      <c r="D3" s="15">
        <v>160552</v>
      </c>
      <c r="E3" s="15">
        <v>233904</v>
      </c>
      <c r="F3" s="15">
        <v>31249</v>
      </c>
      <c r="G3" s="15">
        <v>9746</v>
      </c>
      <c r="H3" s="15">
        <v>27692</v>
      </c>
      <c r="I3" s="15">
        <v>10533</v>
      </c>
      <c r="J3" s="15">
        <v>3894.9</v>
      </c>
      <c r="K3" s="15">
        <v>48168</v>
      </c>
      <c r="L3" s="15">
        <v>35215</v>
      </c>
      <c r="M3" s="15">
        <v>2446</v>
      </c>
      <c r="N3" s="15">
        <v>170606</v>
      </c>
      <c r="O3" s="15">
        <v>130067</v>
      </c>
      <c r="S3" s="14"/>
    </row>
    <row r="4" spans="1:31" x14ac:dyDescent="0.25">
      <c r="A4" s="3" t="s">
        <v>145</v>
      </c>
      <c r="B4" s="20">
        <v>192037</v>
      </c>
      <c r="C4" s="15">
        <v>292676</v>
      </c>
      <c r="D4" s="15">
        <v>160565</v>
      </c>
      <c r="E4" s="15">
        <v>233904</v>
      </c>
      <c r="F4" s="15">
        <v>31249</v>
      </c>
      <c r="G4" s="15">
        <v>9746</v>
      </c>
      <c r="H4" s="15">
        <v>27692</v>
      </c>
      <c r="I4" s="15">
        <v>10533</v>
      </c>
      <c r="J4" s="15">
        <v>3894.9</v>
      </c>
      <c r="K4" s="15">
        <v>48168</v>
      </c>
      <c r="L4" s="15">
        <v>35215</v>
      </c>
      <c r="M4" s="15">
        <v>2446</v>
      </c>
      <c r="N4" s="15">
        <v>170606</v>
      </c>
      <c r="O4" s="15">
        <v>130067</v>
      </c>
      <c r="S4" s="14"/>
    </row>
    <row r="5" spans="1:31" x14ac:dyDescent="0.25">
      <c r="A5" s="3" t="s">
        <v>146</v>
      </c>
      <c r="B5" s="15">
        <v>192117</v>
      </c>
      <c r="C5" s="15">
        <v>292756</v>
      </c>
      <c r="D5" s="15">
        <v>160577</v>
      </c>
      <c r="E5" s="15">
        <v>233959</v>
      </c>
      <c r="F5" s="15">
        <v>31250</v>
      </c>
      <c r="G5" s="15">
        <v>9759</v>
      </c>
      <c r="H5" s="15">
        <v>27712</v>
      </c>
      <c r="I5" s="15">
        <v>10533</v>
      </c>
      <c r="J5" s="15">
        <v>3902.9</v>
      </c>
      <c r="K5" s="15">
        <v>48175</v>
      </c>
      <c r="L5" s="15">
        <v>35215</v>
      </c>
      <c r="M5" s="15">
        <v>2446</v>
      </c>
      <c r="N5" s="15">
        <v>170606</v>
      </c>
      <c r="O5" s="15">
        <v>130067</v>
      </c>
      <c r="S5" s="14"/>
    </row>
    <row r="6" spans="1:31" x14ac:dyDescent="0.25">
      <c r="A6" s="3" t="s">
        <v>147</v>
      </c>
      <c r="B6" s="15">
        <v>192158</v>
      </c>
      <c r="C6" s="15">
        <v>292832</v>
      </c>
      <c r="D6" s="15">
        <v>160587</v>
      </c>
      <c r="E6" s="15">
        <v>233959</v>
      </c>
      <c r="F6" s="15">
        <v>31250</v>
      </c>
      <c r="G6" s="15">
        <v>9773</v>
      </c>
      <c r="H6" s="15">
        <v>27732</v>
      </c>
      <c r="I6" s="15">
        <v>10533</v>
      </c>
      <c r="J6" s="15">
        <v>3906.9</v>
      </c>
      <c r="K6" s="15">
        <v>48183</v>
      </c>
      <c r="L6" s="15">
        <v>35237</v>
      </c>
      <c r="M6" s="15">
        <v>2447</v>
      </c>
      <c r="N6" s="15">
        <v>170632</v>
      </c>
      <c r="O6" s="15">
        <v>130166</v>
      </c>
      <c r="S6" s="14"/>
    </row>
    <row r="7" spans="1:31" x14ac:dyDescent="0.25">
      <c r="A7" s="3" t="s">
        <v>148</v>
      </c>
      <c r="B7" s="20">
        <v>192349</v>
      </c>
      <c r="C7" s="20">
        <v>292931</v>
      </c>
      <c r="D7" s="20">
        <v>160619</v>
      </c>
      <c r="E7" s="20">
        <v>234019</v>
      </c>
      <c r="F7" s="20">
        <v>31256</v>
      </c>
      <c r="G7" s="20">
        <v>9787</v>
      </c>
      <c r="H7" s="20">
        <v>27757</v>
      </c>
      <c r="I7" s="20">
        <v>10533</v>
      </c>
      <c r="J7" s="20">
        <v>3912.8</v>
      </c>
      <c r="K7" s="20">
        <v>48198</v>
      </c>
      <c r="L7" s="20">
        <v>35263</v>
      </c>
      <c r="M7" s="20">
        <v>2450</v>
      </c>
      <c r="N7" s="20">
        <v>170691</v>
      </c>
      <c r="O7" s="20">
        <v>130329</v>
      </c>
      <c r="S7" s="14"/>
    </row>
    <row r="8" spans="1:31" x14ac:dyDescent="0.25">
      <c r="A8" s="3" t="s">
        <v>149</v>
      </c>
      <c r="B8" s="15">
        <v>192480</v>
      </c>
      <c r="C8" s="15">
        <v>293013</v>
      </c>
      <c r="D8" s="15">
        <v>160650</v>
      </c>
      <c r="E8" s="15">
        <v>234027</v>
      </c>
      <c r="F8" s="15">
        <v>31263</v>
      </c>
      <c r="G8" s="15">
        <v>9801</v>
      </c>
      <c r="H8" s="15">
        <v>27766</v>
      </c>
      <c r="I8" s="15">
        <v>10533</v>
      </c>
      <c r="J8" s="15">
        <v>3918.8</v>
      </c>
      <c r="K8" s="15">
        <v>48212</v>
      </c>
      <c r="L8" s="15">
        <v>35289</v>
      </c>
      <c r="M8" s="15">
        <v>2452</v>
      </c>
      <c r="N8" s="15">
        <v>170739</v>
      </c>
      <c r="O8" s="15">
        <v>130475</v>
      </c>
      <c r="S8" s="14"/>
    </row>
    <row r="9" spans="1:31" x14ac:dyDescent="0.25">
      <c r="A9" s="3" t="s">
        <v>150</v>
      </c>
      <c r="B9" s="15">
        <v>192684</v>
      </c>
      <c r="C9" s="15">
        <v>293118</v>
      </c>
      <c r="D9" s="15">
        <v>160687</v>
      </c>
      <c r="E9" s="15">
        <v>234073</v>
      </c>
      <c r="F9" s="15">
        <v>31270</v>
      </c>
      <c r="G9" s="15">
        <v>9815</v>
      </c>
      <c r="H9" s="15">
        <v>27809</v>
      </c>
      <c r="I9" s="15">
        <v>10533</v>
      </c>
      <c r="J9" s="15">
        <v>3924.9</v>
      </c>
      <c r="K9" s="15">
        <v>48230</v>
      </c>
      <c r="L9" s="15">
        <v>35315</v>
      </c>
      <c r="M9" s="15">
        <v>2454</v>
      </c>
      <c r="N9" s="15">
        <v>170779</v>
      </c>
      <c r="O9" s="15">
        <v>130614</v>
      </c>
      <c r="S9" s="14"/>
    </row>
    <row r="10" spans="1:31" x14ac:dyDescent="0.25">
      <c r="A10" s="3" t="s">
        <v>151</v>
      </c>
      <c r="B10" s="15">
        <v>192799</v>
      </c>
      <c r="C10" s="15">
        <v>293179</v>
      </c>
      <c r="D10" s="15">
        <v>160697</v>
      </c>
      <c r="E10" s="15">
        <v>234113</v>
      </c>
      <c r="F10" s="15">
        <v>31270</v>
      </c>
      <c r="G10" s="15">
        <v>9830</v>
      </c>
      <c r="H10" s="15">
        <v>27832</v>
      </c>
      <c r="I10" s="15">
        <v>10533</v>
      </c>
      <c r="J10" s="15">
        <v>3930.4</v>
      </c>
      <c r="K10" s="15">
        <v>48249</v>
      </c>
      <c r="L10" s="15">
        <v>35315</v>
      </c>
      <c r="M10" s="15">
        <v>2454</v>
      </c>
      <c r="N10" s="15">
        <v>170779</v>
      </c>
      <c r="O10" s="15">
        <v>130614</v>
      </c>
      <c r="S10" s="14"/>
    </row>
    <row r="11" spans="1:31" x14ac:dyDescent="0.25">
      <c r="A11" s="3" t="s">
        <v>152</v>
      </c>
      <c r="B11" s="15">
        <v>192885</v>
      </c>
      <c r="C11" s="15">
        <v>293236</v>
      </c>
      <c r="D11" s="15">
        <v>160706</v>
      </c>
      <c r="E11" s="15">
        <v>234159</v>
      </c>
      <c r="F11" s="15">
        <v>31271</v>
      </c>
      <c r="G11" s="15">
        <v>9845</v>
      </c>
      <c r="H11" s="15">
        <v>27844</v>
      </c>
      <c r="I11" s="15">
        <v>10533</v>
      </c>
      <c r="J11" s="15">
        <v>3936.2</v>
      </c>
      <c r="K11" s="15">
        <v>48269</v>
      </c>
      <c r="L11" s="15">
        <v>35316</v>
      </c>
      <c r="M11" s="15">
        <v>2454</v>
      </c>
      <c r="N11" s="15">
        <v>170779</v>
      </c>
      <c r="O11" s="15">
        <v>130614</v>
      </c>
      <c r="S11" s="14"/>
    </row>
    <row r="12" spans="1:31" x14ac:dyDescent="0.25">
      <c r="A12" s="3" t="s">
        <v>153</v>
      </c>
      <c r="B12" s="15">
        <v>193034</v>
      </c>
      <c r="C12" s="15">
        <v>293327</v>
      </c>
      <c r="D12" s="15">
        <v>160743</v>
      </c>
      <c r="E12" s="15">
        <v>234169</v>
      </c>
      <c r="F12" s="15">
        <v>31284</v>
      </c>
      <c r="G12" s="15">
        <v>9860</v>
      </c>
      <c r="H12" s="15">
        <v>27867</v>
      </c>
      <c r="I12" s="15">
        <v>10533</v>
      </c>
      <c r="J12" s="15">
        <v>3942.8</v>
      </c>
      <c r="K12" s="15">
        <v>48285</v>
      </c>
      <c r="L12" s="15">
        <v>35340</v>
      </c>
      <c r="M12" s="15">
        <v>2456</v>
      </c>
      <c r="N12" s="15">
        <v>170810</v>
      </c>
      <c r="O12" s="15">
        <v>130738</v>
      </c>
      <c r="S12" s="14"/>
    </row>
    <row r="13" spans="1:31" x14ac:dyDescent="0.25">
      <c r="A13" s="3" t="s">
        <v>154</v>
      </c>
      <c r="B13" s="15">
        <v>193206</v>
      </c>
      <c r="C13" s="15">
        <v>293403</v>
      </c>
      <c r="D13" s="15">
        <v>160780</v>
      </c>
      <c r="E13" s="15">
        <v>234217</v>
      </c>
      <c r="F13" s="15">
        <v>31293</v>
      </c>
      <c r="G13" s="15">
        <v>9875</v>
      </c>
      <c r="H13" s="15">
        <v>27893</v>
      </c>
      <c r="I13" s="15">
        <v>10533</v>
      </c>
      <c r="J13" s="15">
        <v>3950.3</v>
      </c>
      <c r="K13" s="15">
        <v>48310</v>
      </c>
      <c r="L13" s="15">
        <v>35366</v>
      </c>
      <c r="M13" s="15">
        <v>2459</v>
      </c>
      <c r="N13" s="15">
        <v>170853</v>
      </c>
      <c r="O13" s="15">
        <v>130870</v>
      </c>
      <c r="S13" s="14"/>
    </row>
    <row r="14" spans="1:31" x14ac:dyDescent="0.25">
      <c r="A14" s="3" t="s">
        <v>155</v>
      </c>
      <c r="B14" s="15">
        <v>193360</v>
      </c>
      <c r="C14" s="15">
        <v>293463</v>
      </c>
      <c r="D14" s="15">
        <v>160811</v>
      </c>
      <c r="E14" s="15">
        <v>234244</v>
      </c>
      <c r="F14" s="15">
        <v>31296</v>
      </c>
      <c r="G14" s="15">
        <v>9888</v>
      </c>
      <c r="H14" s="15">
        <v>27928</v>
      </c>
      <c r="I14" s="15">
        <v>10533</v>
      </c>
      <c r="J14" s="15">
        <v>3958.2</v>
      </c>
      <c r="K14" s="15">
        <v>48319</v>
      </c>
      <c r="L14" s="15">
        <v>35389</v>
      </c>
      <c r="M14" s="15">
        <v>2461</v>
      </c>
      <c r="N14" s="15">
        <v>170887</v>
      </c>
      <c r="O14" s="15">
        <v>130995</v>
      </c>
      <c r="S14" s="14"/>
    </row>
    <row r="15" spans="1:31" x14ac:dyDescent="0.25">
      <c r="A15" s="3" t="s">
        <v>156</v>
      </c>
      <c r="B15" s="15">
        <v>193560</v>
      </c>
      <c r="C15" s="15">
        <v>293547</v>
      </c>
      <c r="D15" s="15">
        <v>160840</v>
      </c>
      <c r="E15" s="15">
        <v>234280</v>
      </c>
      <c r="F15" s="15">
        <v>31301</v>
      </c>
      <c r="G15" s="15">
        <v>9901</v>
      </c>
      <c r="H15" s="15">
        <v>27950</v>
      </c>
      <c r="I15" s="15">
        <v>10533</v>
      </c>
      <c r="J15" s="15">
        <v>3966.8</v>
      </c>
      <c r="K15" s="15">
        <v>48329</v>
      </c>
      <c r="L15" s="15">
        <v>35412</v>
      </c>
      <c r="M15" s="15">
        <v>2463</v>
      </c>
      <c r="N15" s="15">
        <v>170930</v>
      </c>
      <c r="O15" s="15">
        <v>131106</v>
      </c>
      <c r="S15" s="14"/>
    </row>
    <row r="16" spans="1:31" x14ac:dyDescent="0.25">
      <c r="A16" s="3" t="s">
        <v>157</v>
      </c>
      <c r="B16" s="15">
        <v>193654</v>
      </c>
      <c r="C16" s="15">
        <v>293620</v>
      </c>
      <c r="D16" s="15">
        <v>160871</v>
      </c>
      <c r="E16" s="15">
        <v>234315</v>
      </c>
      <c r="F16" s="15">
        <v>31307</v>
      </c>
      <c r="G16" s="15">
        <v>9914</v>
      </c>
      <c r="H16" s="15">
        <v>27983</v>
      </c>
      <c r="I16" s="15">
        <v>10533</v>
      </c>
      <c r="J16" s="15">
        <v>3973.6</v>
      </c>
      <c r="K16" s="15">
        <v>48343</v>
      </c>
      <c r="L16" s="15">
        <v>35436</v>
      </c>
      <c r="M16" s="15">
        <v>2465</v>
      </c>
      <c r="N16" s="15">
        <v>170958</v>
      </c>
      <c r="O16" s="15">
        <v>131228</v>
      </c>
      <c r="S16" s="14"/>
    </row>
    <row r="17" spans="1:15" ht="17.25" customHeight="1" x14ac:dyDescent="0.25">
      <c r="A17" s="3" t="s">
        <v>158</v>
      </c>
      <c r="B17" s="15">
        <v>193750</v>
      </c>
      <c r="C17" s="15">
        <v>293694</v>
      </c>
      <c r="D17" s="15">
        <v>160882</v>
      </c>
      <c r="E17" s="15">
        <v>234331</v>
      </c>
      <c r="F17" s="15">
        <v>31308</v>
      </c>
      <c r="G17" s="15">
        <v>9929</v>
      </c>
      <c r="H17" s="15">
        <v>27995</v>
      </c>
      <c r="I17" s="15">
        <v>10533</v>
      </c>
      <c r="J17" s="15">
        <v>3978.6</v>
      </c>
      <c r="K17" s="15">
        <v>48359</v>
      </c>
      <c r="L17" s="15">
        <v>35436</v>
      </c>
      <c r="M17" s="15">
        <v>2465</v>
      </c>
      <c r="N17" s="15">
        <v>170958</v>
      </c>
      <c r="O17" s="15">
        <v>131228</v>
      </c>
    </row>
    <row r="18" spans="1:15" x14ac:dyDescent="0.25">
      <c r="A18" s="3" t="s">
        <v>159</v>
      </c>
      <c r="B18" s="15">
        <v>193816</v>
      </c>
      <c r="C18" s="15">
        <v>293757</v>
      </c>
      <c r="D18" s="15">
        <v>160896</v>
      </c>
      <c r="E18" s="15">
        <v>234383</v>
      </c>
      <c r="F18" s="15">
        <v>31307</v>
      </c>
      <c r="G18" s="15">
        <v>9942</v>
      </c>
      <c r="H18" s="15">
        <v>28026</v>
      </c>
      <c r="I18" s="15">
        <v>10533</v>
      </c>
      <c r="J18" s="15">
        <v>3985.1</v>
      </c>
      <c r="K18" s="15">
        <v>48378</v>
      </c>
      <c r="L18" s="15">
        <v>35436</v>
      </c>
      <c r="M18" s="15">
        <v>2465</v>
      </c>
      <c r="N18" s="15">
        <v>170958</v>
      </c>
      <c r="O18" s="15">
        <v>131228</v>
      </c>
    </row>
    <row r="19" spans="1:15" x14ac:dyDescent="0.25">
      <c r="A19" s="3" t="s">
        <v>160</v>
      </c>
      <c r="B19" s="15">
        <v>194013</v>
      </c>
      <c r="C19" s="15">
        <v>293838</v>
      </c>
      <c r="D19" s="15">
        <v>160940</v>
      </c>
      <c r="E19" s="15">
        <v>234411</v>
      </c>
      <c r="F19" s="15">
        <v>31322</v>
      </c>
      <c r="G19" s="15">
        <v>9958</v>
      </c>
      <c r="H19" s="15">
        <v>28049</v>
      </c>
      <c r="I19" s="15">
        <v>10533</v>
      </c>
      <c r="J19" s="15">
        <v>3992.1</v>
      </c>
      <c r="K19" s="15">
        <v>48405</v>
      </c>
      <c r="L19" s="15">
        <v>35456</v>
      </c>
      <c r="M19" s="15">
        <v>2467</v>
      </c>
      <c r="N19" s="15">
        <v>170979</v>
      </c>
      <c r="O19" s="15">
        <v>131342</v>
      </c>
    </row>
    <row r="20" spans="1:15" x14ac:dyDescent="0.25">
      <c r="A20" s="3" t="s">
        <v>161</v>
      </c>
      <c r="B20" s="15">
        <v>194223</v>
      </c>
      <c r="C20" s="15">
        <v>293922</v>
      </c>
      <c r="D20" s="15">
        <v>160977</v>
      </c>
      <c r="E20" s="15">
        <v>234468</v>
      </c>
      <c r="F20" s="15">
        <v>31336</v>
      </c>
      <c r="G20" s="15">
        <v>9973</v>
      </c>
      <c r="H20" s="15">
        <v>28063</v>
      </c>
      <c r="I20" s="15">
        <v>10533</v>
      </c>
      <c r="J20" s="15">
        <v>3999.5</v>
      </c>
      <c r="K20" s="15">
        <v>48431</v>
      </c>
      <c r="L20" s="15">
        <v>35485</v>
      </c>
      <c r="M20" s="15">
        <v>2469</v>
      </c>
      <c r="N20" s="15">
        <v>171021</v>
      </c>
      <c r="O20" s="15">
        <v>131486</v>
      </c>
    </row>
    <row r="21" spans="1:15" x14ac:dyDescent="0.25">
      <c r="A21" s="3" t="s">
        <v>162</v>
      </c>
      <c r="B21" s="15">
        <v>194360</v>
      </c>
      <c r="C21" s="15">
        <v>294001</v>
      </c>
      <c r="D21" s="15">
        <v>161020</v>
      </c>
      <c r="E21" s="15">
        <v>234492</v>
      </c>
      <c r="F21" s="15">
        <v>31349</v>
      </c>
      <c r="G21" s="15">
        <v>9988</v>
      </c>
      <c r="H21" s="15">
        <v>28099</v>
      </c>
      <c r="I21" s="15">
        <v>10533</v>
      </c>
      <c r="J21" s="15">
        <v>4006.9</v>
      </c>
      <c r="K21" s="15">
        <v>48455</v>
      </c>
      <c r="L21" s="15">
        <v>35515</v>
      </c>
      <c r="M21" s="15">
        <v>2472</v>
      </c>
      <c r="N21" s="15">
        <v>171077</v>
      </c>
      <c r="O21" s="15">
        <v>131625</v>
      </c>
    </row>
    <row r="22" spans="1:15" x14ac:dyDescent="0.25">
      <c r="A22" s="3" t="s">
        <v>163</v>
      </c>
      <c r="B22" s="15">
        <v>194576</v>
      </c>
      <c r="C22" s="15">
        <v>294100</v>
      </c>
      <c r="D22" s="15">
        <v>161057</v>
      </c>
      <c r="E22" s="15">
        <v>234583</v>
      </c>
      <c r="F22" s="15">
        <v>31363</v>
      </c>
      <c r="G22" s="15">
        <v>10004</v>
      </c>
      <c r="H22" s="15">
        <v>28134</v>
      </c>
      <c r="I22" s="15">
        <v>10533</v>
      </c>
      <c r="J22" s="15">
        <v>4013.9</v>
      </c>
      <c r="K22" s="15">
        <v>48479</v>
      </c>
      <c r="L22" s="15">
        <v>35541</v>
      </c>
      <c r="M22" s="15">
        <v>2474</v>
      </c>
      <c r="N22" s="15">
        <v>171096</v>
      </c>
      <c r="O22" s="15">
        <v>131728</v>
      </c>
    </row>
    <row r="23" spans="1:15" x14ac:dyDescent="0.25">
      <c r="A23" s="3" t="s">
        <v>164</v>
      </c>
      <c r="B23" s="15">
        <v>194721</v>
      </c>
      <c r="C23" s="15">
        <v>294154</v>
      </c>
      <c r="D23" s="15">
        <v>161089</v>
      </c>
      <c r="E23" s="15">
        <v>234589</v>
      </c>
      <c r="F23" s="15">
        <v>31377</v>
      </c>
      <c r="G23" s="15">
        <v>10019</v>
      </c>
      <c r="H23" s="15">
        <v>28146</v>
      </c>
      <c r="I23" s="15">
        <v>10533</v>
      </c>
      <c r="J23" s="15">
        <v>4019.7</v>
      </c>
      <c r="K23" s="15">
        <v>48502</v>
      </c>
      <c r="L23" s="15">
        <v>35569</v>
      </c>
      <c r="M23" s="15">
        <v>2477</v>
      </c>
      <c r="N23" s="15">
        <v>171127</v>
      </c>
      <c r="O23" s="15">
        <v>131851</v>
      </c>
    </row>
    <row r="24" spans="1:15" x14ac:dyDescent="0.25">
      <c r="A24" s="3" t="s">
        <v>165</v>
      </c>
      <c r="B24" s="15">
        <v>194856</v>
      </c>
      <c r="C24" s="15">
        <v>294229</v>
      </c>
      <c r="D24" s="15">
        <v>161104</v>
      </c>
      <c r="E24" s="15">
        <v>234650</v>
      </c>
      <c r="F24" s="15">
        <v>31377</v>
      </c>
      <c r="G24" s="15">
        <v>10032</v>
      </c>
      <c r="H24" s="15">
        <v>28176</v>
      </c>
      <c r="I24" s="15">
        <v>10533</v>
      </c>
      <c r="J24" s="15">
        <v>4025.4</v>
      </c>
      <c r="K24" s="15">
        <v>48511</v>
      </c>
      <c r="L24" s="15">
        <v>35569</v>
      </c>
      <c r="M24" s="15">
        <v>2477</v>
      </c>
      <c r="N24" s="15">
        <v>171127</v>
      </c>
      <c r="O24" s="15">
        <v>131851</v>
      </c>
    </row>
    <row r="25" spans="1:15" x14ac:dyDescent="0.25">
      <c r="A25" s="3" t="s">
        <v>166</v>
      </c>
      <c r="B25" s="15">
        <v>194951</v>
      </c>
      <c r="C25" s="15">
        <v>294287</v>
      </c>
      <c r="D25" s="15">
        <v>161114</v>
      </c>
      <c r="E25" s="15">
        <v>234715</v>
      </c>
      <c r="F25" s="15">
        <v>31377</v>
      </c>
      <c r="G25" s="15">
        <v>10044</v>
      </c>
      <c r="H25" s="15">
        <v>28199</v>
      </c>
      <c r="I25" s="15">
        <v>10533</v>
      </c>
      <c r="J25" s="15">
        <v>4031</v>
      </c>
      <c r="K25" s="15">
        <v>48519</v>
      </c>
      <c r="L25" s="15">
        <v>35569</v>
      </c>
      <c r="M25" s="15">
        <v>2477</v>
      </c>
      <c r="N25" s="15">
        <v>171127</v>
      </c>
      <c r="O25" s="15">
        <v>131851</v>
      </c>
    </row>
    <row r="26" spans="1:15" x14ac:dyDescent="0.25">
      <c r="A26" s="3" t="s">
        <v>167</v>
      </c>
      <c r="B26" s="15">
        <v>195129</v>
      </c>
      <c r="C26" s="15">
        <v>294363</v>
      </c>
      <c r="D26" s="15">
        <v>161151</v>
      </c>
      <c r="E26" s="15">
        <v>234717</v>
      </c>
      <c r="F26" s="15">
        <v>31385</v>
      </c>
      <c r="G26" s="15">
        <v>10058</v>
      </c>
      <c r="H26" s="15">
        <v>28226</v>
      </c>
      <c r="I26" s="15">
        <v>10533</v>
      </c>
      <c r="J26" s="15">
        <v>4039.6</v>
      </c>
      <c r="K26" s="15">
        <v>48533</v>
      </c>
      <c r="L26" s="15">
        <v>35590</v>
      </c>
      <c r="M26" s="15">
        <v>2479</v>
      </c>
      <c r="N26" s="15">
        <v>171156</v>
      </c>
      <c r="O26" s="15">
        <v>131972</v>
      </c>
    </row>
    <row r="27" spans="1:15" x14ac:dyDescent="0.25">
      <c r="A27" s="3" t="s">
        <v>168</v>
      </c>
      <c r="B27" s="15">
        <v>195291</v>
      </c>
      <c r="C27" s="15">
        <v>294455</v>
      </c>
      <c r="D27" s="15">
        <v>161189</v>
      </c>
      <c r="E27" s="15">
        <v>234764</v>
      </c>
      <c r="F27" s="15">
        <v>31396</v>
      </c>
      <c r="G27" s="15">
        <v>10073</v>
      </c>
      <c r="H27" s="15">
        <v>28250</v>
      </c>
      <c r="I27" s="15">
        <v>10533</v>
      </c>
      <c r="J27" s="15">
        <v>4046.7</v>
      </c>
      <c r="K27" s="15">
        <v>48552</v>
      </c>
      <c r="L27" s="15">
        <v>35616</v>
      </c>
      <c r="M27" s="15">
        <v>2481</v>
      </c>
      <c r="N27" s="15">
        <v>171185</v>
      </c>
      <c r="O27" s="15">
        <v>132098</v>
      </c>
    </row>
    <row r="28" spans="1:15" x14ac:dyDescent="0.25">
      <c r="A28" s="3" t="s">
        <v>169</v>
      </c>
      <c r="B28" s="15">
        <v>195481</v>
      </c>
      <c r="C28" s="15">
        <v>294530</v>
      </c>
      <c r="D28" s="15">
        <v>161231</v>
      </c>
      <c r="E28" s="15">
        <v>234841</v>
      </c>
      <c r="F28" s="15">
        <v>31409</v>
      </c>
      <c r="G28" s="15">
        <v>10087</v>
      </c>
      <c r="H28" s="15">
        <v>28267</v>
      </c>
      <c r="I28" s="15">
        <v>10533</v>
      </c>
      <c r="J28" s="15">
        <v>4054.4</v>
      </c>
      <c r="K28" s="15">
        <v>48573</v>
      </c>
      <c r="L28" s="15">
        <v>35638</v>
      </c>
      <c r="M28" s="15">
        <v>2482</v>
      </c>
      <c r="N28" s="15">
        <v>171310</v>
      </c>
      <c r="O28" s="15">
        <v>132128</v>
      </c>
    </row>
    <row r="29" spans="1:15" x14ac:dyDescent="0.25">
      <c r="A29" s="3" t="s">
        <v>170</v>
      </c>
      <c r="B29" s="15">
        <v>195622</v>
      </c>
      <c r="C29" s="15">
        <v>294612</v>
      </c>
      <c r="D29" s="15">
        <v>161262</v>
      </c>
      <c r="E29" s="15">
        <v>234841</v>
      </c>
      <c r="F29" s="15">
        <v>31414</v>
      </c>
      <c r="G29" s="15">
        <v>10101</v>
      </c>
      <c r="H29" s="15">
        <v>28309</v>
      </c>
      <c r="I29" s="15">
        <v>10533</v>
      </c>
      <c r="J29" s="15">
        <v>4062.5</v>
      </c>
      <c r="K29" s="15">
        <v>48582</v>
      </c>
      <c r="L29" s="15">
        <v>35653</v>
      </c>
      <c r="M29" s="15">
        <v>2482</v>
      </c>
      <c r="N29" s="15">
        <v>171436</v>
      </c>
      <c r="O29" s="15">
        <v>132128</v>
      </c>
    </row>
    <row r="30" spans="1:15" x14ac:dyDescent="0.25">
      <c r="A30" s="3" t="s">
        <v>171</v>
      </c>
      <c r="B30" s="15">
        <v>195807</v>
      </c>
      <c r="C30" s="15">
        <v>294694</v>
      </c>
      <c r="D30" s="15">
        <v>161299</v>
      </c>
      <c r="E30" s="15">
        <v>234911</v>
      </c>
      <c r="F30" s="15">
        <v>31419</v>
      </c>
      <c r="G30" s="15">
        <v>10114</v>
      </c>
      <c r="H30" s="15">
        <v>28326</v>
      </c>
      <c r="I30" s="15">
        <v>10533</v>
      </c>
      <c r="J30" s="15">
        <v>4069.8</v>
      </c>
      <c r="K30" s="15">
        <v>48591</v>
      </c>
      <c r="L30" s="15">
        <v>35667</v>
      </c>
      <c r="M30" s="15">
        <v>2482</v>
      </c>
      <c r="N30" s="15">
        <v>171561</v>
      </c>
      <c r="O30" s="15">
        <v>132128</v>
      </c>
    </row>
    <row r="31" spans="1:15" x14ac:dyDescent="0.25">
      <c r="A31" s="3" t="s">
        <v>172</v>
      </c>
      <c r="B31" s="15">
        <v>195907</v>
      </c>
      <c r="C31" s="15">
        <v>294737</v>
      </c>
      <c r="D31" s="15">
        <v>161315</v>
      </c>
      <c r="E31" s="15">
        <v>234911</v>
      </c>
      <c r="F31" s="15">
        <v>31421</v>
      </c>
      <c r="G31" s="15">
        <v>10128</v>
      </c>
      <c r="H31" s="15">
        <v>28361</v>
      </c>
      <c r="I31" s="15">
        <v>10533</v>
      </c>
      <c r="J31" s="15">
        <v>4076.4</v>
      </c>
      <c r="K31" s="15">
        <v>48599</v>
      </c>
      <c r="L31" s="15">
        <v>35667</v>
      </c>
      <c r="M31" s="15">
        <v>2482</v>
      </c>
      <c r="N31" s="15">
        <v>171561</v>
      </c>
      <c r="O31" s="15">
        <v>132128</v>
      </c>
    </row>
    <row r="32" spans="1:15" ht="13.5" customHeight="1" x14ac:dyDescent="0.25">
      <c r="A32" s="3" t="s">
        <v>173</v>
      </c>
      <c r="B32" s="15">
        <v>195989</v>
      </c>
      <c r="C32" s="15">
        <v>294814</v>
      </c>
      <c r="D32" s="15">
        <v>161335</v>
      </c>
      <c r="E32" s="15">
        <v>234946</v>
      </c>
      <c r="F32" s="15">
        <v>31421</v>
      </c>
      <c r="G32" s="15">
        <v>10141</v>
      </c>
      <c r="H32" s="15">
        <v>28382</v>
      </c>
      <c r="I32" s="15">
        <v>10533</v>
      </c>
      <c r="J32" s="15">
        <v>4081.9</v>
      </c>
      <c r="K32" s="15">
        <v>48612</v>
      </c>
      <c r="L32" s="15">
        <v>35668</v>
      </c>
      <c r="M32" s="15">
        <v>2482</v>
      </c>
      <c r="N32" s="15">
        <v>171561</v>
      </c>
      <c r="O32" s="15">
        <v>132128</v>
      </c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7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8" t="s">
        <v>5</v>
      </c>
      <c r="G40" s="8" t="s">
        <v>6</v>
      </c>
      <c r="H40" s="8" t="s">
        <v>7</v>
      </c>
      <c r="I40" s="8" t="s">
        <v>8</v>
      </c>
      <c r="J40" s="8" t="s">
        <v>9</v>
      </c>
      <c r="K40" s="8" t="s">
        <v>10</v>
      </c>
      <c r="L40" s="8" t="s">
        <v>11</v>
      </c>
      <c r="M40" s="8" t="s">
        <v>12</v>
      </c>
      <c r="N40" s="8" t="s">
        <v>13</v>
      </c>
      <c r="O40" s="8" t="s">
        <v>14</v>
      </c>
    </row>
    <row r="41" spans="1:15" x14ac:dyDescent="0.25">
      <c r="A41" s="7" t="s">
        <v>49</v>
      </c>
      <c r="B41" s="25">
        <v>0</v>
      </c>
      <c r="C41" s="25">
        <v>0</v>
      </c>
      <c r="D41" s="25">
        <v>0</v>
      </c>
      <c r="E41" s="25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</row>
    <row r="42" spans="1:15" s="26" customFormat="1" hidden="1" x14ac:dyDescent="0.25">
      <c r="A42" s="9" t="str">
        <f>A3</f>
        <v>106/4/1</v>
      </c>
      <c r="B42" s="22">
        <f>IF((B3-B2)&lt;=-1,"0",(B3-B2))</f>
        <v>112</v>
      </c>
      <c r="C42" s="22">
        <f t="shared" ref="C42:O42" si="1">IF((C3-C2)&lt;=-1,"0",(C3-C2))</f>
        <v>154</v>
      </c>
      <c r="D42" s="22">
        <f t="shared" si="1"/>
        <v>15</v>
      </c>
      <c r="E42" s="22">
        <f t="shared" si="1"/>
        <v>0</v>
      </c>
      <c r="F42" s="9">
        <f t="shared" si="1"/>
        <v>2</v>
      </c>
      <c r="G42" s="9">
        <f t="shared" si="1"/>
        <v>25</v>
      </c>
      <c r="H42" s="9">
        <f t="shared" si="1"/>
        <v>40</v>
      </c>
      <c r="I42" s="9">
        <f t="shared" si="1"/>
        <v>0</v>
      </c>
      <c r="J42" s="9">
        <f t="shared" si="1"/>
        <v>4.9000000000000909</v>
      </c>
      <c r="K42" s="9">
        <f t="shared" si="1"/>
        <v>6</v>
      </c>
      <c r="L42" s="9">
        <f t="shared" si="1"/>
        <v>0</v>
      </c>
      <c r="M42" s="9">
        <f t="shared" si="1"/>
        <v>0</v>
      </c>
      <c r="N42" s="9">
        <f t="shared" si="1"/>
        <v>0</v>
      </c>
      <c r="O42" s="9">
        <f t="shared" si="1"/>
        <v>0</v>
      </c>
    </row>
    <row r="43" spans="1:15" s="26" customFormat="1" hidden="1" x14ac:dyDescent="0.25">
      <c r="A43" s="9" t="str">
        <f t="shared" ref="A43:A72" si="2">A4</f>
        <v>106/4/2</v>
      </c>
      <c r="B43" s="22">
        <f t="shared" ref="B43:O58" si="3">IF((B4-B3)&lt;=-1,"0",(B4-B3))</f>
        <v>196</v>
      </c>
      <c r="C43" s="22">
        <f t="shared" si="3"/>
        <v>0</v>
      </c>
      <c r="D43" s="22">
        <f t="shared" si="3"/>
        <v>13</v>
      </c>
      <c r="E43" s="22">
        <f t="shared" si="3"/>
        <v>0</v>
      </c>
      <c r="F43" s="9">
        <f t="shared" si="3"/>
        <v>0</v>
      </c>
      <c r="G43" s="9">
        <f t="shared" si="3"/>
        <v>0</v>
      </c>
      <c r="H43" s="9">
        <f t="shared" si="3"/>
        <v>0</v>
      </c>
      <c r="I43" s="9">
        <f t="shared" si="3"/>
        <v>0</v>
      </c>
      <c r="J43" s="9">
        <f t="shared" si="3"/>
        <v>0</v>
      </c>
      <c r="K43" s="9">
        <f t="shared" si="3"/>
        <v>0</v>
      </c>
      <c r="L43" s="9">
        <f t="shared" si="3"/>
        <v>0</v>
      </c>
      <c r="M43" s="9">
        <f t="shared" si="3"/>
        <v>0</v>
      </c>
      <c r="N43" s="9">
        <f t="shared" si="3"/>
        <v>0</v>
      </c>
      <c r="O43" s="9">
        <f t="shared" si="3"/>
        <v>0</v>
      </c>
    </row>
    <row r="44" spans="1:15" s="26" customFormat="1" hidden="1" x14ac:dyDescent="0.25">
      <c r="A44" s="9" t="str">
        <f t="shared" si="2"/>
        <v>106/4/3</v>
      </c>
      <c r="B44" s="22">
        <f t="shared" si="3"/>
        <v>80</v>
      </c>
      <c r="C44" s="22">
        <f t="shared" si="3"/>
        <v>80</v>
      </c>
      <c r="D44" s="22">
        <f t="shared" si="3"/>
        <v>12</v>
      </c>
      <c r="E44" s="22">
        <f t="shared" si="3"/>
        <v>55</v>
      </c>
      <c r="F44" s="9">
        <f t="shared" si="3"/>
        <v>1</v>
      </c>
      <c r="G44" s="9">
        <f t="shared" si="3"/>
        <v>13</v>
      </c>
      <c r="H44" s="9">
        <f t="shared" si="3"/>
        <v>20</v>
      </c>
      <c r="I44" s="9">
        <f t="shared" si="3"/>
        <v>0</v>
      </c>
      <c r="J44" s="9">
        <f t="shared" si="3"/>
        <v>8</v>
      </c>
      <c r="K44" s="9">
        <f t="shared" si="3"/>
        <v>7</v>
      </c>
      <c r="L44" s="9">
        <f t="shared" si="3"/>
        <v>0</v>
      </c>
      <c r="M44" s="9">
        <f t="shared" si="3"/>
        <v>0</v>
      </c>
      <c r="N44" s="9">
        <f t="shared" si="3"/>
        <v>0</v>
      </c>
      <c r="O44" s="9">
        <f t="shared" si="3"/>
        <v>0</v>
      </c>
    </row>
    <row r="45" spans="1:15" s="26" customFormat="1" hidden="1" x14ac:dyDescent="0.25">
      <c r="A45" s="9" t="str">
        <f t="shared" si="2"/>
        <v>106/4/4</v>
      </c>
      <c r="B45" s="22">
        <f t="shared" si="3"/>
        <v>41</v>
      </c>
      <c r="C45" s="22">
        <f t="shared" si="3"/>
        <v>76</v>
      </c>
      <c r="D45" s="22">
        <f t="shared" si="3"/>
        <v>10</v>
      </c>
      <c r="E45" s="22">
        <f t="shared" si="3"/>
        <v>0</v>
      </c>
      <c r="F45" s="9">
        <f t="shared" si="3"/>
        <v>0</v>
      </c>
      <c r="G45" s="9">
        <f t="shared" si="3"/>
        <v>14</v>
      </c>
      <c r="H45" s="9">
        <f t="shared" si="3"/>
        <v>20</v>
      </c>
      <c r="I45" s="9">
        <f t="shared" si="3"/>
        <v>0</v>
      </c>
      <c r="J45" s="9">
        <f t="shared" si="3"/>
        <v>4</v>
      </c>
      <c r="K45" s="9">
        <f t="shared" si="3"/>
        <v>8</v>
      </c>
      <c r="L45" s="9">
        <f t="shared" si="3"/>
        <v>22</v>
      </c>
      <c r="M45" s="9">
        <f t="shared" si="3"/>
        <v>1</v>
      </c>
      <c r="N45" s="9">
        <f t="shared" si="3"/>
        <v>26</v>
      </c>
      <c r="O45" s="9">
        <f t="shared" si="3"/>
        <v>99</v>
      </c>
    </row>
    <row r="46" spans="1:15" s="26" customFormat="1" hidden="1" x14ac:dyDescent="0.25">
      <c r="A46" s="9" t="str">
        <f t="shared" si="2"/>
        <v>106/4/5</v>
      </c>
      <c r="B46" s="22">
        <f>IF((B7-B6)&lt;=-1,"0",(B7-B6))</f>
        <v>191</v>
      </c>
      <c r="C46" s="22">
        <f t="shared" si="3"/>
        <v>99</v>
      </c>
      <c r="D46" s="22">
        <f t="shared" si="3"/>
        <v>32</v>
      </c>
      <c r="E46" s="22">
        <f t="shared" si="3"/>
        <v>60</v>
      </c>
      <c r="F46" s="9">
        <f t="shared" si="3"/>
        <v>6</v>
      </c>
      <c r="G46" s="9">
        <f t="shared" si="3"/>
        <v>14</v>
      </c>
      <c r="H46" s="9">
        <f t="shared" si="3"/>
        <v>25</v>
      </c>
      <c r="I46" s="9">
        <f t="shared" si="3"/>
        <v>0</v>
      </c>
      <c r="J46" s="9">
        <f t="shared" si="3"/>
        <v>5.9000000000000909</v>
      </c>
      <c r="K46" s="9">
        <f t="shared" si="3"/>
        <v>15</v>
      </c>
      <c r="L46" s="9">
        <f t="shared" si="3"/>
        <v>26</v>
      </c>
      <c r="M46" s="9">
        <f t="shared" si="3"/>
        <v>3</v>
      </c>
      <c r="N46" s="9">
        <f t="shared" si="3"/>
        <v>59</v>
      </c>
      <c r="O46" s="9">
        <f t="shared" si="3"/>
        <v>163</v>
      </c>
    </row>
    <row r="47" spans="1:15" hidden="1" x14ac:dyDescent="0.25">
      <c r="A47" s="9" t="str">
        <f t="shared" si="2"/>
        <v>106/4/6</v>
      </c>
      <c r="B47" s="22">
        <f t="shared" si="3"/>
        <v>131</v>
      </c>
      <c r="C47" s="22">
        <f t="shared" si="3"/>
        <v>82</v>
      </c>
      <c r="D47" s="22">
        <f t="shared" si="3"/>
        <v>31</v>
      </c>
      <c r="E47" s="22">
        <f t="shared" si="3"/>
        <v>8</v>
      </c>
      <c r="F47" s="9">
        <f t="shared" si="3"/>
        <v>7</v>
      </c>
      <c r="G47" s="9">
        <f t="shared" si="3"/>
        <v>14</v>
      </c>
      <c r="H47" s="9">
        <f t="shared" si="3"/>
        <v>9</v>
      </c>
      <c r="I47" s="9">
        <f t="shared" si="3"/>
        <v>0</v>
      </c>
      <c r="J47" s="9">
        <f t="shared" si="3"/>
        <v>6</v>
      </c>
      <c r="K47" s="9">
        <f t="shared" si="3"/>
        <v>14</v>
      </c>
      <c r="L47" s="9">
        <f t="shared" si="3"/>
        <v>26</v>
      </c>
      <c r="M47" s="9">
        <f t="shared" si="3"/>
        <v>2</v>
      </c>
      <c r="N47" s="9">
        <f t="shared" si="3"/>
        <v>48</v>
      </c>
      <c r="O47" s="9">
        <f t="shared" si="3"/>
        <v>146</v>
      </c>
    </row>
    <row r="48" spans="1:15" hidden="1" x14ac:dyDescent="0.25">
      <c r="A48" s="9" t="str">
        <f t="shared" si="2"/>
        <v>106/4/7</v>
      </c>
      <c r="B48" s="22">
        <f t="shared" si="3"/>
        <v>204</v>
      </c>
      <c r="C48" s="22">
        <f t="shared" si="3"/>
        <v>105</v>
      </c>
      <c r="D48" s="22">
        <f t="shared" si="3"/>
        <v>37</v>
      </c>
      <c r="E48" s="22">
        <f t="shared" si="3"/>
        <v>46</v>
      </c>
      <c r="F48" s="9">
        <f t="shared" si="3"/>
        <v>7</v>
      </c>
      <c r="G48" s="9">
        <f t="shared" si="3"/>
        <v>14</v>
      </c>
      <c r="H48" s="9">
        <f t="shared" si="3"/>
        <v>43</v>
      </c>
      <c r="I48" s="9">
        <f t="shared" si="3"/>
        <v>0</v>
      </c>
      <c r="J48" s="9">
        <f t="shared" si="3"/>
        <v>6.0999999999999091</v>
      </c>
      <c r="K48" s="9">
        <f t="shared" si="3"/>
        <v>18</v>
      </c>
      <c r="L48" s="9">
        <f t="shared" si="3"/>
        <v>26</v>
      </c>
      <c r="M48" s="9">
        <f t="shared" si="3"/>
        <v>2</v>
      </c>
      <c r="N48" s="9">
        <f t="shared" si="3"/>
        <v>40</v>
      </c>
      <c r="O48" s="9">
        <f t="shared" si="3"/>
        <v>139</v>
      </c>
    </row>
    <row r="49" spans="1:15" hidden="1" x14ac:dyDescent="0.25">
      <c r="A49" s="9" t="str">
        <f t="shared" si="2"/>
        <v>106/4/8</v>
      </c>
      <c r="B49" s="22">
        <f t="shared" si="3"/>
        <v>115</v>
      </c>
      <c r="C49" s="22">
        <f t="shared" si="3"/>
        <v>61</v>
      </c>
      <c r="D49" s="22">
        <f t="shared" si="3"/>
        <v>10</v>
      </c>
      <c r="E49" s="22">
        <f t="shared" si="3"/>
        <v>40</v>
      </c>
      <c r="F49" s="9">
        <f t="shared" si="3"/>
        <v>0</v>
      </c>
      <c r="G49" s="9">
        <f t="shared" si="3"/>
        <v>15</v>
      </c>
      <c r="H49" s="9">
        <f t="shared" si="3"/>
        <v>23</v>
      </c>
      <c r="I49" s="9">
        <f t="shared" si="3"/>
        <v>0</v>
      </c>
      <c r="J49" s="9">
        <f t="shared" si="3"/>
        <v>5.5</v>
      </c>
      <c r="K49" s="9">
        <f t="shared" si="3"/>
        <v>19</v>
      </c>
      <c r="L49" s="9">
        <f t="shared" si="3"/>
        <v>0</v>
      </c>
      <c r="M49" s="9">
        <f t="shared" si="3"/>
        <v>0</v>
      </c>
      <c r="N49" s="9">
        <f t="shared" si="3"/>
        <v>0</v>
      </c>
      <c r="O49" s="9">
        <f t="shared" si="3"/>
        <v>0</v>
      </c>
    </row>
    <row r="50" spans="1:15" hidden="1" x14ac:dyDescent="0.25">
      <c r="A50" s="9" t="str">
        <f t="shared" si="2"/>
        <v>106/4/9</v>
      </c>
      <c r="B50" s="22">
        <f t="shared" si="3"/>
        <v>86</v>
      </c>
      <c r="C50" s="22">
        <f t="shared" si="3"/>
        <v>57</v>
      </c>
      <c r="D50" s="22">
        <f t="shared" si="3"/>
        <v>9</v>
      </c>
      <c r="E50" s="22">
        <f t="shared" si="3"/>
        <v>46</v>
      </c>
      <c r="F50" s="9">
        <f t="shared" si="3"/>
        <v>1</v>
      </c>
      <c r="G50" s="9">
        <f t="shared" si="3"/>
        <v>15</v>
      </c>
      <c r="H50" s="9">
        <f t="shared" si="3"/>
        <v>12</v>
      </c>
      <c r="I50" s="9">
        <f t="shared" si="3"/>
        <v>0</v>
      </c>
      <c r="J50" s="9">
        <f t="shared" si="3"/>
        <v>5.7999999999997272</v>
      </c>
      <c r="K50" s="9">
        <f t="shared" si="3"/>
        <v>20</v>
      </c>
      <c r="L50" s="9">
        <f t="shared" si="3"/>
        <v>1</v>
      </c>
      <c r="M50" s="9">
        <f t="shared" si="3"/>
        <v>0</v>
      </c>
      <c r="N50" s="9">
        <f t="shared" si="3"/>
        <v>0</v>
      </c>
      <c r="O50" s="9">
        <f t="shared" si="3"/>
        <v>0</v>
      </c>
    </row>
    <row r="51" spans="1:15" hidden="1" x14ac:dyDescent="0.25">
      <c r="A51" s="9" t="str">
        <f t="shared" si="2"/>
        <v>106/4/10</v>
      </c>
      <c r="B51" s="22">
        <f t="shared" si="3"/>
        <v>149</v>
      </c>
      <c r="C51" s="22">
        <f t="shared" si="3"/>
        <v>91</v>
      </c>
      <c r="D51" s="22">
        <f t="shared" si="3"/>
        <v>37</v>
      </c>
      <c r="E51" s="22">
        <f t="shared" si="3"/>
        <v>10</v>
      </c>
      <c r="F51" s="9">
        <f t="shared" si="3"/>
        <v>13</v>
      </c>
      <c r="G51" s="9">
        <f t="shared" si="3"/>
        <v>15</v>
      </c>
      <c r="H51" s="9">
        <f t="shared" si="3"/>
        <v>23</v>
      </c>
      <c r="I51" s="9">
        <f t="shared" si="3"/>
        <v>0</v>
      </c>
      <c r="J51" s="9">
        <f t="shared" si="3"/>
        <v>6.6000000000003638</v>
      </c>
      <c r="K51" s="9">
        <f t="shared" si="3"/>
        <v>16</v>
      </c>
      <c r="L51" s="9">
        <f t="shared" si="3"/>
        <v>24</v>
      </c>
      <c r="M51" s="9">
        <f t="shared" si="3"/>
        <v>2</v>
      </c>
      <c r="N51" s="9">
        <f t="shared" si="3"/>
        <v>31</v>
      </c>
      <c r="O51" s="9">
        <f t="shared" si="3"/>
        <v>124</v>
      </c>
    </row>
    <row r="52" spans="1:15" hidden="1" x14ac:dyDescent="0.25">
      <c r="A52" s="9" t="str">
        <f t="shared" si="2"/>
        <v>106/4/11</v>
      </c>
      <c r="B52" s="22">
        <f t="shared" si="3"/>
        <v>172</v>
      </c>
      <c r="C52" s="22">
        <f t="shared" si="3"/>
        <v>76</v>
      </c>
      <c r="D52" s="22">
        <f t="shared" si="3"/>
        <v>37</v>
      </c>
      <c r="E52" s="22">
        <f t="shared" si="3"/>
        <v>48</v>
      </c>
      <c r="F52" s="9">
        <f t="shared" si="3"/>
        <v>9</v>
      </c>
      <c r="G52" s="9">
        <f t="shared" si="3"/>
        <v>15</v>
      </c>
      <c r="H52" s="9">
        <f t="shared" si="3"/>
        <v>26</v>
      </c>
      <c r="I52" s="9">
        <f t="shared" si="3"/>
        <v>0</v>
      </c>
      <c r="J52" s="9">
        <f t="shared" si="3"/>
        <v>7.5</v>
      </c>
      <c r="K52" s="9">
        <f t="shared" si="3"/>
        <v>25</v>
      </c>
      <c r="L52" s="9">
        <f t="shared" si="3"/>
        <v>26</v>
      </c>
      <c r="M52" s="9">
        <f t="shared" si="3"/>
        <v>3</v>
      </c>
      <c r="N52" s="9">
        <f t="shared" si="3"/>
        <v>43</v>
      </c>
      <c r="O52" s="9">
        <f t="shared" si="3"/>
        <v>132</v>
      </c>
    </row>
    <row r="53" spans="1:15" hidden="1" x14ac:dyDescent="0.25">
      <c r="A53" s="9" t="str">
        <f t="shared" si="2"/>
        <v>106/4/12</v>
      </c>
      <c r="B53" s="22">
        <f t="shared" si="3"/>
        <v>154</v>
      </c>
      <c r="C53" s="22">
        <f t="shared" si="3"/>
        <v>60</v>
      </c>
      <c r="D53" s="22">
        <f t="shared" si="3"/>
        <v>31</v>
      </c>
      <c r="E53" s="22">
        <f t="shared" si="3"/>
        <v>27</v>
      </c>
      <c r="F53" s="9">
        <f t="shared" si="3"/>
        <v>3</v>
      </c>
      <c r="G53" s="9">
        <f t="shared" si="3"/>
        <v>13</v>
      </c>
      <c r="H53" s="9">
        <f t="shared" si="3"/>
        <v>35</v>
      </c>
      <c r="I53" s="9">
        <f t="shared" si="3"/>
        <v>0</v>
      </c>
      <c r="J53" s="9">
        <f t="shared" si="3"/>
        <v>7.8999999999996362</v>
      </c>
      <c r="K53" s="9">
        <f t="shared" si="3"/>
        <v>9</v>
      </c>
      <c r="L53" s="9">
        <f t="shared" si="3"/>
        <v>23</v>
      </c>
      <c r="M53" s="9">
        <f t="shared" si="3"/>
        <v>2</v>
      </c>
      <c r="N53" s="9">
        <f t="shared" si="3"/>
        <v>34</v>
      </c>
      <c r="O53" s="9">
        <f t="shared" si="3"/>
        <v>125</v>
      </c>
    </row>
    <row r="54" spans="1:15" x14ac:dyDescent="0.25">
      <c r="A54" s="9" t="str">
        <f t="shared" si="2"/>
        <v>106/4/13</v>
      </c>
      <c r="B54" s="23">
        <f t="shared" si="3"/>
        <v>200</v>
      </c>
      <c r="C54" s="23">
        <f t="shared" si="3"/>
        <v>84</v>
      </c>
      <c r="D54" s="23">
        <f t="shared" si="3"/>
        <v>29</v>
      </c>
      <c r="E54" s="23">
        <f t="shared" si="3"/>
        <v>36</v>
      </c>
      <c r="F54" s="9">
        <f t="shared" si="3"/>
        <v>5</v>
      </c>
      <c r="G54" s="9">
        <f t="shared" si="3"/>
        <v>13</v>
      </c>
      <c r="H54" s="9">
        <f t="shared" si="3"/>
        <v>22</v>
      </c>
      <c r="I54" s="9">
        <f t="shared" si="3"/>
        <v>0</v>
      </c>
      <c r="J54" s="9">
        <f t="shared" si="3"/>
        <v>8.6000000000003638</v>
      </c>
      <c r="K54" s="9">
        <f t="shared" si="3"/>
        <v>10</v>
      </c>
      <c r="L54" s="9">
        <f t="shared" si="3"/>
        <v>23</v>
      </c>
      <c r="M54" s="9">
        <f t="shared" si="3"/>
        <v>2</v>
      </c>
      <c r="N54" s="9">
        <f t="shared" si="3"/>
        <v>43</v>
      </c>
      <c r="O54" s="9">
        <f t="shared" si="3"/>
        <v>111</v>
      </c>
    </row>
    <row r="55" spans="1:15" x14ac:dyDescent="0.25">
      <c r="A55" s="9" t="str">
        <f t="shared" si="2"/>
        <v>106/4/14</v>
      </c>
      <c r="B55" s="23">
        <f t="shared" si="3"/>
        <v>94</v>
      </c>
      <c r="C55" s="23">
        <f t="shared" si="3"/>
        <v>73</v>
      </c>
      <c r="D55" s="23">
        <f t="shared" si="3"/>
        <v>31</v>
      </c>
      <c r="E55" s="23">
        <f t="shared" si="3"/>
        <v>35</v>
      </c>
      <c r="F55" s="9">
        <f t="shared" si="3"/>
        <v>6</v>
      </c>
      <c r="G55" s="9">
        <f t="shared" si="3"/>
        <v>13</v>
      </c>
      <c r="H55" s="9">
        <f t="shared" si="3"/>
        <v>33</v>
      </c>
      <c r="I55" s="9">
        <f t="shared" si="3"/>
        <v>0</v>
      </c>
      <c r="J55" s="9">
        <f t="shared" si="3"/>
        <v>6.7999999999997272</v>
      </c>
      <c r="K55" s="9">
        <f t="shared" si="3"/>
        <v>14</v>
      </c>
      <c r="L55" s="9">
        <f t="shared" si="3"/>
        <v>24</v>
      </c>
      <c r="M55" s="9">
        <f t="shared" si="3"/>
        <v>2</v>
      </c>
      <c r="N55" s="9">
        <f t="shared" si="3"/>
        <v>28</v>
      </c>
      <c r="O55" s="9">
        <f t="shared" si="3"/>
        <v>122</v>
      </c>
    </row>
    <row r="56" spans="1:15" x14ac:dyDescent="0.25">
      <c r="A56" s="9" t="str">
        <f t="shared" si="2"/>
        <v>106/4/15</v>
      </c>
      <c r="B56" s="23">
        <f t="shared" si="3"/>
        <v>96</v>
      </c>
      <c r="C56" s="23">
        <f t="shared" si="3"/>
        <v>74</v>
      </c>
      <c r="D56" s="23">
        <f t="shared" si="3"/>
        <v>11</v>
      </c>
      <c r="E56" s="23">
        <f t="shared" si="3"/>
        <v>16</v>
      </c>
      <c r="F56" s="9">
        <f t="shared" si="3"/>
        <v>1</v>
      </c>
      <c r="G56" s="9">
        <f t="shared" si="3"/>
        <v>15</v>
      </c>
      <c r="H56" s="9">
        <f t="shared" si="3"/>
        <v>12</v>
      </c>
      <c r="I56" s="9">
        <f t="shared" si="3"/>
        <v>0</v>
      </c>
      <c r="J56" s="9">
        <f t="shared" si="3"/>
        <v>5</v>
      </c>
      <c r="K56" s="9">
        <f t="shared" si="3"/>
        <v>16</v>
      </c>
      <c r="L56" s="9">
        <f t="shared" si="3"/>
        <v>0</v>
      </c>
      <c r="M56" s="9">
        <f t="shared" si="3"/>
        <v>0</v>
      </c>
      <c r="N56" s="9">
        <f t="shared" si="3"/>
        <v>0</v>
      </c>
      <c r="O56" s="9">
        <f t="shared" si="3"/>
        <v>0</v>
      </c>
    </row>
    <row r="57" spans="1:15" x14ac:dyDescent="0.25">
      <c r="A57" s="9" t="str">
        <f t="shared" si="2"/>
        <v>106/4/16</v>
      </c>
      <c r="B57" s="23">
        <f t="shared" si="3"/>
        <v>66</v>
      </c>
      <c r="C57" s="23">
        <f t="shared" si="3"/>
        <v>63</v>
      </c>
      <c r="D57" s="23">
        <f t="shared" si="3"/>
        <v>14</v>
      </c>
      <c r="E57" s="23">
        <f t="shared" si="3"/>
        <v>52</v>
      </c>
      <c r="F57" s="9" t="str">
        <f t="shared" si="3"/>
        <v>0</v>
      </c>
      <c r="G57" s="9">
        <f t="shared" si="3"/>
        <v>13</v>
      </c>
      <c r="H57" s="9">
        <f t="shared" si="3"/>
        <v>31</v>
      </c>
      <c r="I57" s="9">
        <f t="shared" si="3"/>
        <v>0</v>
      </c>
      <c r="J57" s="9">
        <f t="shared" si="3"/>
        <v>6.5</v>
      </c>
      <c r="K57" s="9">
        <f t="shared" si="3"/>
        <v>19</v>
      </c>
      <c r="L57" s="9">
        <f t="shared" si="3"/>
        <v>0</v>
      </c>
      <c r="M57" s="9">
        <f t="shared" si="3"/>
        <v>0</v>
      </c>
      <c r="N57" s="9">
        <f t="shared" si="3"/>
        <v>0</v>
      </c>
      <c r="O57" s="9">
        <f t="shared" si="3"/>
        <v>0</v>
      </c>
    </row>
    <row r="58" spans="1:15" x14ac:dyDescent="0.25">
      <c r="A58" s="9" t="str">
        <f t="shared" si="2"/>
        <v>106/4/17</v>
      </c>
      <c r="B58" s="23">
        <f t="shared" si="3"/>
        <v>197</v>
      </c>
      <c r="C58" s="23">
        <f t="shared" si="3"/>
        <v>81</v>
      </c>
      <c r="D58" s="23">
        <f t="shared" si="3"/>
        <v>44</v>
      </c>
      <c r="E58" s="23">
        <f t="shared" si="3"/>
        <v>28</v>
      </c>
      <c r="F58" s="9">
        <f t="shared" si="3"/>
        <v>15</v>
      </c>
      <c r="G58" s="9">
        <f t="shared" si="3"/>
        <v>16</v>
      </c>
      <c r="H58" s="9">
        <f t="shared" si="3"/>
        <v>23</v>
      </c>
      <c r="I58" s="9">
        <f t="shared" si="3"/>
        <v>0</v>
      </c>
      <c r="J58" s="9">
        <f t="shared" si="3"/>
        <v>7</v>
      </c>
      <c r="K58" s="9">
        <f t="shared" si="3"/>
        <v>27</v>
      </c>
      <c r="L58" s="9">
        <f t="shared" si="3"/>
        <v>20</v>
      </c>
      <c r="M58" s="9">
        <f t="shared" si="3"/>
        <v>2</v>
      </c>
      <c r="N58" s="9">
        <f t="shared" si="3"/>
        <v>21</v>
      </c>
      <c r="O58" s="9">
        <f t="shared" si="3"/>
        <v>114</v>
      </c>
    </row>
    <row r="59" spans="1:15" x14ac:dyDescent="0.25">
      <c r="A59" s="9" t="str">
        <f t="shared" si="2"/>
        <v>106/4/18</v>
      </c>
      <c r="B59" s="9">
        <f t="shared" ref="B59:O72" si="4">IF((B20-B19)&lt;=-1,"0",(B20-B19))</f>
        <v>210</v>
      </c>
      <c r="C59" s="9">
        <f t="shared" si="4"/>
        <v>84</v>
      </c>
      <c r="D59" s="9">
        <f t="shared" si="4"/>
        <v>37</v>
      </c>
      <c r="E59" s="9">
        <f t="shared" si="4"/>
        <v>57</v>
      </c>
      <c r="F59" s="9">
        <f t="shared" si="4"/>
        <v>14</v>
      </c>
      <c r="G59" s="9">
        <f t="shared" si="4"/>
        <v>15</v>
      </c>
      <c r="H59" s="9">
        <f t="shared" si="4"/>
        <v>14</v>
      </c>
      <c r="I59" s="9">
        <f t="shared" si="4"/>
        <v>0</v>
      </c>
      <c r="J59" s="9">
        <f t="shared" si="4"/>
        <v>7.4000000000000909</v>
      </c>
      <c r="K59" s="9">
        <f t="shared" si="4"/>
        <v>26</v>
      </c>
      <c r="L59" s="9">
        <f t="shared" si="4"/>
        <v>29</v>
      </c>
      <c r="M59" s="9">
        <f t="shared" si="4"/>
        <v>2</v>
      </c>
      <c r="N59" s="9">
        <f t="shared" si="4"/>
        <v>42</v>
      </c>
      <c r="O59" s="9">
        <f t="shared" si="4"/>
        <v>144</v>
      </c>
    </row>
    <row r="60" spans="1:15" x14ac:dyDescent="0.25">
      <c r="A60" s="9" t="str">
        <f t="shared" si="2"/>
        <v>106/4/19</v>
      </c>
      <c r="B60" s="9">
        <f t="shared" si="4"/>
        <v>137</v>
      </c>
      <c r="C60" s="9">
        <f t="shared" si="4"/>
        <v>79</v>
      </c>
      <c r="D60" s="9">
        <f t="shared" si="4"/>
        <v>43</v>
      </c>
      <c r="E60" s="9">
        <f t="shared" si="4"/>
        <v>24</v>
      </c>
      <c r="F60" s="9">
        <f t="shared" si="4"/>
        <v>13</v>
      </c>
      <c r="G60" s="9">
        <f t="shared" si="4"/>
        <v>15</v>
      </c>
      <c r="H60" s="9">
        <f t="shared" si="4"/>
        <v>36</v>
      </c>
      <c r="I60" s="9">
        <f t="shared" si="4"/>
        <v>0</v>
      </c>
      <c r="J60" s="9">
        <f t="shared" si="4"/>
        <v>7.4000000000000909</v>
      </c>
      <c r="K60" s="9">
        <f t="shared" si="4"/>
        <v>24</v>
      </c>
      <c r="L60" s="9">
        <f t="shared" si="4"/>
        <v>30</v>
      </c>
      <c r="M60" s="9">
        <f t="shared" si="4"/>
        <v>3</v>
      </c>
      <c r="N60" s="9">
        <f t="shared" si="4"/>
        <v>56</v>
      </c>
      <c r="O60" s="9">
        <f t="shared" si="4"/>
        <v>139</v>
      </c>
    </row>
    <row r="61" spans="1:15" x14ac:dyDescent="0.25">
      <c r="A61" s="9" t="str">
        <f t="shared" si="2"/>
        <v>106/4/20</v>
      </c>
      <c r="B61" s="9">
        <f t="shared" si="4"/>
        <v>216</v>
      </c>
      <c r="C61" s="9">
        <f t="shared" si="4"/>
        <v>99</v>
      </c>
      <c r="D61" s="9">
        <f t="shared" si="4"/>
        <v>37</v>
      </c>
      <c r="E61" s="9">
        <f t="shared" si="4"/>
        <v>91</v>
      </c>
      <c r="F61" s="9">
        <f t="shared" si="4"/>
        <v>14</v>
      </c>
      <c r="G61" s="9">
        <f t="shared" si="4"/>
        <v>16</v>
      </c>
      <c r="H61" s="9">
        <f t="shared" si="4"/>
        <v>35</v>
      </c>
      <c r="I61" s="9">
        <f t="shared" si="4"/>
        <v>0</v>
      </c>
      <c r="J61" s="9">
        <f t="shared" si="4"/>
        <v>7</v>
      </c>
      <c r="K61" s="9">
        <f t="shared" si="4"/>
        <v>24</v>
      </c>
      <c r="L61" s="9">
        <f t="shared" si="4"/>
        <v>26</v>
      </c>
      <c r="M61" s="9">
        <f t="shared" si="4"/>
        <v>2</v>
      </c>
      <c r="N61" s="9">
        <f t="shared" si="4"/>
        <v>19</v>
      </c>
      <c r="O61" s="9">
        <f t="shared" si="4"/>
        <v>103</v>
      </c>
    </row>
    <row r="62" spans="1:15" x14ac:dyDescent="0.25">
      <c r="A62" s="9" t="str">
        <f t="shared" si="2"/>
        <v>106/4/21</v>
      </c>
      <c r="B62" s="9">
        <f t="shared" si="4"/>
        <v>145</v>
      </c>
      <c r="C62" s="9">
        <f t="shared" si="4"/>
        <v>54</v>
      </c>
      <c r="D62" s="9">
        <f t="shared" si="4"/>
        <v>32</v>
      </c>
      <c r="E62" s="9">
        <f t="shared" si="4"/>
        <v>6</v>
      </c>
      <c r="F62" s="9">
        <f t="shared" si="4"/>
        <v>14</v>
      </c>
      <c r="G62" s="9">
        <f t="shared" si="4"/>
        <v>15</v>
      </c>
      <c r="H62" s="9">
        <f t="shared" si="4"/>
        <v>12</v>
      </c>
      <c r="I62" s="9">
        <f t="shared" si="4"/>
        <v>0</v>
      </c>
      <c r="J62" s="9">
        <f t="shared" si="4"/>
        <v>5.7999999999997272</v>
      </c>
      <c r="K62" s="9">
        <f t="shared" si="4"/>
        <v>23</v>
      </c>
      <c r="L62" s="9">
        <f t="shared" si="4"/>
        <v>28</v>
      </c>
      <c r="M62" s="9">
        <f t="shared" si="4"/>
        <v>3</v>
      </c>
      <c r="N62" s="9">
        <f t="shared" si="4"/>
        <v>31</v>
      </c>
      <c r="O62" s="9">
        <f t="shared" si="4"/>
        <v>123</v>
      </c>
    </row>
    <row r="63" spans="1:15" x14ac:dyDescent="0.25">
      <c r="A63" s="9" t="str">
        <f t="shared" si="2"/>
        <v>106/4/22</v>
      </c>
      <c r="B63" s="9">
        <f t="shared" si="4"/>
        <v>135</v>
      </c>
      <c r="C63" s="9">
        <f t="shared" si="4"/>
        <v>75</v>
      </c>
      <c r="D63" s="9">
        <f t="shared" si="4"/>
        <v>15</v>
      </c>
      <c r="E63" s="9">
        <f t="shared" si="4"/>
        <v>61</v>
      </c>
      <c r="F63" s="9">
        <f t="shared" si="4"/>
        <v>0</v>
      </c>
      <c r="G63" s="9">
        <f t="shared" si="4"/>
        <v>13</v>
      </c>
      <c r="H63" s="9">
        <f t="shared" si="4"/>
        <v>30</v>
      </c>
      <c r="I63" s="9">
        <f t="shared" si="4"/>
        <v>0</v>
      </c>
      <c r="J63" s="9">
        <f t="shared" si="4"/>
        <v>5.7000000000002728</v>
      </c>
      <c r="K63" s="9">
        <f t="shared" si="4"/>
        <v>9</v>
      </c>
      <c r="L63" s="9">
        <f t="shared" si="4"/>
        <v>0</v>
      </c>
      <c r="M63" s="9">
        <f t="shared" si="4"/>
        <v>0</v>
      </c>
      <c r="N63" s="9">
        <f t="shared" si="4"/>
        <v>0</v>
      </c>
      <c r="O63" s="9">
        <f t="shared" si="4"/>
        <v>0</v>
      </c>
    </row>
    <row r="64" spans="1:15" x14ac:dyDescent="0.25">
      <c r="A64" s="9" t="str">
        <f t="shared" si="2"/>
        <v>106/4/23</v>
      </c>
      <c r="B64" s="9">
        <f t="shared" si="4"/>
        <v>95</v>
      </c>
      <c r="C64" s="9">
        <f t="shared" si="4"/>
        <v>58</v>
      </c>
      <c r="D64" s="9">
        <f t="shared" si="4"/>
        <v>10</v>
      </c>
      <c r="E64" s="9">
        <f t="shared" si="4"/>
        <v>65</v>
      </c>
      <c r="F64" s="9">
        <f t="shared" si="4"/>
        <v>0</v>
      </c>
      <c r="G64" s="9">
        <f t="shared" si="4"/>
        <v>12</v>
      </c>
      <c r="H64" s="9">
        <f t="shared" si="4"/>
        <v>23</v>
      </c>
      <c r="I64" s="9">
        <f t="shared" si="4"/>
        <v>0</v>
      </c>
      <c r="J64" s="9">
        <f t="shared" si="4"/>
        <v>5.5999999999999091</v>
      </c>
      <c r="K64" s="9">
        <f t="shared" si="4"/>
        <v>8</v>
      </c>
      <c r="L64" s="9">
        <f t="shared" si="4"/>
        <v>0</v>
      </c>
      <c r="M64" s="9">
        <f t="shared" si="4"/>
        <v>0</v>
      </c>
      <c r="N64" s="9">
        <f t="shared" si="4"/>
        <v>0</v>
      </c>
      <c r="O64" s="9">
        <f t="shared" si="4"/>
        <v>0</v>
      </c>
    </row>
    <row r="65" spans="1:15" x14ac:dyDescent="0.25">
      <c r="A65" s="9" t="str">
        <f t="shared" si="2"/>
        <v>106/4/24</v>
      </c>
      <c r="B65" s="9">
        <f t="shared" si="4"/>
        <v>178</v>
      </c>
      <c r="C65" s="9">
        <f t="shared" si="4"/>
        <v>76</v>
      </c>
      <c r="D65" s="9">
        <f t="shared" si="4"/>
        <v>37</v>
      </c>
      <c r="E65" s="9">
        <f t="shared" si="4"/>
        <v>2</v>
      </c>
      <c r="F65" s="9">
        <f t="shared" si="4"/>
        <v>8</v>
      </c>
      <c r="G65" s="9">
        <f t="shared" si="4"/>
        <v>14</v>
      </c>
      <c r="H65" s="9">
        <f t="shared" si="4"/>
        <v>27</v>
      </c>
      <c r="I65" s="9">
        <f t="shared" si="4"/>
        <v>0</v>
      </c>
      <c r="J65" s="9">
        <f t="shared" si="4"/>
        <v>8.5999999999999091</v>
      </c>
      <c r="K65" s="9">
        <f t="shared" si="4"/>
        <v>14</v>
      </c>
      <c r="L65" s="9">
        <f t="shared" si="4"/>
        <v>21</v>
      </c>
      <c r="M65" s="9">
        <f t="shared" si="4"/>
        <v>2</v>
      </c>
      <c r="N65" s="9">
        <f t="shared" si="4"/>
        <v>29</v>
      </c>
      <c r="O65" s="9">
        <f t="shared" si="4"/>
        <v>121</v>
      </c>
    </row>
    <row r="66" spans="1:15" x14ac:dyDescent="0.25">
      <c r="A66" s="9" t="str">
        <f t="shared" si="2"/>
        <v>106/4/25</v>
      </c>
      <c r="B66" s="9">
        <f t="shared" si="4"/>
        <v>162</v>
      </c>
      <c r="C66" s="9">
        <f t="shared" si="4"/>
        <v>92</v>
      </c>
      <c r="D66" s="9">
        <f t="shared" si="4"/>
        <v>38</v>
      </c>
      <c r="E66" s="9">
        <f t="shared" si="4"/>
        <v>47</v>
      </c>
      <c r="F66" s="9">
        <f t="shared" si="4"/>
        <v>11</v>
      </c>
      <c r="G66" s="9">
        <f t="shared" si="4"/>
        <v>15</v>
      </c>
      <c r="H66" s="9">
        <f t="shared" si="4"/>
        <v>24</v>
      </c>
      <c r="I66" s="9">
        <f t="shared" si="4"/>
        <v>0</v>
      </c>
      <c r="J66" s="9">
        <f t="shared" si="4"/>
        <v>7.0999999999999091</v>
      </c>
      <c r="K66" s="9">
        <f t="shared" si="4"/>
        <v>19</v>
      </c>
      <c r="L66" s="9">
        <f t="shared" si="4"/>
        <v>26</v>
      </c>
      <c r="M66" s="9">
        <f t="shared" si="4"/>
        <v>2</v>
      </c>
      <c r="N66" s="9">
        <f t="shared" si="4"/>
        <v>29</v>
      </c>
      <c r="O66" s="9">
        <f t="shared" si="4"/>
        <v>126</v>
      </c>
    </row>
    <row r="67" spans="1:15" x14ac:dyDescent="0.25">
      <c r="A67" s="9" t="str">
        <f t="shared" si="2"/>
        <v>106/4/26</v>
      </c>
      <c r="B67" s="9">
        <f t="shared" si="4"/>
        <v>190</v>
      </c>
      <c r="C67" s="9">
        <f t="shared" si="4"/>
        <v>75</v>
      </c>
      <c r="D67" s="9">
        <f t="shared" si="4"/>
        <v>42</v>
      </c>
      <c r="E67" s="9">
        <f t="shared" si="4"/>
        <v>77</v>
      </c>
      <c r="F67" s="9">
        <f t="shared" si="4"/>
        <v>13</v>
      </c>
      <c r="G67" s="9">
        <f t="shared" si="4"/>
        <v>14</v>
      </c>
      <c r="H67" s="9">
        <f t="shared" si="4"/>
        <v>17</v>
      </c>
      <c r="I67" s="9">
        <f t="shared" si="4"/>
        <v>0</v>
      </c>
      <c r="J67" s="9">
        <f t="shared" si="4"/>
        <v>7.7000000000002728</v>
      </c>
      <c r="K67" s="9">
        <f t="shared" si="4"/>
        <v>21</v>
      </c>
      <c r="L67" s="9">
        <f t="shared" si="4"/>
        <v>22</v>
      </c>
      <c r="M67" s="9">
        <f t="shared" si="4"/>
        <v>1</v>
      </c>
      <c r="N67" s="9">
        <f t="shared" si="4"/>
        <v>125</v>
      </c>
      <c r="O67" s="9">
        <f t="shared" si="4"/>
        <v>30</v>
      </c>
    </row>
    <row r="68" spans="1:15" x14ac:dyDescent="0.25">
      <c r="A68" s="9" t="str">
        <f t="shared" si="2"/>
        <v>106/4/27</v>
      </c>
      <c r="B68" s="9">
        <f t="shared" si="4"/>
        <v>141</v>
      </c>
      <c r="C68" s="9">
        <f t="shared" si="4"/>
        <v>82</v>
      </c>
      <c r="D68" s="9">
        <f t="shared" si="4"/>
        <v>31</v>
      </c>
      <c r="E68" s="9">
        <f t="shared" si="4"/>
        <v>0</v>
      </c>
      <c r="F68" s="9">
        <f t="shared" si="4"/>
        <v>5</v>
      </c>
      <c r="G68" s="9">
        <f t="shared" si="4"/>
        <v>14</v>
      </c>
      <c r="H68" s="9">
        <f t="shared" si="4"/>
        <v>42</v>
      </c>
      <c r="I68" s="9">
        <f t="shared" si="4"/>
        <v>0</v>
      </c>
      <c r="J68" s="9">
        <f t="shared" si="4"/>
        <v>8.0999999999999091</v>
      </c>
      <c r="K68" s="9">
        <f t="shared" si="4"/>
        <v>9</v>
      </c>
      <c r="L68" s="9">
        <f t="shared" si="4"/>
        <v>15</v>
      </c>
      <c r="M68" s="9">
        <f t="shared" si="4"/>
        <v>0</v>
      </c>
      <c r="N68" s="9">
        <f t="shared" si="4"/>
        <v>126</v>
      </c>
      <c r="O68" s="9">
        <f t="shared" si="4"/>
        <v>0</v>
      </c>
    </row>
    <row r="69" spans="1:15" x14ac:dyDescent="0.25">
      <c r="A69" s="9" t="str">
        <f t="shared" si="2"/>
        <v>106/4/28</v>
      </c>
      <c r="B69" s="9">
        <f t="shared" si="4"/>
        <v>185</v>
      </c>
      <c r="C69" s="9">
        <f t="shared" si="4"/>
        <v>82</v>
      </c>
      <c r="D69" s="9">
        <f t="shared" si="4"/>
        <v>37</v>
      </c>
      <c r="E69" s="9">
        <f t="shared" si="4"/>
        <v>70</v>
      </c>
      <c r="F69" s="9">
        <f t="shared" si="4"/>
        <v>5</v>
      </c>
      <c r="G69" s="9">
        <f t="shared" si="4"/>
        <v>13</v>
      </c>
      <c r="H69" s="9">
        <f t="shared" si="4"/>
        <v>17</v>
      </c>
      <c r="I69" s="9">
        <f t="shared" si="4"/>
        <v>0</v>
      </c>
      <c r="J69" s="9">
        <f t="shared" si="4"/>
        <v>7.3000000000001819</v>
      </c>
      <c r="K69" s="9">
        <f t="shared" si="4"/>
        <v>9</v>
      </c>
      <c r="L69" s="9">
        <f t="shared" si="4"/>
        <v>14</v>
      </c>
      <c r="M69" s="9">
        <f t="shared" si="4"/>
        <v>0</v>
      </c>
      <c r="N69" s="9">
        <f t="shared" si="4"/>
        <v>125</v>
      </c>
      <c r="O69" s="9">
        <f t="shared" si="4"/>
        <v>0</v>
      </c>
    </row>
    <row r="70" spans="1:15" x14ac:dyDescent="0.25">
      <c r="A70" s="9" t="str">
        <f t="shared" si="2"/>
        <v>106/4/29</v>
      </c>
      <c r="B70" s="9">
        <f t="shared" si="4"/>
        <v>100</v>
      </c>
      <c r="C70" s="9">
        <f t="shared" si="4"/>
        <v>43</v>
      </c>
      <c r="D70" s="9">
        <f t="shared" si="4"/>
        <v>16</v>
      </c>
      <c r="E70" s="9">
        <f t="shared" si="4"/>
        <v>0</v>
      </c>
      <c r="F70" s="9">
        <f t="shared" si="4"/>
        <v>2</v>
      </c>
      <c r="G70" s="9">
        <f t="shared" si="4"/>
        <v>14</v>
      </c>
      <c r="H70" s="9">
        <f t="shared" si="4"/>
        <v>35</v>
      </c>
      <c r="I70" s="9">
        <f t="shared" si="4"/>
        <v>0</v>
      </c>
      <c r="J70" s="9">
        <f t="shared" si="4"/>
        <v>6.5999999999999091</v>
      </c>
      <c r="K70" s="9">
        <f t="shared" si="4"/>
        <v>8</v>
      </c>
      <c r="L70" s="9">
        <f t="shared" si="4"/>
        <v>0</v>
      </c>
      <c r="M70" s="9">
        <f t="shared" si="4"/>
        <v>0</v>
      </c>
      <c r="N70" s="9">
        <f t="shared" si="4"/>
        <v>0</v>
      </c>
      <c r="O70" s="9">
        <f t="shared" si="4"/>
        <v>0</v>
      </c>
    </row>
    <row r="71" spans="1:15" x14ac:dyDescent="0.25">
      <c r="A71" s="9" t="str">
        <f t="shared" si="2"/>
        <v>106/4/30</v>
      </c>
      <c r="B71" s="9">
        <f t="shared" si="4"/>
        <v>82</v>
      </c>
      <c r="C71" s="9">
        <f t="shared" si="4"/>
        <v>77</v>
      </c>
      <c r="D71" s="9">
        <f t="shared" si="4"/>
        <v>20</v>
      </c>
      <c r="E71" s="9">
        <f t="shared" si="4"/>
        <v>35</v>
      </c>
      <c r="F71" s="9">
        <f t="shared" si="4"/>
        <v>0</v>
      </c>
      <c r="G71" s="9">
        <f t="shared" si="4"/>
        <v>13</v>
      </c>
      <c r="H71" s="9">
        <f t="shared" si="4"/>
        <v>21</v>
      </c>
      <c r="I71" s="9">
        <f t="shared" si="4"/>
        <v>0</v>
      </c>
      <c r="J71" s="9">
        <f t="shared" si="4"/>
        <v>5.5</v>
      </c>
      <c r="K71" s="9">
        <f t="shared" si="4"/>
        <v>13</v>
      </c>
      <c r="L71" s="9">
        <f t="shared" si="4"/>
        <v>1</v>
      </c>
      <c r="M71" s="9">
        <f t="shared" si="4"/>
        <v>0</v>
      </c>
      <c r="N71" s="9">
        <f t="shared" si="4"/>
        <v>0</v>
      </c>
      <c r="O71" s="9">
        <f t="shared" si="4"/>
        <v>0</v>
      </c>
    </row>
    <row r="72" spans="1:15" x14ac:dyDescent="0.25">
      <c r="A72" s="9">
        <f t="shared" si="2"/>
        <v>0</v>
      </c>
      <c r="B72" s="9" t="str">
        <f t="shared" si="4"/>
        <v>0</v>
      </c>
      <c r="C72" s="9" t="str">
        <f t="shared" si="4"/>
        <v>0</v>
      </c>
      <c r="D72" s="9" t="str">
        <f t="shared" si="4"/>
        <v>0</v>
      </c>
      <c r="E72" s="9" t="str">
        <f t="shared" si="4"/>
        <v>0</v>
      </c>
      <c r="F72" s="9" t="str">
        <f t="shared" si="4"/>
        <v>0</v>
      </c>
      <c r="G72" s="9" t="str">
        <f t="shared" si="4"/>
        <v>0</v>
      </c>
      <c r="H72" s="9" t="str">
        <f t="shared" si="4"/>
        <v>0</v>
      </c>
      <c r="I72" s="9" t="str">
        <f t="shared" si="4"/>
        <v>0</v>
      </c>
      <c r="J72" s="9" t="str">
        <f t="shared" si="4"/>
        <v>0</v>
      </c>
      <c r="K72" s="9" t="str">
        <f t="shared" si="4"/>
        <v>0</v>
      </c>
      <c r="L72" s="9" t="str">
        <f t="shared" si="4"/>
        <v>0</v>
      </c>
      <c r="M72" s="9" t="str">
        <f t="shared" si="4"/>
        <v>0</v>
      </c>
      <c r="N72" s="9" t="str">
        <f t="shared" si="4"/>
        <v>0</v>
      </c>
      <c r="O72" s="9" t="str">
        <f t="shared" si="4"/>
        <v>0</v>
      </c>
    </row>
    <row r="73" spans="1:15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s="18" customFormat="1" ht="24.95" customHeight="1" x14ac:dyDescent="0.25">
      <c r="A74" s="17" t="s">
        <v>51</v>
      </c>
      <c r="B74" s="17">
        <f>SUM(B42:B72)</f>
        <v>4260</v>
      </c>
      <c r="C74" s="17">
        <f t="shared" ref="C74:O74" si="5">SUM(C42:C72)</f>
        <v>2292</v>
      </c>
      <c r="D74" s="17">
        <f t="shared" si="5"/>
        <v>798</v>
      </c>
      <c r="E74" s="17">
        <f t="shared" si="5"/>
        <v>1042</v>
      </c>
      <c r="F74" s="17">
        <f t="shared" si="5"/>
        <v>175</v>
      </c>
      <c r="G74" s="17">
        <f t="shared" si="5"/>
        <v>420</v>
      </c>
      <c r="H74" s="17">
        <f t="shared" si="5"/>
        <v>730</v>
      </c>
      <c r="I74" s="17">
        <f t="shared" si="5"/>
        <v>0</v>
      </c>
      <c r="J74" s="17">
        <f t="shared" si="5"/>
        <v>191.90000000000009</v>
      </c>
      <c r="K74" s="17">
        <f t="shared" si="5"/>
        <v>450</v>
      </c>
      <c r="L74" s="17">
        <f t="shared" si="5"/>
        <v>453</v>
      </c>
      <c r="M74" s="17">
        <f t="shared" si="5"/>
        <v>36</v>
      </c>
      <c r="N74" s="17">
        <f t="shared" si="5"/>
        <v>955</v>
      </c>
      <c r="O74" s="17">
        <f t="shared" si="5"/>
        <v>2061</v>
      </c>
    </row>
    <row r="75" spans="1:15" ht="24.95" customHeight="1" x14ac:dyDescent="0.25">
      <c r="A75" s="16" t="s">
        <v>48</v>
      </c>
      <c r="B75" s="16">
        <f>B38</f>
        <v>4782</v>
      </c>
      <c r="C75" s="16">
        <f t="shared" ref="C75:O75" si="6">C38</f>
        <v>2513</v>
      </c>
      <c r="D75" s="16">
        <f t="shared" si="6"/>
        <v>578</v>
      </c>
      <c r="E75" s="16">
        <f t="shared" si="6"/>
        <v>1523</v>
      </c>
      <c r="F75" s="16">
        <f t="shared" si="6"/>
        <v>204</v>
      </c>
      <c r="G75" s="16">
        <f t="shared" si="6"/>
        <v>333</v>
      </c>
      <c r="H75" s="16">
        <f t="shared" si="6"/>
        <v>903</v>
      </c>
      <c r="I75" s="16">
        <f t="shared" si="6"/>
        <v>0</v>
      </c>
      <c r="J75" s="16">
        <f t="shared" si="6"/>
        <v>134</v>
      </c>
      <c r="K75" s="16">
        <f t="shared" si="6"/>
        <v>750</v>
      </c>
      <c r="L75" s="16">
        <f t="shared" si="6"/>
        <v>87</v>
      </c>
      <c r="M75" s="16">
        <f t="shared" si="6"/>
        <v>60</v>
      </c>
      <c r="N75" s="16">
        <f t="shared" si="6"/>
        <v>2230</v>
      </c>
      <c r="O75" s="16">
        <f t="shared" si="6"/>
        <v>1306</v>
      </c>
    </row>
    <row r="76" spans="1:15" ht="24.95" customHeight="1" x14ac:dyDescent="0.25">
      <c r="A76" s="16" t="s">
        <v>53</v>
      </c>
      <c r="B76" s="19">
        <f>B74/B75%</f>
        <v>89.084065244667499</v>
      </c>
      <c r="C76" s="19">
        <f t="shared" ref="C76:O76" si="7">C74/C75%</f>
        <v>91.205730202944693</v>
      </c>
      <c r="D76" s="19">
        <f t="shared" si="7"/>
        <v>138.06228373702422</v>
      </c>
      <c r="E76" s="19">
        <f t="shared" si="7"/>
        <v>68.417596848325672</v>
      </c>
      <c r="F76" s="19">
        <f t="shared" si="7"/>
        <v>85.784313725490193</v>
      </c>
      <c r="G76" s="19">
        <f t="shared" si="7"/>
        <v>126.12612612612612</v>
      </c>
      <c r="H76" s="19">
        <f t="shared" si="7"/>
        <v>80.841638981173872</v>
      </c>
      <c r="I76" s="19" t="e">
        <f t="shared" si="7"/>
        <v>#DIV/0!</v>
      </c>
      <c r="J76" s="19">
        <f t="shared" si="7"/>
        <v>143.20895522388065</v>
      </c>
      <c r="K76" s="19">
        <f t="shared" si="7"/>
        <v>60</v>
      </c>
      <c r="L76" s="19">
        <f t="shared" si="7"/>
        <v>520.68965517241384</v>
      </c>
      <c r="M76" s="19">
        <f t="shared" si="7"/>
        <v>60</v>
      </c>
      <c r="N76" s="19">
        <f t="shared" si="7"/>
        <v>42.825112107623319</v>
      </c>
      <c r="O76" s="19">
        <f t="shared" si="7"/>
        <v>157.81010719754977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0" t="s">
        <v>0</v>
      </c>
      <c r="B78" s="11" t="s">
        <v>1</v>
      </c>
      <c r="C78" s="11" t="s">
        <v>2</v>
      </c>
      <c r="D78" s="11" t="s">
        <v>3</v>
      </c>
      <c r="E78" s="11" t="s">
        <v>4</v>
      </c>
      <c r="F78" s="11" t="s">
        <v>5</v>
      </c>
      <c r="G78" s="11" t="s">
        <v>6</v>
      </c>
      <c r="H78" s="11" t="s">
        <v>7</v>
      </c>
      <c r="I78" s="11" t="s">
        <v>8</v>
      </c>
      <c r="J78" s="11" t="s">
        <v>9</v>
      </c>
      <c r="K78" s="11" t="s">
        <v>10</v>
      </c>
      <c r="L78" s="11" t="s">
        <v>11</v>
      </c>
      <c r="M78" s="11" t="s">
        <v>12</v>
      </c>
      <c r="N78" s="11" t="s">
        <v>13</v>
      </c>
      <c r="O78" s="11" t="s">
        <v>14</v>
      </c>
    </row>
    <row r="79" spans="1:15" x14ac:dyDescent="0.25">
      <c r="A79" s="10" t="s">
        <v>49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x14ac:dyDescent="0.25">
      <c r="A80" s="12" t="str">
        <f t="shared" ref="A80:A110" si="8">A3</f>
        <v>106/4/1</v>
      </c>
      <c r="B80" s="12">
        <f>SUM(B41:B42)</f>
        <v>112</v>
      </c>
      <c r="C80" s="12">
        <f t="shared" ref="C80:O80" si="9">SUM(C41:C42)</f>
        <v>154</v>
      </c>
      <c r="D80" s="12">
        <f t="shared" si="9"/>
        <v>15</v>
      </c>
      <c r="E80" s="12">
        <f t="shared" si="9"/>
        <v>0</v>
      </c>
      <c r="F80" s="12">
        <f t="shared" si="9"/>
        <v>2</v>
      </c>
      <c r="G80" s="12">
        <f t="shared" si="9"/>
        <v>25</v>
      </c>
      <c r="H80" s="12">
        <f t="shared" si="9"/>
        <v>40</v>
      </c>
      <c r="I80" s="12">
        <f t="shared" si="9"/>
        <v>0</v>
      </c>
      <c r="J80" s="12">
        <f t="shared" si="9"/>
        <v>4.9000000000000909</v>
      </c>
      <c r="K80" s="12">
        <f t="shared" si="9"/>
        <v>6</v>
      </c>
      <c r="L80" s="12">
        <f t="shared" si="9"/>
        <v>0</v>
      </c>
      <c r="M80" s="12">
        <f t="shared" si="9"/>
        <v>0</v>
      </c>
      <c r="N80" s="12">
        <f t="shared" si="9"/>
        <v>0</v>
      </c>
      <c r="O80" s="12">
        <f t="shared" si="9"/>
        <v>0</v>
      </c>
    </row>
    <row r="81" spans="1:15" x14ac:dyDescent="0.25">
      <c r="A81" s="12" t="str">
        <f t="shared" si="8"/>
        <v>106/4/2</v>
      </c>
      <c r="B81" s="12">
        <f>SUM(B41:B43)</f>
        <v>308</v>
      </c>
      <c r="C81" s="12">
        <f t="shared" ref="C81:O81" si="10">SUM(C41:C43)</f>
        <v>154</v>
      </c>
      <c r="D81" s="12">
        <f t="shared" si="10"/>
        <v>28</v>
      </c>
      <c r="E81" s="12">
        <f t="shared" si="10"/>
        <v>0</v>
      </c>
      <c r="F81" s="12">
        <f t="shared" si="10"/>
        <v>2</v>
      </c>
      <c r="G81" s="12">
        <f t="shared" si="10"/>
        <v>25</v>
      </c>
      <c r="H81" s="12">
        <f t="shared" si="10"/>
        <v>40</v>
      </c>
      <c r="I81" s="12">
        <f t="shared" si="10"/>
        <v>0</v>
      </c>
      <c r="J81" s="12">
        <f t="shared" si="10"/>
        <v>4.9000000000000909</v>
      </c>
      <c r="K81" s="12">
        <f t="shared" si="10"/>
        <v>6</v>
      </c>
      <c r="L81" s="12">
        <f t="shared" si="10"/>
        <v>0</v>
      </c>
      <c r="M81" s="12">
        <f t="shared" si="10"/>
        <v>0</v>
      </c>
      <c r="N81" s="12">
        <f t="shared" si="10"/>
        <v>0</v>
      </c>
      <c r="O81" s="12">
        <f t="shared" si="10"/>
        <v>0</v>
      </c>
    </row>
    <row r="82" spans="1:15" x14ac:dyDescent="0.25">
      <c r="A82" s="12" t="str">
        <f t="shared" si="8"/>
        <v>106/4/3</v>
      </c>
      <c r="B82" s="12">
        <f>SUM(B41:B44)</f>
        <v>388</v>
      </c>
      <c r="C82" s="12">
        <f t="shared" ref="C82:O82" si="11">SUM(C41:C44)</f>
        <v>234</v>
      </c>
      <c r="D82" s="12">
        <f t="shared" si="11"/>
        <v>40</v>
      </c>
      <c r="E82" s="12">
        <f t="shared" si="11"/>
        <v>55</v>
      </c>
      <c r="F82" s="12">
        <f t="shared" si="11"/>
        <v>3</v>
      </c>
      <c r="G82" s="12">
        <f t="shared" si="11"/>
        <v>38</v>
      </c>
      <c r="H82" s="12">
        <f t="shared" si="11"/>
        <v>60</v>
      </c>
      <c r="I82" s="12">
        <f t="shared" si="11"/>
        <v>0</v>
      </c>
      <c r="J82" s="12">
        <f t="shared" si="11"/>
        <v>12.900000000000091</v>
      </c>
      <c r="K82" s="12">
        <f t="shared" si="11"/>
        <v>13</v>
      </c>
      <c r="L82" s="12">
        <f t="shared" si="11"/>
        <v>0</v>
      </c>
      <c r="M82" s="12">
        <f t="shared" si="11"/>
        <v>0</v>
      </c>
      <c r="N82" s="12">
        <f t="shared" si="11"/>
        <v>0</v>
      </c>
      <c r="O82" s="12">
        <f t="shared" si="11"/>
        <v>0</v>
      </c>
    </row>
    <row r="83" spans="1:15" x14ac:dyDescent="0.25">
      <c r="A83" s="12" t="str">
        <f t="shared" si="8"/>
        <v>106/4/4</v>
      </c>
      <c r="B83" s="12">
        <f>SUM(B41:B45)</f>
        <v>429</v>
      </c>
      <c r="C83" s="12">
        <f t="shared" ref="C83:O83" si="12">SUM(C41:C45)</f>
        <v>310</v>
      </c>
      <c r="D83" s="12">
        <f t="shared" si="12"/>
        <v>50</v>
      </c>
      <c r="E83" s="12">
        <f t="shared" si="12"/>
        <v>55</v>
      </c>
      <c r="F83" s="12">
        <f t="shared" si="12"/>
        <v>3</v>
      </c>
      <c r="G83" s="12">
        <f t="shared" si="12"/>
        <v>52</v>
      </c>
      <c r="H83" s="12">
        <f t="shared" si="12"/>
        <v>80</v>
      </c>
      <c r="I83" s="12">
        <f t="shared" si="12"/>
        <v>0</v>
      </c>
      <c r="J83" s="12">
        <f t="shared" si="12"/>
        <v>16.900000000000091</v>
      </c>
      <c r="K83" s="12">
        <f t="shared" si="12"/>
        <v>21</v>
      </c>
      <c r="L83" s="12">
        <f t="shared" si="12"/>
        <v>22</v>
      </c>
      <c r="M83" s="12">
        <f t="shared" si="12"/>
        <v>1</v>
      </c>
      <c r="N83" s="12">
        <f t="shared" si="12"/>
        <v>26</v>
      </c>
      <c r="O83" s="12">
        <f t="shared" si="12"/>
        <v>99</v>
      </c>
    </row>
    <row r="84" spans="1:15" x14ac:dyDescent="0.25">
      <c r="A84" s="12" t="str">
        <f t="shared" si="8"/>
        <v>106/4/5</v>
      </c>
      <c r="B84" s="12">
        <f>SUM(B41:B46)</f>
        <v>620</v>
      </c>
      <c r="C84" s="12">
        <f t="shared" ref="C84:O84" si="13">SUM(C41:C46)</f>
        <v>409</v>
      </c>
      <c r="D84" s="12">
        <f t="shared" si="13"/>
        <v>82</v>
      </c>
      <c r="E84" s="12">
        <f t="shared" si="13"/>
        <v>115</v>
      </c>
      <c r="F84" s="12">
        <f t="shared" si="13"/>
        <v>9</v>
      </c>
      <c r="G84" s="12">
        <f t="shared" si="13"/>
        <v>66</v>
      </c>
      <c r="H84" s="12">
        <f t="shared" si="13"/>
        <v>105</v>
      </c>
      <c r="I84" s="12">
        <f t="shared" si="13"/>
        <v>0</v>
      </c>
      <c r="J84" s="12">
        <f t="shared" si="13"/>
        <v>22.800000000000182</v>
      </c>
      <c r="K84" s="12">
        <f t="shared" si="13"/>
        <v>36</v>
      </c>
      <c r="L84" s="12">
        <f t="shared" si="13"/>
        <v>48</v>
      </c>
      <c r="M84" s="12">
        <f t="shared" si="13"/>
        <v>4</v>
      </c>
      <c r="N84" s="12">
        <f t="shared" si="13"/>
        <v>85</v>
      </c>
      <c r="O84" s="12">
        <f t="shared" si="13"/>
        <v>262</v>
      </c>
    </row>
    <row r="85" spans="1:15" x14ac:dyDescent="0.25">
      <c r="A85" s="12" t="str">
        <f t="shared" si="8"/>
        <v>106/4/6</v>
      </c>
      <c r="B85" s="12">
        <f>SUM(B41:B47)</f>
        <v>751</v>
      </c>
      <c r="C85" s="12">
        <f t="shared" ref="C85:O85" si="14">SUM(C41:C47)</f>
        <v>491</v>
      </c>
      <c r="D85" s="12">
        <f t="shared" si="14"/>
        <v>113</v>
      </c>
      <c r="E85" s="12">
        <f t="shared" si="14"/>
        <v>123</v>
      </c>
      <c r="F85" s="12">
        <f t="shared" si="14"/>
        <v>16</v>
      </c>
      <c r="G85" s="12">
        <f t="shared" si="14"/>
        <v>80</v>
      </c>
      <c r="H85" s="12">
        <f t="shared" si="14"/>
        <v>114</v>
      </c>
      <c r="I85" s="12">
        <f t="shared" si="14"/>
        <v>0</v>
      </c>
      <c r="J85" s="12">
        <f t="shared" si="14"/>
        <v>28.800000000000182</v>
      </c>
      <c r="K85" s="12">
        <f t="shared" si="14"/>
        <v>50</v>
      </c>
      <c r="L85" s="12">
        <f t="shared" si="14"/>
        <v>74</v>
      </c>
      <c r="M85" s="12">
        <f t="shared" si="14"/>
        <v>6</v>
      </c>
      <c r="N85" s="12">
        <f t="shared" si="14"/>
        <v>133</v>
      </c>
      <c r="O85" s="12">
        <f t="shared" si="14"/>
        <v>408</v>
      </c>
    </row>
    <row r="86" spans="1:15" x14ac:dyDescent="0.25">
      <c r="A86" s="12" t="str">
        <f t="shared" si="8"/>
        <v>106/4/7</v>
      </c>
      <c r="B86" s="12">
        <f>SUM(B41:B48)</f>
        <v>955</v>
      </c>
      <c r="C86" s="12">
        <f t="shared" ref="C86:O86" si="15">SUM(C41:C48)</f>
        <v>596</v>
      </c>
      <c r="D86" s="12">
        <f t="shared" si="15"/>
        <v>150</v>
      </c>
      <c r="E86" s="12">
        <f t="shared" si="15"/>
        <v>169</v>
      </c>
      <c r="F86" s="12">
        <f t="shared" si="15"/>
        <v>23</v>
      </c>
      <c r="G86" s="12">
        <f t="shared" si="15"/>
        <v>94</v>
      </c>
      <c r="H86" s="12">
        <f t="shared" si="15"/>
        <v>157</v>
      </c>
      <c r="I86" s="12">
        <f t="shared" si="15"/>
        <v>0</v>
      </c>
      <c r="J86" s="12">
        <f t="shared" si="15"/>
        <v>34.900000000000091</v>
      </c>
      <c r="K86" s="12">
        <f t="shared" si="15"/>
        <v>68</v>
      </c>
      <c r="L86" s="12">
        <f t="shared" si="15"/>
        <v>100</v>
      </c>
      <c r="M86" s="12">
        <f t="shared" si="15"/>
        <v>8</v>
      </c>
      <c r="N86" s="12">
        <f t="shared" si="15"/>
        <v>173</v>
      </c>
      <c r="O86" s="12">
        <f t="shared" si="15"/>
        <v>547</v>
      </c>
    </row>
    <row r="87" spans="1:15" x14ac:dyDescent="0.25">
      <c r="A87" s="12" t="str">
        <f t="shared" si="8"/>
        <v>106/4/8</v>
      </c>
      <c r="B87" s="12">
        <f>SUM(B41:B49)</f>
        <v>1070</v>
      </c>
      <c r="C87" s="12">
        <f t="shared" ref="C87:O87" si="16">SUM(C41:C49)</f>
        <v>657</v>
      </c>
      <c r="D87" s="12">
        <f t="shared" si="16"/>
        <v>160</v>
      </c>
      <c r="E87" s="12">
        <f t="shared" si="16"/>
        <v>209</v>
      </c>
      <c r="F87" s="12">
        <f t="shared" si="16"/>
        <v>23</v>
      </c>
      <c r="G87" s="12">
        <f t="shared" si="16"/>
        <v>109</v>
      </c>
      <c r="H87" s="12">
        <f t="shared" si="16"/>
        <v>180</v>
      </c>
      <c r="I87" s="12">
        <f t="shared" si="16"/>
        <v>0</v>
      </c>
      <c r="J87" s="12">
        <f t="shared" si="16"/>
        <v>40.400000000000091</v>
      </c>
      <c r="K87" s="12">
        <f t="shared" si="16"/>
        <v>87</v>
      </c>
      <c r="L87" s="12">
        <f t="shared" si="16"/>
        <v>100</v>
      </c>
      <c r="M87" s="12">
        <f t="shared" si="16"/>
        <v>8</v>
      </c>
      <c r="N87" s="12">
        <f t="shared" si="16"/>
        <v>173</v>
      </c>
      <c r="O87" s="12">
        <f t="shared" si="16"/>
        <v>547</v>
      </c>
    </row>
    <row r="88" spans="1:15" ht="16.5" customHeight="1" x14ac:dyDescent="0.25">
      <c r="A88" s="12" t="str">
        <f t="shared" si="8"/>
        <v>106/4/9</v>
      </c>
      <c r="B88" s="12">
        <f>SUM(B41:B50)</f>
        <v>1156</v>
      </c>
      <c r="C88" s="12">
        <f t="shared" ref="C88:O88" si="17">SUM(C41:C50)</f>
        <v>714</v>
      </c>
      <c r="D88" s="12">
        <f t="shared" si="17"/>
        <v>169</v>
      </c>
      <c r="E88" s="12">
        <f t="shared" si="17"/>
        <v>255</v>
      </c>
      <c r="F88" s="12">
        <f t="shared" si="17"/>
        <v>24</v>
      </c>
      <c r="G88" s="12">
        <f t="shared" si="17"/>
        <v>124</v>
      </c>
      <c r="H88" s="12">
        <f t="shared" si="17"/>
        <v>192</v>
      </c>
      <c r="I88" s="12">
        <f t="shared" si="17"/>
        <v>0</v>
      </c>
      <c r="J88" s="12">
        <f t="shared" si="17"/>
        <v>46.199999999999818</v>
      </c>
      <c r="K88" s="12">
        <f t="shared" si="17"/>
        <v>107</v>
      </c>
      <c r="L88" s="12">
        <f t="shared" si="17"/>
        <v>101</v>
      </c>
      <c r="M88" s="12">
        <f t="shared" si="17"/>
        <v>8</v>
      </c>
      <c r="N88" s="12">
        <f t="shared" si="17"/>
        <v>173</v>
      </c>
      <c r="O88" s="12">
        <f t="shared" si="17"/>
        <v>547</v>
      </c>
    </row>
    <row r="89" spans="1:15" x14ac:dyDescent="0.25">
      <c r="A89" s="12" t="str">
        <f t="shared" si="8"/>
        <v>106/4/10</v>
      </c>
      <c r="B89" s="12">
        <f t="shared" ref="B89:O89" si="18">SUM(B41:B51)</f>
        <v>1305</v>
      </c>
      <c r="C89" s="12">
        <f t="shared" si="18"/>
        <v>805</v>
      </c>
      <c r="D89" s="12">
        <f t="shared" si="18"/>
        <v>206</v>
      </c>
      <c r="E89" s="12">
        <f t="shared" si="18"/>
        <v>265</v>
      </c>
      <c r="F89" s="12">
        <f t="shared" si="18"/>
        <v>37</v>
      </c>
      <c r="G89" s="12">
        <f t="shared" si="18"/>
        <v>139</v>
      </c>
      <c r="H89" s="12">
        <f t="shared" si="18"/>
        <v>215</v>
      </c>
      <c r="I89" s="12">
        <f t="shared" si="18"/>
        <v>0</v>
      </c>
      <c r="J89" s="12">
        <f t="shared" si="18"/>
        <v>52.800000000000182</v>
      </c>
      <c r="K89" s="12">
        <f t="shared" si="18"/>
        <v>123</v>
      </c>
      <c r="L89" s="12">
        <f t="shared" si="18"/>
        <v>125</v>
      </c>
      <c r="M89" s="12">
        <f t="shared" si="18"/>
        <v>10</v>
      </c>
      <c r="N89" s="12">
        <f t="shared" si="18"/>
        <v>204</v>
      </c>
      <c r="O89" s="12">
        <f t="shared" si="18"/>
        <v>671</v>
      </c>
    </row>
    <row r="90" spans="1:15" x14ac:dyDescent="0.25">
      <c r="A90" s="12" t="str">
        <f t="shared" si="8"/>
        <v>106/4/11</v>
      </c>
      <c r="B90" s="12">
        <f>SUM(B41:B52)</f>
        <v>1477</v>
      </c>
      <c r="C90" s="12">
        <f t="shared" ref="C90:O90" si="19">SUM(C41:C52)</f>
        <v>881</v>
      </c>
      <c r="D90" s="12">
        <f t="shared" si="19"/>
        <v>243</v>
      </c>
      <c r="E90" s="12">
        <f t="shared" si="19"/>
        <v>313</v>
      </c>
      <c r="F90" s="12">
        <f t="shared" si="19"/>
        <v>46</v>
      </c>
      <c r="G90" s="12">
        <f t="shared" si="19"/>
        <v>154</v>
      </c>
      <c r="H90" s="12">
        <f t="shared" si="19"/>
        <v>241</v>
      </c>
      <c r="I90" s="12">
        <f t="shared" si="19"/>
        <v>0</v>
      </c>
      <c r="J90" s="12">
        <f t="shared" si="19"/>
        <v>60.300000000000182</v>
      </c>
      <c r="K90" s="12">
        <f t="shared" si="19"/>
        <v>148</v>
      </c>
      <c r="L90" s="12">
        <f t="shared" si="19"/>
        <v>151</v>
      </c>
      <c r="M90" s="12">
        <f t="shared" si="19"/>
        <v>13</v>
      </c>
      <c r="N90" s="12">
        <f t="shared" si="19"/>
        <v>247</v>
      </c>
      <c r="O90" s="12">
        <f t="shared" si="19"/>
        <v>803</v>
      </c>
    </row>
    <row r="91" spans="1:15" x14ac:dyDescent="0.25">
      <c r="A91" s="12" t="str">
        <f t="shared" si="8"/>
        <v>106/4/12</v>
      </c>
      <c r="B91" s="12">
        <f>SUM(B41:B53)</f>
        <v>1631</v>
      </c>
      <c r="C91" s="12">
        <f t="shared" ref="C91:O91" si="20">SUM(C41:C53)</f>
        <v>941</v>
      </c>
      <c r="D91" s="12">
        <f t="shared" si="20"/>
        <v>274</v>
      </c>
      <c r="E91" s="12">
        <f t="shared" si="20"/>
        <v>340</v>
      </c>
      <c r="F91" s="12">
        <f t="shared" si="20"/>
        <v>49</v>
      </c>
      <c r="G91" s="12">
        <f t="shared" si="20"/>
        <v>167</v>
      </c>
      <c r="H91" s="12">
        <f t="shared" si="20"/>
        <v>276</v>
      </c>
      <c r="I91" s="12">
        <f t="shared" si="20"/>
        <v>0</v>
      </c>
      <c r="J91" s="12">
        <f t="shared" si="20"/>
        <v>68.199999999999818</v>
      </c>
      <c r="K91" s="12">
        <f t="shared" si="20"/>
        <v>157</v>
      </c>
      <c r="L91" s="12">
        <f t="shared" si="20"/>
        <v>174</v>
      </c>
      <c r="M91" s="12">
        <f t="shared" si="20"/>
        <v>15</v>
      </c>
      <c r="N91" s="12">
        <f t="shared" si="20"/>
        <v>281</v>
      </c>
      <c r="O91" s="12">
        <f t="shared" si="20"/>
        <v>928</v>
      </c>
    </row>
    <row r="92" spans="1:15" x14ac:dyDescent="0.25">
      <c r="A92" s="12" t="str">
        <f t="shared" si="8"/>
        <v>106/4/13</v>
      </c>
      <c r="B92" s="12">
        <f>SUM(B41:B54)</f>
        <v>1831</v>
      </c>
      <c r="C92" s="12">
        <f t="shared" ref="C92:O92" si="21">SUM(C41:C54)</f>
        <v>1025</v>
      </c>
      <c r="D92" s="12">
        <f t="shared" si="21"/>
        <v>303</v>
      </c>
      <c r="E92" s="12">
        <f t="shared" si="21"/>
        <v>376</v>
      </c>
      <c r="F92" s="12">
        <f t="shared" si="21"/>
        <v>54</v>
      </c>
      <c r="G92" s="12">
        <f t="shared" si="21"/>
        <v>180</v>
      </c>
      <c r="H92" s="12">
        <f t="shared" si="21"/>
        <v>298</v>
      </c>
      <c r="I92" s="12">
        <f t="shared" si="21"/>
        <v>0</v>
      </c>
      <c r="J92" s="12">
        <f t="shared" si="21"/>
        <v>76.800000000000182</v>
      </c>
      <c r="K92" s="12">
        <f t="shared" si="21"/>
        <v>167</v>
      </c>
      <c r="L92" s="12">
        <f t="shared" si="21"/>
        <v>197</v>
      </c>
      <c r="M92" s="12">
        <f t="shared" si="21"/>
        <v>17</v>
      </c>
      <c r="N92" s="12">
        <f t="shared" si="21"/>
        <v>324</v>
      </c>
      <c r="O92" s="12">
        <f t="shared" si="21"/>
        <v>1039</v>
      </c>
    </row>
    <row r="93" spans="1:15" x14ac:dyDescent="0.25">
      <c r="A93" s="12" t="str">
        <f t="shared" si="8"/>
        <v>106/4/14</v>
      </c>
      <c r="B93" s="12">
        <f>SUM(B41:B55)</f>
        <v>1925</v>
      </c>
      <c r="C93" s="12">
        <f t="shared" ref="C93:O93" si="22">SUM(C41:C55)</f>
        <v>1098</v>
      </c>
      <c r="D93" s="12">
        <f t="shared" si="22"/>
        <v>334</v>
      </c>
      <c r="E93" s="12">
        <f t="shared" si="22"/>
        <v>411</v>
      </c>
      <c r="F93" s="12">
        <f t="shared" si="22"/>
        <v>60</v>
      </c>
      <c r="G93" s="12">
        <f t="shared" si="22"/>
        <v>193</v>
      </c>
      <c r="H93" s="12">
        <f t="shared" si="22"/>
        <v>331</v>
      </c>
      <c r="I93" s="12">
        <f t="shared" si="22"/>
        <v>0</v>
      </c>
      <c r="J93" s="12">
        <f t="shared" si="22"/>
        <v>83.599999999999909</v>
      </c>
      <c r="K93" s="12">
        <f t="shared" si="22"/>
        <v>181</v>
      </c>
      <c r="L93" s="12">
        <f t="shared" si="22"/>
        <v>221</v>
      </c>
      <c r="M93" s="12">
        <f t="shared" si="22"/>
        <v>19</v>
      </c>
      <c r="N93" s="12">
        <f t="shared" si="22"/>
        <v>352</v>
      </c>
      <c r="O93" s="12">
        <f t="shared" si="22"/>
        <v>1161</v>
      </c>
    </row>
    <row r="94" spans="1:15" x14ac:dyDescent="0.25">
      <c r="A94" s="12" t="str">
        <f t="shared" si="8"/>
        <v>106/4/15</v>
      </c>
      <c r="B94" s="12">
        <f>SUM(B41:B56)</f>
        <v>2021</v>
      </c>
      <c r="C94" s="12">
        <f t="shared" ref="C94:O94" si="23">SUM(C41:C56)</f>
        <v>1172</v>
      </c>
      <c r="D94" s="12">
        <f t="shared" si="23"/>
        <v>345</v>
      </c>
      <c r="E94" s="12">
        <f t="shared" si="23"/>
        <v>427</v>
      </c>
      <c r="F94" s="12">
        <f t="shared" si="23"/>
        <v>61</v>
      </c>
      <c r="G94" s="12">
        <f t="shared" si="23"/>
        <v>208</v>
      </c>
      <c r="H94" s="12">
        <f t="shared" si="23"/>
        <v>343</v>
      </c>
      <c r="I94" s="12">
        <f t="shared" si="23"/>
        <v>0</v>
      </c>
      <c r="J94" s="12">
        <f t="shared" si="23"/>
        <v>88.599999999999909</v>
      </c>
      <c r="K94" s="12">
        <f t="shared" si="23"/>
        <v>197</v>
      </c>
      <c r="L94" s="12">
        <f t="shared" si="23"/>
        <v>221</v>
      </c>
      <c r="M94" s="12">
        <f t="shared" si="23"/>
        <v>19</v>
      </c>
      <c r="N94" s="12">
        <f t="shared" si="23"/>
        <v>352</v>
      </c>
      <c r="O94" s="12">
        <f t="shared" si="23"/>
        <v>1161</v>
      </c>
    </row>
    <row r="95" spans="1:15" x14ac:dyDescent="0.25">
      <c r="A95" s="12" t="str">
        <f t="shared" si="8"/>
        <v>106/4/16</v>
      </c>
      <c r="B95" s="12">
        <f>SUM(B41:B57)</f>
        <v>2087</v>
      </c>
      <c r="C95" s="12">
        <f t="shared" ref="C95:O95" si="24">SUM(C41:C57)</f>
        <v>1235</v>
      </c>
      <c r="D95" s="12">
        <f t="shared" si="24"/>
        <v>359</v>
      </c>
      <c r="E95" s="12">
        <f t="shared" si="24"/>
        <v>479</v>
      </c>
      <c r="F95" s="12">
        <f t="shared" si="24"/>
        <v>61</v>
      </c>
      <c r="G95" s="12">
        <f t="shared" si="24"/>
        <v>221</v>
      </c>
      <c r="H95" s="12">
        <f t="shared" si="24"/>
        <v>374</v>
      </c>
      <c r="I95" s="12">
        <f t="shared" si="24"/>
        <v>0</v>
      </c>
      <c r="J95" s="12">
        <f t="shared" si="24"/>
        <v>95.099999999999909</v>
      </c>
      <c r="K95" s="12">
        <f t="shared" si="24"/>
        <v>216</v>
      </c>
      <c r="L95" s="12">
        <f t="shared" si="24"/>
        <v>221</v>
      </c>
      <c r="M95" s="12">
        <f t="shared" si="24"/>
        <v>19</v>
      </c>
      <c r="N95" s="12">
        <f t="shared" si="24"/>
        <v>352</v>
      </c>
      <c r="O95" s="12">
        <f t="shared" si="24"/>
        <v>1161</v>
      </c>
    </row>
    <row r="96" spans="1:15" x14ac:dyDescent="0.25">
      <c r="A96" s="12" t="str">
        <f t="shared" si="8"/>
        <v>106/4/17</v>
      </c>
      <c r="B96" s="12">
        <f>SUM(B41:B58)</f>
        <v>2284</v>
      </c>
      <c r="C96" s="12">
        <f t="shared" ref="C96:O96" si="25">SUM(C41:C58)</f>
        <v>1316</v>
      </c>
      <c r="D96" s="12">
        <f t="shared" si="25"/>
        <v>403</v>
      </c>
      <c r="E96" s="12">
        <f t="shared" si="25"/>
        <v>507</v>
      </c>
      <c r="F96" s="12">
        <f t="shared" si="25"/>
        <v>76</v>
      </c>
      <c r="G96" s="12">
        <f t="shared" si="25"/>
        <v>237</v>
      </c>
      <c r="H96" s="12">
        <f t="shared" si="25"/>
        <v>397</v>
      </c>
      <c r="I96" s="12">
        <f t="shared" si="25"/>
        <v>0</v>
      </c>
      <c r="J96" s="12">
        <f t="shared" si="25"/>
        <v>102.09999999999991</v>
      </c>
      <c r="K96" s="12">
        <f t="shared" si="25"/>
        <v>243</v>
      </c>
      <c r="L96" s="12">
        <f t="shared" si="25"/>
        <v>241</v>
      </c>
      <c r="M96" s="12">
        <f t="shared" si="25"/>
        <v>21</v>
      </c>
      <c r="N96" s="12">
        <f t="shared" si="25"/>
        <v>373</v>
      </c>
      <c r="O96" s="12">
        <f t="shared" si="25"/>
        <v>1275</v>
      </c>
    </row>
    <row r="97" spans="1:15" x14ac:dyDescent="0.25">
      <c r="A97" s="12" t="str">
        <f t="shared" si="8"/>
        <v>106/4/18</v>
      </c>
      <c r="B97" s="12">
        <f>SUM(B41:B59)</f>
        <v>2494</v>
      </c>
      <c r="C97" s="12">
        <f t="shared" ref="C97:O97" si="26">SUM(C41:C59)</f>
        <v>1400</v>
      </c>
      <c r="D97" s="12">
        <f t="shared" si="26"/>
        <v>440</v>
      </c>
      <c r="E97" s="12">
        <f t="shared" si="26"/>
        <v>564</v>
      </c>
      <c r="F97" s="12">
        <f t="shared" si="26"/>
        <v>90</v>
      </c>
      <c r="G97" s="12">
        <f t="shared" si="26"/>
        <v>252</v>
      </c>
      <c r="H97" s="12">
        <f t="shared" si="26"/>
        <v>411</v>
      </c>
      <c r="I97" s="12">
        <f t="shared" si="26"/>
        <v>0</v>
      </c>
      <c r="J97" s="12">
        <f t="shared" si="26"/>
        <v>109.5</v>
      </c>
      <c r="K97" s="12">
        <f t="shared" si="26"/>
        <v>269</v>
      </c>
      <c r="L97" s="12">
        <f t="shared" si="26"/>
        <v>270</v>
      </c>
      <c r="M97" s="12">
        <f t="shared" si="26"/>
        <v>23</v>
      </c>
      <c r="N97" s="12">
        <f t="shared" si="26"/>
        <v>415</v>
      </c>
      <c r="O97" s="12">
        <f t="shared" si="26"/>
        <v>1419</v>
      </c>
    </row>
    <row r="98" spans="1:15" x14ac:dyDescent="0.25">
      <c r="A98" s="12" t="str">
        <f t="shared" si="8"/>
        <v>106/4/19</v>
      </c>
      <c r="B98" s="12">
        <f>SUM(B41:B60)</f>
        <v>2631</v>
      </c>
      <c r="C98" s="12">
        <f t="shared" ref="C98:O98" si="27">SUM(C41:C60)</f>
        <v>1479</v>
      </c>
      <c r="D98" s="12">
        <f t="shared" si="27"/>
        <v>483</v>
      </c>
      <c r="E98" s="12">
        <f t="shared" si="27"/>
        <v>588</v>
      </c>
      <c r="F98" s="12">
        <f t="shared" si="27"/>
        <v>103</v>
      </c>
      <c r="G98" s="12">
        <f t="shared" si="27"/>
        <v>267</v>
      </c>
      <c r="H98" s="12">
        <f t="shared" si="27"/>
        <v>447</v>
      </c>
      <c r="I98" s="12">
        <f t="shared" si="27"/>
        <v>0</v>
      </c>
      <c r="J98" s="12">
        <f t="shared" si="27"/>
        <v>116.90000000000009</v>
      </c>
      <c r="K98" s="12">
        <f t="shared" si="27"/>
        <v>293</v>
      </c>
      <c r="L98" s="12">
        <f t="shared" si="27"/>
        <v>300</v>
      </c>
      <c r="M98" s="12">
        <f t="shared" si="27"/>
        <v>26</v>
      </c>
      <c r="N98" s="12">
        <f t="shared" si="27"/>
        <v>471</v>
      </c>
      <c r="O98" s="12">
        <f t="shared" si="27"/>
        <v>1558</v>
      </c>
    </row>
    <row r="99" spans="1:15" x14ac:dyDescent="0.25">
      <c r="A99" s="12" t="str">
        <f t="shared" si="8"/>
        <v>106/4/20</v>
      </c>
      <c r="B99" s="12">
        <f>SUM(B41:B61)</f>
        <v>2847</v>
      </c>
      <c r="C99" s="12">
        <f t="shared" ref="C99:O99" si="28">SUM(C41:C61)</f>
        <v>1578</v>
      </c>
      <c r="D99" s="12">
        <f t="shared" si="28"/>
        <v>520</v>
      </c>
      <c r="E99" s="12">
        <f t="shared" si="28"/>
        <v>679</v>
      </c>
      <c r="F99" s="12">
        <f t="shared" si="28"/>
        <v>117</v>
      </c>
      <c r="G99" s="12">
        <f t="shared" si="28"/>
        <v>283</v>
      </c>
      <c r="H99" s="12">
        <f t="shared" si="28"/>
        <v>482</v>
      </c>
      <c r="I99" s="12">
        <f t="shared" si="28"/>
        <v>0</v>
      </c>
      <c r="J99" s="12">
        <f t="shared" si="28"/>
        <v>123.90000000000009</v>
      </c>
      <c r="K99" s="12">
        <f t="shared" si="28"/>
        <v>317</v>
      </c>
      <c r="L99" s="12">
        <f t="shared" si="28"/>
        <v>326</v>
      </c>
      <c r="M99" s="12">
        <f t="shared" si="28"/>
        <v>28</v>
      </c>
      <c r="N99" s="12">
        <f t="shared" si="28"/>
        <v>490</v>
      </c>
      <c r="O99" s="12">
        <f t="shared" si="28"/>
        <v>1661</v>
      </c>
    </row>
    <row r="100" spans="1:15" x14ac:dyDescent="0.25">
      <c r="A100" s="12" t="str">
        <f t="shared" si="8"/>
        <v>106/4/21</v>
      </c>
      <c r="B100" s="12">
        <f>SUM(B41:B62)</f>
        <v>2992</v>
      </c>
      <c r="C100" s="12">
        <f t="shared" ref="C100:O100" si="29">SUM(C41:C62)</f>
        <v>1632</v>
      </c>
      <c r="D100" s="12">
        <f t="shared" si="29"/>
        <v>552</v>
      </c>
      <c r="E100" s="12">
        <f t="shared" si="29"/>
        <v>685</v>
      </c>
      <c r="F100" s="12">
        <f t="shared" si="29"/>
        <v>131</v>
      </c>
      <c r="G100" s="12">
        <f t="shared" si="29"/>
        <v>298</v>
      </c>
      <c r="H100" s="12">
        <f t="shared" si="29"/>
        <v>494</v>
      </c>
      <c r="I100" s="12">
        <f t="shared" si="29"/>
        <v>0</v>
      </c>
      <c r="J100" s="12">
        <f t="shared" si="29"/>
        <v>129.69999999999982</v>
      </c>
      <c r="K100" s="12">
        <f t="shared" si="29"/>
        <v>340</v>
      </c>
      <c r="L100" s="12">
        <f t="shared" si="29"/>
        <v>354</v>
      </c>
      <c r="M100" s="12">
        <f t="shared" si="29"/>
        <v>31</v>
      </c>
      <c r="N100" s="12">
        <f t="shared" si="29"/>
        <v>521</v>
      </c>
      <c r="O100" s="12">
        <f t="shared" si="29"/>
        <v>1784</v>
      </c>
    </row>
    <row r="101" spans="1:15" x14ac:dyDescent="0.25">
      <c r="A101" s="12" t="str">
        <f t="shared" si="8"/>
        <v>106/4/22</v>
      </c>
      <c r="B101" s="12">
        <f>SUM(B41:B63)</f>
        <v>3127</v>
      </c>
      <c r="C101" s="12">
        <f t="shared" ref="C101:O101" si="30">SUM(C41:C63)</f>
        <v>1707</v>
      </c>
      <c r="D101" s="12">
        <f t="shared" si="30"/>
        <v>567</v>
      </c>
      <c r="E101" s="12">
        <f t="shared" si="30"/>
        <v>746</v>
      </c>
      <c r="F101" s="12">
        <f t="shared" si="30"/>
        <v>131</v>
      </c>
      <c r="G101" s="12">
        <f t="shared" si="30"/>
        <v>311</v>
      </c>
      <c r="H101" s="12">
        <f t="shared" si="30"/>
        <v>524</v>
      </c>
      <c r="I101" s="12">
        <f t="shared" si="30"/>
        <v>0</v>
      </c>
      <c r="J101" s="12">
        <f t="shared" si="30"/>
        <v>135.40000000000009</v>
      </c>
      <c r="K101" s="12">
        <f t="shared" si="30"/>
        <v>349</v>
      </c>
      <c r="L101" s="12">
        <f t="shared" si="30"/>
        <v>354</v>
      </c>
      <c r="M101" s="12">
        <f t="shared" si="30"/>
        <v>31</v>
      </c>
      <c r="N101" s="12">
        <f t="shared" si="30"/>
        <v>521</v>
      </c>
      <c r="O101" s="12">
        <f t="shared" si="30"/>
        <v>1784</v>
      </c>
    </row>
    <row r="102" spans="1:15" x14ac:dyDescent="0.25">
      <c r="A102" s="12" t="str">
        <f t="shared" si="8"/>
        <v>106/4/23</v>
      </c>
      <c r="B102" s="12">
        <f>SUM(B41:B64)</f>
        <v>3222</v>
      </c>
      <c r="C102" s="12">
        <f t="shared" ref="C102:O102" si="31">SUM(C41:C64)</f>
        <v>1765</v>
      </c>
      <c r="D102" s="12">
        <f t="shared" si="31"/>
        <v>577</v>
      </c>
      <c r="E102" s="12">
        <f t="shared" si="31"/>
        <v>811</v>
      </c>
      <c r="F102" s="12">
        <f t="shared" si="31"/>
        <v>131</v>
      </c>
      <c r="G102" s="12">
        <f t="shared" si="31"/>
        <v>323</v>
      </c>
      <c r="H102" s="12">
        <f t="shared" si="31"/>
        <v>547</v>
      </c>
      <c r="I102" s="12">
        <f t="shared" si="31"/>
        <v>0</v>
      </c>
      <c r="J102" s="12">
        <f t="shared" si="31"/>
        <v>141</v>
      </c>
      <c r="K102" s="12">
        <f t="shared" si="31"/>
        <v>357</v>
      </c>
      <c r="L102" s="12">
        <f t="shared" si="31"/>
        <v>354</v>
      </c>
      <c r="M102" s="12">
        <f t="shared" si="31"/>
        <v>31</v>
      </c>
      <c r="N102" s="12">
        <f t="shared" si="31"/>
        <v>521</v>
      </c>
      <c r="O102" s="12">
        <f t="shared" si="31"/>
        <v>1784</v>
      </c>
    </row>
    <row r="103" spans="1:15" x14ac:dyDescent="0.25">
      <c r="A103" s="12" t="str">
        <f t="shared" si="8"/>
        <v>106/4/24</v>
      </c>
      <c r="B103" s="12">
        <f>SUM(B41:B65)</f>
        <v>3400</v>
      </c>
      <c r="C103" s="12">
        <f t="shared" ref="C103:O103" si="32">SUM(C41:C65)</f>
        <v>1841</v>
      </c>
      <c r="D103" s="12">
        <f t="shared" si="32"/>
        <v>614</v>
      </c>
      <c r="E103" s="12">
        <f t="shared" si="32"/>
        <v>813</v>
      </c>
      <c r="F103" s="12">
        <f t="shared" si="32"/>
        <v>139</v>
      </c>
      <c r="G103" s="12">
        <f t="shared" si="32"/>
        <v>337</v>
      </c>
      <c r="H103" s="12">
        <f t="shared" si="32"/>
        <v>574</v>
      </c>
      <c r="I103" s="12">
        <f t="shared" si="32"/>
        <v>0</v>
      </c>
      <c r="J103" s="12">
        <f t="shared" si="32"/>
        <v>149.59999999999991</v>
      </c>
      <c r="K103" s="12">
        <f t="shared" si="32"/>
        <v>371</v>
      </c>
      <c r="L103" s="12">
        <f t="shared" si="32"/>
        <v>375</v>
      </c>
      <c r="M103" s="12">
        <f t="shared" si="32"/>
        <v>33</v>
      </c>
      <c r="N103" s="12">
        <f t="shared" si="32"/>
        <v>550</v>
      </c>
      <c r="O103" s="12">
        <f t="shared" si="32"/>
        <v>1905</v>
      </c>
    </row>
    <row r="104" spans="1:15" x14ac:dyDescent="0.25">
      <c r="A104" s="12" t="str">
        <f t="shared" si="8"/>
        <v>106/4/25</v>
      </c>
      <c r="B104" s="12">
        <f>SUM(B41:B66)</f>
        <v>3562</v>
      </c>
      <c r="C104" s="12">
        <f t="shared" ref="C104:O104" si="33">SUM(C41:C66)</f>
        <v>1933</v>
      </c>
      <c r="D104" s="12">
        <f t="shared" si="33"/>
        <v>652</v>
      </c>
      <c r="E104" s="12">
        <f t="shared" si="33"/>
        <v>860</v>
      </c>
      <c r="F104" s="12">
        <f t="shared" si="33"/>
        <v>150</v>
      </c>
      <c r="G104" s="12">
        <f t="shared" si="33"/>
        <v>352</v>
      </c>
      <c r="H104" s="12">
        <f t="shared" si="33"/>
        <v>598</v>
      </c>
      <c r="I104" s="12">
        <f t="shared" si="33"/>
        <v>0</v>
      </c>
      <c r="J104" s="12">
        <f t="shared" si="33"/>
        <v>156.69999999999982</v>
      </c>
      <c r="K104" s="12">
        <f t="shared" si="33"/>
        <v>390</v>
      </c>
      <c r="L104" s="12">
        <f t="shared" si="33"/>
        <v>401</v>
      </c>
      <c r="M104" s="12">
        <f t="shared" si="33"/>
        <v>35</v>
      </c>
      <c r="N104" s="12">
        <f t="shared" si="33"/>
        <v>579</v>
      </c>
      <c r="O104" s="12">
        <f t="shared" si="33"/>
        <v>2031</v>
      </c>
    </row>
    <row r="105" spans="1:15" x14ac:dyDescent="0.25">
      <c r="A105" s="12" t="str">
        <f t="shared" si="8"/>
        <v>106/4/26</v>
      </c>
      <c r="B105" s="12">
        <f>SUM(B41:B67)</f>
        <v>3752</v>
      </c>
      <c r="C105" s="12">
        <f t="shared" ref="C105:O105" si="34">SUM(C41:C67)</f>
        <v>2008</v>
      </c>
      <c r="D105" s="12">
        <f t="shared" si="34"/>
        <v>694</v>
      </c>
      <c r="E105" s="12">
        <f t="shared" si="34"/>
        <v>937</v>
      </c>
      <c r="F105" s="12">
        <f t="shared" si="34"/>
        <v>163</v>
      </c>
      <c r="G105" s="12">
        <f t="shared" si="34"/>
        <v>366</v>
      </c>
      <c r="H105" s="12">
        <f t="shared" si="34"/>
        <v>615</v>
      </c>
      <c r="I105" s="12">
        <f t="shared" si="34"/>
        <v>0</v>
      </c>
      <c r="J105" s="12">
        <f t="shared" si="34"/>
        <v>164.40000000000009</v>
      </c>
      <c r="K105" s="12">
        <f t="shared" si="34"/>
        <v>411</v>
      </c>
      <c r="L105" s="12">
        <f t="shared" si="34"/>
        <v>423</v>
      </c>
      <c r="M105" s="12">
        <f t="shared" si="34"/>
        <v>36</v>
      </c>
      <c r="N105" s="12">
        <f t="shared" si="34"/>
        <v>704</v>
      </c>
      <c r="O105" s="12">
        <f t="shared" si="34"/>
        <v>2061</v>
      </c>
    </row>
    <row r="106" spans="1:15" x14ac:dyDescent="0.25">
      <c r="A106" s="12" t="str">
        <f t="shared" si="8"/>
        <v>106/4/27</v>
      </c>
      <c r="B106" s="12">
        <f>SUM(B41:B68)</f>
        <v>3893</v>
      </c>
      <c r="C106" s="12">
        <f t="shared" ref="C106:O106" si="35">SUM(C41:C68)</f>
        <v>2090</v>
      </c>
      <c r="D106" s="12">
        <f t="shared" si="35"/>
        <v>725</v>
      </c>
      <c r="E106" s="12">
        <f t="shared" si="35"/>
        <v>937</v>
      </c>
      <c r="F106" s="12">
        <f t="shared" si="35"/>
        <v>168</v>
      </c>
      <c r="G106" s="12">
        <f t="shared" si="35"/>
        <v>380</v>
      </c>
      <c r="H106" s="12">
        <f t="shared" si="35"/>
        <v>657</v>
      </c>
      <c r="I106" s="12">
        <f t="shared" si="35"/>
        <v>0</v>
      </c>
      <c r="J106" s="12">
        <f t="shared" si="35"/>
        <v>172.5</v>
      </c>
      <c r="K106" s="12">
        <f t="shared" si="35"/>
        <v>420</v>
      </c>
      <c r="L106" s="12">
        <f t="shared" si="35"/>
        <v>438</v>
      </c>
      <c r="M106" s="12">
        <f t="shared" si="35"/>
        <v>36</v>
      </c>
      <c r="N106" s="12">
        <f t="shared" si="35"/>
        <v>830</v>
      </c>
      <c r="O106" s="12">
        <f t="shared" si="35"/>
        <v>2061</v>
      </c>
    </row>
    <row r="107" spans="1:15" x14ac:dyDescent="0.25">
      <c r="A107" s="12" t="str">
        <f t="shared" si="8"/>
        <v>106/4/28</v>
      </c>
      <c r="B107" s="12">
        <f>SUM(B41:B69)</f>
        <v>4078</v>
      </c>
      <c r="C107" s="12">
        <f t="shared" ref="C107:O107" si="36">SUM(C41:C69)</f>
        <v>2172</v>
      </c>
      <c r="D107" s="12">
        <f t="shared" si="36"/>
        <v>762</v>
      </c>
      <c r="E107" s="12">
        <f t="shared" si="36"/>
        <v>1007</v>
      </c>
      <c r="F107" s="12">
        <f t="shared" si="36"/>
        <v>173</v>
      </c>
      <c r="G107" s="12">
        <f t="shared" si="36"/>
        <v>393</v>
      </c>
      <c r="H107" s="12">
        <f t="shared" si="36"/>
        <v>674</v>
      </c>
      <c r="I107" s="12">
        <f t="shared" si="36"/>
        <v>0</v>
      </c>
      <c r="J107" s="12">
        <f t="shared" si="36"/>
        <v>179.80000000000018</v>
      </c>
      <c r="K107" s="12">
        <f t="shared" si="36"/>
        <v>429</v>
      </c>
      <c r="L107" s="12">
        <f t="shared" si="36"/>
        <v>452</v>
      </c>
      <c r="M107" s="12">
        <f t="shared" si="36"/>
        <v>36</v>
      </c>
      <c r="N107" s="12">
        <f t="shared" si="36"/>
        <v>955</v>
      </c>
      <c r="O107" s="12">
        <f t="shared" si="36"/>
        <v>2061</v>
      </c>
    </row>
    <row r="108" spans="1:15" x14ac:dyDescent="0.25">
      <c r="A108" s="12" t="str">
        <f t="shared" si="8"/>
        <v>106/4/29</v>
      </c>
      <c r="B108" s="12">
        <f>SUM(B41:B70)</f>
        <v>4178</v>
      </c>
      <c r="C108" s="12">
        <f t="shared" ref="C108:O108" si="37">SUM(C41:C70)</f>
        <v>2215</v>
      </c>
      <c r="D108" s="12">
        <f t="shared" si="37"/>
        <v>778</v>
      </c>
      <c r="E108" s="12">
        <f t="shared" si="37"/>
        <v>1007</v>
      </c>
      <c r="F108" s="12">
        <f t="shared" si="37"/>
        <v>175</v>
      </c>
      <c r="G108" s="12">
        <f t="shared" si="37"/>
        <v>407</v>
      </c>
      <c r="H108" s="12">
        <f t="shared" si="37"/>
        <v>709</v>
      </c>
      <c r="I108" s="12">
        <f t="shared" si="37"/>
        <v>0</v>
      </c>
      <c r="J108" s="12">
        <f t="shared" si="37"/>
        <v>186.40000000000009</v>
      </c>
      <c r="K108" s="12">
        <f t="shared" si="37"/>
        <v>437</v>
      </c>
      <c r="L108" s="12">
        <f t="shared" si="37"/>
        <v>452</v>
      </c>
      <c r="M108" s="12">
        <f t="shared" si="37"/>
        <v>36</v>
      </c>
      <c r="N108" s="12">
        <f t="shared" si="37"/>
        <v>955</v>
      </c>
      <c r="O108" s="12">
        <f t="shared" si="37"/>
        <v>2061</v>
      </c>
    </row>
    <row r="109" spans="1:15" x14ac:dyDescent="0.25">
      <c r="A109" s="12" t="str">
        <f t="shared" si="8"/>
        <v>106/4/30</v>
      </c>
      <c r="B109" s="12">
        <f>SUM(B41:B71)</f>
        <v>4260</v>
      </c>
      <c r="C109" s="12">
        <f t="shared" ref="C109:O110" si="38">SUM(C41:C71)</f>
        <v>2292</v>
      </c>
      <c r="D109" s="12">
        <f t="shared" si="38"/>
        <v>798</v>
      </c>
      <c r="E109" s="12">
        <f t="shared" si="38"/>
        <v>1042</v>
      </c>
      <c r="F109" s="12">
        <f t="shared" si="38"/>
        <v>175</v>
      </c>
      <c r="G109" s="12">
        <f t="shared" si="38"/>
        <v>420</v>
      </c>
      <c r="H109" s="12">
        <f t="shared" si="38"/>
        <v>730</v>
      </c>
      <c r="I109" s="12">
        <f t="shared" si="38"/>
        <v>0</v>
      </c>
      <c r="J109" s="12">
        <f t="shared" si="38"/>
        <v>191.90000000000009</v>
      </c>
      <c r="K109" s="12">
        <f t="shared" si="38"/>
        <v>450</v>
      </c>
      <c r="L109" s="12">
        <f t="shared" si="38"/>
        <v>453</v>
      </c>
      <c r="M109" s="12">
        <f t="shared" si="38"/>
        <v>36</v>
      </c>
      <c r="N109" s="12">
        <f t="shared" si="38"/>
        <v>955</v>
      </c>
      <c r="O109" s="12">
        <f t="shared" si="38"/>
        <v>2061</v>
      </c>
    </row>
    <row r="110" spans="1:15" x14ac:dyDescent="0.25">
      <c r="A110" s="12">
        <f t="shared" si="8"/>
        <v>0</v>
      </c>
      <c r="B110" s="12">
        <f>SUM(B42:B72)</f>
        <v>4260</v>
      </c>
      <c r="C110" s="12">
        <f t="shared" si="38"/>
        <v>2292</v>
      </c>
      <c r="D110" s="12">
        <f t="shared" si="38"/>
        <v>798</v>
      </c>
      <c r="E110" s="12">
        <f t="shared" si="38"/>
        <v>1042</v>
      </c>
      <c r="F110" s="12">
        <f t="shared" si="38"/>
        <v>175</v>
      </c>
      <c r="G110" s="12">
        <f t="shared" si="38"/>
        <v>420</v>
      </c>
      <c r="H110" s="12">
        <f t="shared" si="38"/>
        <v>730</v>
      </c>
      <c r="I110" s="12">
        <f t="shared" si="38"/>
        <v>0</v>
      </c>
      <c r="J110" s="12">
        <f t="shared" si="38"/>
        <v>191.90000000000009</v>
      </c>
      <c r="K110" s="12">
        <f t="shared" si="38"/>
        <v>450</v>
      </c>
      <c r="L110" s="12">
        <f t="shared" si="38"/>
        <v>453</v>
      </c>
      <c r="M110" s="12">
        <f t="shared" si="38"/>
        <v>36</v>
      </c>
      <c r="N110" s="12">
        <f t="shared" si="38"/>
        <v>955</v>
      </c>
      <c r="O110" s="12">
        <f t="shared" si="38"/>
        <v>2061</v>
      </c>
    </row>
    <row r="111" spans="1:1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 x14ac:dyDescent="0.25">
      <c r="A112" s="12" t="s">
        <v>46</v>
      </c>
      <c r="B112" s="12">
        <f>SUM(B79:B110)</f>
        <v>69046</v>
      </c>
      <c r="C112" s="12">
        <f t="shared" ref="C112:O112" si="39">SUM(C79:C110)</f>
        <v>38596</v>
      </c>
      <c r="D112" s="12">
        <f t="shared" si="39"/>
        <v>12234</v>
      </c>
      <c r="E112" s="12">
        <f t="shared" si="39"/>
        <v>15817</v>
      </c>
      <c r="F112" s="12">
        <f t="shared" si="39"/>
        <v>2570</v>
      </c>
      <c r="G112" s="12">
        <f t="shared" si="39"/>
        <v>6921</v>
      </c>
      <c r="H112" s="12">
        <f t="shared" si="39"/>
        <v>11635</v>
      </c>
      <c r="I112" s="12">
        <f t="shared" si="39"/>
        <v>0</v>
      </c>
      <c r="J112" s="12">
        <f t="shared" si="39"/>
        <v>2989.8000000000011</v>
      </c>
      <c r="K112" s="12">
        <f t="shared" si="39"/>
        <v>7109</v>
      </c>
      <c r="L112" s="12">
        <f t="shared" si="39"/>
        <v>7401</v>
      </c>
      <c r="M112" s="12">
        <f t="shared" si="39"/>
        <v>622</v>
      </c>
      <c r="N112" s="12">
        <f t="shared" si="39"/>
        <v>12670</v>
      </c>
      <c r="O112" s="12">
        <f t="shared" si="39"/>
        <v>36901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43" priority="1" operator="greaterThan">
      <formula>90</formula>
    </cfRule>
    <cfRule type="cellIs" dxfId="42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opLeftCell="F1" zoomScaleNormal="100" zoomScaleSheetLayoutView="100" workbookViewId="0">
      <pane ySplit="1" topLeftCell="A38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195989</v>
      </c>
      <c r="C2" s="15">
        <v>294814</v>
      </c>
      <c r="D2" s="15">
        <v>161335</v>
      </c>
      <c r="E2" s="15">
        <v>234946</v>
      </c>
      <c r="F2" s="15">
        <v>31421</v>
      </c>
      <c r="G2" s="15">
        <v>10141</v>
      </c>
      <c r="H2" s="15">
        <v>28382</v>
      </c>
      <c r="I2" s="15">
        <v>10533</v>
      </c>
      <c r="J2" s="15">
        <v>4081.9</v>
      </c>
      <c r="K2" s="15">
        <v>48612</v>
      </c>
      <c r="L2" s="15">
        <v>35668</v>
      </c>
      <c r="M2" s="15">
        <v>2482</v>
      </c>
      <c r="N2" s="15">
        <v>171561</v>
      </c>
      <c r="O2" s="15">
        <v>132128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174</v>
      </c>
      <c r="B3" s="15">
        <v>196121</v>
      </c>
      <c r="C3" s="15">
        <v>294871</v>
      </c>
      <c r="D3" s="15">
        <v>161350</v>
      </c>
      <c r="E3" s="15">
        <v>234965</v>
      </c>
      <c r="F3" s="15">
        <v>31421</v>
      </c>
      <c r="G3" s="15">
        <v>10156</v>
      </c>
      <c r="H3" s="15">
        <v>28395</v>
      </c>
      <c r="I3" s="15">
        <v>10533</v>
      </c>
      <c r="J3" s="15">
        <v>4087.8</v>
      </c>
      <c r="K3" s="15">
        <v>48629</v>
      </c>
      <c r="L3" s="15">
        <v>35668</v>
      </c>
      <c r="M3" s="15">
        <v>2482</v>
      </c>
      <c r="N3" s="15">
        <v>171561</v>
      </c>
      <c r="O3" s="15">
        <v>132128</v>
      </c>
    </row>
    <row r="4" spans="1:31" x14ac:dyDescent="0.25">
      <c r="A4" s="3" t="s">
        <v>175</v>
      </c>
      <c r="B4" s="15">
        <v>196270</v>
      </c>
      <c r="C4" s="15">
        <v>294966</v>
      </c>
      <c r="D4" s="15">
        <v>161382</v>
      </c>
      <c r="E4" s="15">
        <v>235007</v>
      </c>
      <c r="F4" s="15">
        <v>31433</v>
      </c>
      <c r="G4" s="15">
        <v>10171</v>
      </c>
      <c r="H4" s="15">
        <v>28420</v>
      </c>
      <c r="I4" s="15">
        <v>10533</v>
      </c>
      <c r="J4" s="15">
        <v>4095.7</v>
      </c>
      <c r="K4" s="15">
        <v>48653</v>
      </c>
      <c r="L4" s="15">
        <v>35688</v>
      </c>
      <c r="M4" s="15">
        <v>2482</v>
      </c>
      <c r="N4" s="15">
        <v>171735</v>
      </c>
      <c r="O4" s="15">
        <v>132128</v>
      </c>
    </row>
    <row r="5" spans="1:31" x14ac:dyDescent="0.25">
      <c r="A5" s="3" t="s">
        <v>176</v>
      </c>
      <c r="B5" s="15">
        <v>196438</v>
      </c>
      <c r="C5" s="15">
        <v>295025</v>
      </c>
      <c r="D5" s="15">
        <v>161419</v>
      </c>
      <c r="E5" s="15">
        <v>235050</v>
      </c>
      <c r="F5" s="15">
        <v>31446</v>
      </c>
      <c r="G5" s="15">
        <v>10185</v>
      </c>
      <c r="H5" s="15">
        <v>28448</v>
      </c>
      <c r="I5" s="15">
        <v>10533</v>
      </c>
      <c r="J5" s="15">
        <v>4103.8</v>
      </c>
      <c r="K5" s="15">
        <v>48675</v>
      </c>
      <c r="L5" s="15">
        <v>35706</v>
      </c>
      <c r="M5" s="15">
        <v>2482</v>
      </c>
      <c r="N5" s="15">
        <v>171886</v>
      </c>
      <c r="O5" s="15">
        <v>132128</v>
      </c>
    </row>
    <row r="6" spans="1:31" x14ac:dyDescent="0.25">
      <c r="A6" s="3" t="s">
        <v>177</v>
      </c>
      <c r="B6" s="15">
        <v>196621</v>
      </c>
      <c r="C6" s="15">
        <v>295129</v>
      </c>
      <c r="D6" s="15">
        <v>161463</v>
      </c>
      <c r="E6" s="15">
        <v>235094</v>
      </c>
      <c r="F6" s="15">
        <v>31460</v>
      </c>
      <c r="G6" s="15">
        <v>10200</v>
      </c>
      <c r="H6" s="15">
        <v>28494</v>
      </c>
      <c r="I6" s="15">
        <v>10533</v>
      </c>
      <c r="J6" s="15">
        <v>4111.3</v>
      </c>
      <c r="K6" s="15">
        <v>48702</v>
      </c>
      <c r="L6" s="15">
        <v>35726</v>
      </c>
      <c r="M6" s="15">
        <v>2482</v>
      </c>
      <c r="N6" s="15">
        <v>172048</v>
      </c>
      <c r="O6" s="15">
        <v>132128</v>
      </c>
    </row>
    <row r="7" spans="1:31" x14ac:dyDescent="0.25">
      <c r="A7" s="3" t="s">
        <v>178</v>
      </c>
      <c r="B7" s="15">
        <v>196777</v>
      </c>
      <c r="C7" s="15">
        <v>295203</v>
      </c>
      <c r="D7" s="15">
        <v>161500</v>
      </c>
      <c r="E7" s="15">
        <v>235137</v>
      </c>
      <c r="F7" s="15">
        <v>31476</v>
      </c>
      <c r="G7" s="15">
        <v>10216</v>
      </c>
      <c r="H7" s="15">
        <v>28511</v>
      </c>
      <c r="I7" s="15">
        <v>10533</v>
      </c>
      <c r="J7" s="15">
        <v>4119.2</v>
      </c>
      <c r="K7" s="15">
        <v>48729</v>
      </c>
      <c r="L7" s="15">
        <v>35751</v>
      </c>
      <c r="M7" s="15">
        <v>2483</v>
      </c>
      <c r="N7" s="15">
        <v>172183</v>
      </c>
      <c r="O7" s="15">
        <v>132134</v>
      </c>
    </row>
    <row r="8" spans="1:31" x14ac:dyDescent="0.25">
      <c r="A8" s="3" t="s">
        <v>179</v>
      </c>
      <c r="B8" s="15">
        <v>196936</v>
      </c>
      <c r="C8" s="15">
        <v>295278</v>
      </c>
      <c r="D8" s="15">
        <v>161516</v>
      </c>
      <c r="E8" s="15">
        <v>235187</v>
      </c>
      <c r="F8" s="15">
        <v>31483</v>
      </c>
      <c r="G8" s="15">
        <v>10236</v>
      </c>
      <c r="H8" s="15">
        <v>28543</v>
      </c>
      <c r="I8" s="15">
        <v>10533</v>
      </c>
      <c r="J8" s="15">
        <v>4125.1000000000004</v>
      </c>
      <c r="K8" s="15">
        <v>48768</v>
      </c>
      <c r="L8" s="15">
        <v>35751</v>
      </c>
      <c r="M8" s="15">
        <v>2483</v>
      </c>
      <c r="N8" s="15">
        <v>172183</v>
      </c>
      <c r="O8" s="15">
        <v>132134</v>
      </c>
    </row>
    <row r="9" spans="1:31" x14ac:dyDescent="0.25">
      <c r="A9" s="3" t="s">
        <v>180</v>
      </c>
      <c r="B9" s="15">
        <v>197030</v>
      </c>
      <c r="C9" s="15">
        <v>295335</v>
      </c>
      <c r="D9" s="15">
        <v>161520</v>
      </c>
      <c r="E9" s="15">
        <v>235218</v>
      </c>
      <c r="F9" s="15">
        <v>31483</v>
      </c>
      <c r="G9" s="15">
        <v>10247</v>
      </c>
      <c r="H9" s="15">
        <v>28555</v>
      </c>
      <c r="I9" s="15">
        <v>10533</v>
      </c>
      <c r="J9" s="15">
        <v>4131.5</v>
      </c>
      <c r="K9" s="15">
        <v>48783</v>
      </c>
      <c r="L9" s="15">
        <v>35752</v>
      </c>
      <c r="M9" s="15">
        <v>2483</v>
      </c>
      <c r="N9" s="15">
        <v>172183</v>
      </c>
      <c r="O9" s="15">
        <v>132134</v>
      </c>
    </row>
    <row r="10" spans="1:31" x14ac:dyDescent="0.25">
      <c r="A10" s="3" t="s">
        <v>181</v>
      </c>
      <c r="B10" s="15">
        <v>197175</v>
      </c>
      <c r="C10" s="15">
        <v>295428</v>
      </c>
      <c r="D10" s="15">
        <v>161560</v>
      </c>
      <c r="E10" s="15">
        <v>235254</v>
      </c>
      <c r="F10" s="15">
        <v>31497</v>
      </c>
      <c r="G10" s="15">
        <v>10262</v>
      </c>
      <c r="H10" s="15">
        <v>28590</v>
      </c>
      <c r="I10" s="15">
        <v>10533</v>
      </c>
      <c r="J10" s="15">
        <v>4139.3999999999996</v>
      </c>
      <c r="K10" s="15">
        <v>48809</v>
      </c>
      <c r="L10" s="15">
        <v>35767</v>
      </c>
      <c r="M10" s="15">
        <v>2483</v>
      </c>
      <c r="N10" s="15">
        <v>172316</v>
      </c>
      <c r="O10" s="15">
        <v>132134</v>
      </c>
    </row>
    <row r="11" spans="1:31" x14ac:dyDescent="0.25">
      <c r="A11" s="3" t="s">
        <v>182</v>
      </c>
      <c r="B11" s="15">
        <v>197358</v>
      </c>
      <c r="C11" s="15">
        <v>295504</v>
      </c>
      <c r="D11" s="15">
        <v>161598</v>
      </c>
      <c r="E11" s="15">
        <v>235288</v>
      </c>
      <c r="F11" s="15">
        <v>31511</v>
      </c>
      <c r="G11" s="15">
        <v>10276</v>
      </c>
      <c r="H11" s="15">
        <v>28607</v>
      </c>
      <c r="I11" s="15">
        <v>10533</v>
      </c>
      <c r="J11" s="15">
        <v>4147.3</v>
      </c>
      <c r="K11" s="15">
        <v>48836</v>
      </c>
      <c r="L11" s="15">
        <v>35783</v>
      </c>
      <c r="M11" s="15">
        <v>2483</v>
      </c>
      <c r="N11" s="15">
        <v>172445</v>
      </c>
      <c r="O11" s="15">
        <v>132140</v>
      </c>
    </row>
    <row r="12" spans="1:31" x14ac:dyDescent="0.25">
      <c r="A12" s="3" t="s">
        <v>183</v>
      </c>
      <c r="B12" s="15">
        <v>197529</v>
      </c>
      <c r="C12" s="15">
        <v>295593</v>
      </c>
      <c r="D12" s="15">
        <v>161636</v>
      </c>
      <c r="E12" s="15">
        <v>235351</v>
      </c>
      <c r="F12" s="15">
        <v>31528</v>
      </c>
      <c r="G12" s="15">
        <v>10292</v>
      </c>
      <c r="H12" s="15">
        <v>28635</v>
      </c>
      <c r="I12" s="15">
        <v>10533</v>
      </c>
      <c r="J12" s="15">
        <v>4156.3999999999996</v>
      </c>
      <c r="K12" s="15">
        <v>48865</v>
      </c>
      <c r="L12" s="15">
        <v>35812</v>
      </c>
      <c r="M12" s="15">
        <v>2485</v>
      </c>
      <c r="N12" s="15">
        <v>172499</v>
      </c>
      <c r="O12" s="15">
        <v>132240</v>
      </c>
    </row>
    <row r="13" spans="1:31" x14ac:dyDescent="0.25">
      <c r="A13" s="3" t="s">
        <v>184</v>
      </c>
      <c r="B13" s="15">
        <v>197734</v>
      </c>
      <c r="C13" s="15">
        <v>295698</v>
      </c>
      <c r="D13" s="15">
        <v>161679</v>
      </c>
      <c r="E13" s="15">
        <v>235380</v>
      </c>
      <c r="F13" s="15">
        <v>31545</v>
      </c>
      <c r="G13" s="15">
        <v>10308</v>
      </c>
      <c r="H13" s="15">
        <v>28663</v>
      </c>
      <c r="I13" s="15">
        <v>10533</v>
      </c>
      <c r="J13" s="15">
        <v>4165.7</v>
      </c>
      <c r="K13" s="15">
        <v>48895</v>
      </c>
      <c r="L13" s="15">
        <v>35844</v>
      </c>
      <c r="M13" s="15">
        <v>2488</v>
      </c>
      <c r="N13" s="15">
        <v>172520</v>
      </c>
      <c r="O13" s="15">
        <v>132376</v>
      </c>
    </row>
    <row r="14" spans="1:31" x14ac:dyDescent="0.25">
      <c r="A14" s="3" t="s">
        <v>185</v>
      </c>
      <c r="B14" s="15">
        <v>197893</v>
      </c>
      <c r="C14" s="15">
        <v>295803</v>
      </c>
      <c r="D14" s="15">
        <v>161711</v>
      </c>
      <c r="E14" s="15">
        <v>235431</v>
      </c>
      <c r="F14" s="15">
        <v>31560</v>
      </c>
      <c r="G14" s="15">
        <v>10324</v>
      </c>
      <c r="H14" s="15">
        <v>28705</v>
      </c>
      <c r="I14" s="15">
        <v>10533</v>
      </c>
      <c r="J14" s="15">
        <v>4174.3999999999996</v>
      </c>
      <c r="K14" s="15">
        <v>48913</v>
      </c>
      <c r="L14" s="15">
        <v>35873</v>
      </c>
      <c r="M14" s="15">
        <v>2491</v>
      </c>
      <c r="N14" s="15">
        <v>172542</v>
      </c>
      <c r="O14" s="15">
        <v>132507</v>
      </c>
    </row>
    <row r="15" spans="1:31" x14ac:dyDescent="0.25">
      <c r="A15" s="3" t="s">
        <v>186</v>
      </c>
      <c r="B15" s="15">
        <v>198040</v>
      </c>
      <c r="C15" s="15">
        <v>295880</v>
      </c>
      <c r="D15" s="15">
        <v>161721</v>
      </c>
      <c r="E15" s="15">
        <v>235452</v>
      </c>
      <c r="F15" s="15">
        <v>31561</v>
      </c>
      <c r="G15" s="15">
        <v>10338</v>
      </c>
      <c r="H15" s="15">
        <v>28727</v>
      </c>
      <c r="I15" s="15">
        <v>10533</v>
      </c>
      <c r="J15" s="15">
        <v>4180.7</v>
      </c>
      <c r="K15" s="15">
        <v>48940</v>
      </c>
      <c r="L15" s="15">
        <v>35873</v>
      </c>
      <c r="M15" s="15">
        <v>2491</v>
      </c>
      <c r="N15" s="15">
        <v>172542</v>
      </c>
      <c r="O15" s="15">
        <v>132507</v>
      </c>
    </row>
    <row r="16" spans="1:31" x14ac:dyDescent="0.25">
      <c r="A16" s="3" t="s">
        <v>187</v>
      </c>
      <c r="B16" s="15">
        <v>198156</v>
      </c>
      <c r="C16" s="15">
        <v>295966</v>
      </c>
      <c r="D16" s="15">
        <v>161731</v>
      </c>
      <c r="E16" s="15">
        <v>235452</v>
      </c>
      <c r="F16" s="15">
        <v>31561</v>
      </c>
      <c r="G16" s="15">
        <v>10354</v>
      </c>
      <c r="H16" s="15">
        <v>28753</v>
      </c>
      <c r="I16" s="15">
        <v>10533</v>
      </c>
      <c r="J16" s="15">
        <v>4188.2</v>
      </c>
      <c r="K16" s="15">
        <v>48963</v>
      </c>
      <c r="L16" s="15">
        <v>35873</v>
      </c>
      <c r="M16" s="15">
        <v>2491</v>
      </c>
      <c r="N16" s="15">
        <v>172542</v>
      </c>
      <c r="O16" s="15">
        <v>132507</v>
      </c>
    </row>
    <row r="17" spans="1:15" ht="17.25" customHeight="1" x14ac:dyDescent="0.25">
      <c r="A17" s="3" t="s">
        <v>188</v>
      </c>
      <c r="B17" s="15">
        <v>198326</v>
      </c>
      <c r="C17" s="15">
        <v>296069</v>
      </c>
      <c r="D17" s="15">
        <v>161768</v>
      </c>
      <c r="E17" s="15">
        <v>235515</v>
      </c>
      <c r="F17" s="15">
        <v>31576</v>
      </c>
      <c r="G17" s="15">
        <v>10370</v>
      </c>
      <c r="H17" s="15">
        <v>28778</v>
      </c>
      <c r="I17" s="15">
        <v>10533</v>
      </c>
      <c r="J17" s="15">
        <v>4196.6000000000004</v>
      </c>
      <c r="K17" s="15">
        <v>48988</v>
      </c>
      <c r="L17" s="15">
        <v>35890</v>
      </c>
      <c r="M17" s="15">
        <v>2493</v>
      </c>
      <c r="N17" s="15">
        <v>172567</v>
      </c>
      <c r="O17" s="15">
        <v>132613</v>
      </c>
    </row>
    <row r="18" spans="1:15" x14ac:dyDescent="0.25">
      <c r="A18" s="3" t="s">
        <v>189</v>
      </c>
      <c r="B18" s="15">
        <v>198486</v>
      </c>
      <c r="C18" s="15">
        <v>296156</v>
      </c>
      <c r="D18" s="15">
        <v>161799</v>
      </c>
      <c r="E18" s="15">
        <v>235561</v>
      </c>
      <c r="F18" s="15">
        <v>31584</v>
      </c>
      <c r="G18" s="15">
        <v>10384</v>
      </c>
      <c r="H18" s="15">
        <v>28803</v>
      </c>
      <c r="I18" s="15">
        <v>10533</v>
      </c>
      <c r="J18" s="15">
        <v>4204.8</v>
      </c>
      <c r="K18" s="15">
        <v>49002</v>
      </c>
      <c r="L18" s="15">
        <v>35906</v>
      </c>
      <c r="M18" s="15">
        <v>2495</v>
      </c>
      <c r="N18" s="15">
        <v>172592</v>
      </c>
      <c r="O18" s="15">
        <v>132718</v>
      </c>
    </row>
    <row r="19" spans="1:15" x14ac:dyDescent="0.25">
      <c r="A19" s="3" t="s">
        <v>190</v>
      </c>
      <c r="B19" s="15">
        <v>198694</v>
      </c>
      <c r="C19" s="15">
        <v>296244</v>
      </c>
      <c r="D19" s="15">
        <v>161830</v>
      </c>
      <c r="E19" s="15">
        <v>235597</v>
      </c>
      <c r="F19" s="15">
        <v>31594</v>
      </c>
      <c r="G19" s="15">
        <v>10398</v>
      </c>
      <c r="H19" s="15">
        <v>28829</v>
      </c>
      <c r="I19" s="15">
        <v>10533</v>
      </c>
      <c r="J19" s="15">
        <v>4213.3999999999996</v>
      </c>
      <c r="K19" s="15">
        <v>49019</v>
      </c>
      <c r="L19" s="15">
        <v>35938</v>
      </c>
      <c r="M19" s="15">
        <v>2497</v>
      </c>
      <c r="N19" s="15">
        <v>172623</v>
      </c>
      <c r="O19" s="15">
        <v>132889</v>
      </c>
    </row>
    <row r="20" spans="1:15" x14ac:dyDescent="0.25">
      <c r="A20" s="3" t="s">
        <v>191</v>
      </c>
      <c r="B20" s="15">
        <v>198877</v>
      </c>
      <c r="C20" s="15">
        <v>296347</v>
      </c>
      <c r="D20" s="15">
        <v>161862</v>
      </c>
      <c r="E20" s="15">
        <v>235633</v>
      </c>
      <c r="F20" s="15">
        <v>31606</v>
      </c>
      <c r="G20" s="15">
        <v>10411</v>
      </c>
      <c r="H20" s="15">
        <v>28845</v>
      </c>
      <c r="I20" s="15">
        <v>10533</v>
      </c>
      <c r="J20" s="15">
        <v>4221.7</v>
      </c>
      <c r="K20" s="15">
        <v>49040</v>
      </c>
      <c r="L20" s="15">
        <v>35960</v>
      </c>
      <c r="M20" s="15">
        <v>2499</v>
      </c>
      <c r="N20" s="15">
        <v>172647</v>
      </c>
      <c r="O20" s="15">
        <v>133027</v>
      </c>
    </row>
    <row r="21" spans="1:15" x14ac:dyDescent="0.25">
      <c r="A21" s="3" t="s">
        <v>192</v>
      </c>
      <c r="B21" s="15">
        <v>199080</v>
      </c>
      <c r="C21" s="15">
        <v>296447</v>
      </c>
      <c r="D21" s="15">
        <v>161893</v>
      </c>
      <c r="E21" s="15">
        <v>235681</v>
      </c>
      <c r="F21" s="15">
        <v>31618</v>
      </c>
      <c r="G21" s="15">
        <v>10426</v>
      </c>
      <c r="H21" s="15">
        <v>28881</v>
      </c>
      <c r="I21" s="15">
        <v>10533</v>
      </c>
      <c r="J21" s="15">
        <v>4230</v>
      </c>
      <c r="K21" s="15">
        <v>49062</v>
      </c>
      <c r="L21" s="15">
        <v>35984</v>
      </c>
      <c r="M21" s="15">
        <v>2501</v>
      </c>
      <c r="N21" s="15">
        <v>172680</v>
      </c>
      <c r="O21" s="15">
        <v>133165</v>
      </c>
    </row>
    <row r="22" spans="1:15" x14ac:dyDescent="0.25">
      <c r="A22" s="3" t="s">
        <v>193</v>
      </c>
      <c r="B22" s="15">
        <v>199182</v>
      </c>
      <c r="C22" s="15">
        <v>296539</v>
      </c>
      <c r="D22" s="15">
        <v>161904</v>
      </c>
      <c r="E22" s="15">
        <v>235722</v>
      </c>
      <c r="F22" s="15">
        <v>31619</v>
      </c>
      <c r="G22" s="15">
        <v>10440</v>
      </c>
      <c r="H22" s="15">
        <v>28912</v>
      </c>
      <c r="I22" s="15">
        <v>10533</v>
      </c>
      <c r="J22" s="15">
        <v>4235.5</v>
      </c>
      <c r="K22" s="15">
        <v>49079</v>
      </c>
      <c r="L22" s="15">
        <v>35984</v>
      </c>
      <c r="M22" s="15">
        <v>2501</v>
      </c>
      <c r="N22" s="15">
        <v>172680</v>
      </c>
      <c r="O22" s="15">
        <v>133165</v>
      </c>
    </row>
    <row r="23" spans="1:15" x14ac:dyDescent="0.25">
      <c r="A23" s="3" t="s">
        <v>194</v>
      </c>
      <c r="B23" s="15">
        <v>199331</v>
      </c>
      <c r="C23" s="15">
        <v>296629</v>
      </c>
      <c r="D23" s="15">
        <v>161913</v>
      </c>
      <c r="E23" s="15">
        <v>235739</v>
      </c>
      <c r="F23" s="15">
        <v>31619</v>
      </c>
      <c r="G23" s="15">
        <v>10454</v>
      </c>
      <c r="H23" s="15">
        <v>28924</v>
      </c>
      <c r="I23" s="15">
        <v>10533</v>
      </c>
      <c r="J23" s="15">
        <v>4241.3</v>
      </c>
      <c r="K23" s="15">
        <v>49099</v>
      </c>
      <c r="L23" s="15">
        <v>35984</v>
      </c>
      <c r="M23" s="15">
        <v>2501</v>
      </c>
      <c r="N23" s="15">
        <v>172680</v>
      </c>
      <c r="O23" s="15">
        <v>133165</v>
      </c>
    </row>
    <row r="24" spans="1:15" x14ac:dyDescent="0.25">
      <c r="A24" s="3" t="s">
        <v>195</v>
      </c>
      <c r="B24" s="15">
        <v>199509</v>
      </c>
      <c r="C24" s="15">
        <v>296731</v>
      </c>
      <c r="D24" s="15">
        <v>161945</v>
      </c>
      <c r="E24" s="15">
        <v>235784</v>
      </c>
      <c r="F24" s="15">
        <v>31633</v>
      </c>
      <c r="G24" s="15">
        <v>10469</v>
      </c>
      <c r="H24" s="15">
        <v>28950</v>
      </c>
      <c r="I24" s="15">
        <v>10533</v>
      </c>
      <c r="J24" s="15">
        <v>4249.1000000000004</v>
      </c>
      <c r="K24" s="15">
        <v>49124</v>
      </c>
      <c r="L24" s="15">
        <v>36005</v>
      </c>
      <c r="M24" s="15">
        <v>2503</v>
      </c>
      <c r="N24" s="15">
        <v>172704</v>
      </c>
      <c r="O24" s="15">
        <v>133312</v>
      </c>
    </row>
    <row r="25" spans="1:15" x14ac:dyDescent="0.25">
      <c r="A25" s="3" t="s">
        <v>196</v>
      </c>
      <c r="B25" s="15">
        <v>199701</v>
      </c>
      <c r="C25" s="15">
        <v>296820</v>
      </c>
      <c r="D25" s="15">
        <v>161982</v>
      </c>
      <c r="E25" s="15">
        <v>235835</v>
      </c>
      <c r="F25" s="15">
        <v>31648</v>
      </c>
      <c r="G25" s="15">
        <v>10484</v>
      </c>
      <c r="H25" s="15">
        <v>28986</v>
      </c>
      <c r="I25" s="15">
        <v>10533</v>
      </c>
      <c r="J25" s="15">
        <v>4256.3</v>
      </c>
      <c r="K25" s="15">
        <v>49153</v>
      </c>
      <c r="L25" s="15">
        <v>36029</v>
      </c>
      <c r="M25" s="15">
        <v>2505</v>
      </c>
      <c r="N25" s="15">
        <v>172729</v>
      </c>
      <c r="O25" s="15">
        <v>133454</v>
      </c>
    </row>
    <row r="26" spans="1:15" x14ac:dyDescent="0.25">
      <c r="A26" s="3" t="s">
        <v>197</v>
      </c>
      <c r="B26" s="15">
        <v>199879</v>
      </c>
      <c r="C26" s="15">
        <v>296916</v>
      </c>
      <c r="D26" s="15">
        <v>162020</v>
      </c>
      <c r="E26" s="15">
        <v>235866</v>
      </c>
      <c r="F26" s="15">
        <v>31666</v>
      </c>
      <c r="G26" s="15">
        <v>10499</v>
      </c>
      <c r="H26" s="15">
        <v>29012</v>
      </c>
      <c r="I26" s="15">
        <v>10533</v>
      </c>
      <c r="J26" s="15">
        <v>4263.1000000000004</v>
      </c>
      <c r="K26" s="15">
        <v>49177</v>
      </c>
      <c r="L26" s="15">
        <v>36053</v>
      </c>
      <c r="M26" s="15">
        <v>2507</v>
      </c>
      <c r="N26" s="15">
        <v>172761</v>
      </c>
      <c r="O26" s="15">
        <v>133585</v>
      </c>
    </row>
    <row r="27" spans="1:15" x14ac:dyDescent="0.25">
      <c r="A27" s="3" t="s">
        <v>198</v>
      </c>
      <c r="B27" s="15">
        <v>200052</v>
      </c>
      <c r="C27" s="15">
        <v>296994</v>
      </c>
      <c r="D27" s="15">
        <v>162051</v>
      </c>
      <c r="E27" s="15">
        <v>235910</v>
      </c>
      <c r="F27" s="15">
        <v>31675</v>
      </c>
      <c r="G27" s="15">
        <v>10513</v>
      </c>
      <c r="H27" s="15">
        <v>29027</v>
      </c>
      <c r="I27" s="15">
        <v>10533</v>
      </c>
      <c r="J27" s="15">
        <v>4270.5</v>
      </c>
      <c r="K27" s="15">
        <v>49195</v>
      </c>
      <c r="L27" s="15">
        <v>36072</v>
      </c>
      <c r="M27" s="15">
        <v>2509</v>
      </c>
      <c r="N27" s="15">
        <v>172787</v>
      </c>
      <c r="O27" s="15">
        <v>133701</v>
      </c>
    </row>
    <row r="28" spans="1:15" x14ac:dyDescent="0.25">
      <c r="A28" s="3" t="s">
        <v>199</v>
      </c>
      <c r="B28" s="15">
        <v>200218</v>
      </c>
      <c r="C28" s="15">
        <v>297088</v>
      </c>
      <c r="D28" s="15">
        <v>162077</v>
      </c>
      <c r="E28" s="15">
        <v>235947</v>
      </c>
      <c r="F28" s="15">
        <v>31684</v>
      </c>
      <c r="G28" s="15">
        <v>10527</v>
      </c>
      <c r="H28" s="15">
        <v>29057</v>
      </c>
      <c r="I28" s="15">
        <v>10533</v>
      </c>
      <c r="J28" s="15">
        <v>4277.2</v>
      </c>
      <c r="K28" s="15">
        <v>49212</v>
      </c>
      <c r="L28" s="15">
        <v>36091</v>
      </c>
      <c r="M28" s="15">
        <v>2511</v>
      </c>
      <c r="N28" s="15">
        <v>172810</v>
      </c>
      <c r="O28" s="15">
        <v>133822</v>
      </c>
    </row>
    <row r="29" spans="1:15" x14ac:dyDescent="0.25">
      <c r="A29" s="3" t="s">
        <v>200</v>
      </c>
      <c r="B29" s="15">
        <v>200298</v>
      </c>
      <c r="C29" s="15">
        <v>297175</v>
      </c>
      <c r="D29" s="15">
        <v>162087</v>
      </c>
      <c r="E29" s="15">
        <v>235979</v>
      </c>
      <c r="F29" s="15">
        <v>31684</v>
      </c>
      <c r="G29" s="15">
        <v>10542</v>
      </c>
      <c r="H29" s="15">
        <v>29091</v>
      </c>
      <c r="I29" s="15">
        <v>10533</v>
      </c>
      <c r="J29" s="15">
        <v>4282.2</v>
      </c>
      <c r="K29" s="15">
        <v>49229</v>
      </c>
      <c r="L29" s="15">
        <v>36091</v>
      </c>
      <c r="M29" s="15">
        <v>2511</v>
      </c>
      <c r="N29" s="15">
        <v>172810</v>
      </c>
      <c r="O29" s="15">
        <v>133822</v>
      </c>
    </row>
    <row r="30" spans="1:15" x14ac:dyDescent="0.25">
      <c r="A30" s="3" t="s">
        <v>201</v>
      </c>
      <c r="B30" s="15">
        <v>200447</v>
      </c>
      <c r="C30" s="15">
        <v>297243</v>
      </c>
      <c r="D30" s="15">
        <v>162097</v>
      </c>
      <c r="E30" s="15">
        <v>235998</v>
      </c>
      <c r="F30" s="15">
        <v>31684</v>
      </c>
      <c r="G30" s="15">
        <v>10555</v>
      </c>
      <c r="H30" s="15">
        <v>29110</v>
      </c>
      <c r="I30" s="15">
        <v>10533</v>
      </c>
      <c r="J30" s="15">
        <v>4286.3999999999996</v>
      </c>
      <c r="K30" s="15">
        <v>49248</v>
      </c>
      <c r="L30" s="15">
        <v>36092</v>
      </c>
      <c r="M30" s="15">
        <v>2511</v>
      </c>
      <c r="N30" s="15">
        <v>172810</v>
      </c>
      <c r="O30" s="15">
        <v>133822</v>
      </c>
    </row>
    <row r="31" spans="1:15" x14ac:dyDescent="0.25">
      <c r="A31" s="3" t="s">
        <v>202</v>
      </c>
      <c r="B31" s="15">
        <v>200551</v>
      </c>
      <c r="C31" s="15">
        <v>297313</v>
      </c>
      <c r="D31" s="15">
        <v>162107</v>
      </c>
      <c r="E31" s="15">
        <v>236027</v>
      </c>
      <c r="F31" s="15">
        <v>31688</v>
      </c>
      <c r="G31" s="15">
        <v>10569</v>
      </c>
      <c r="H31" s="15">
        <v>29131</v>
      </c>
      <c r="I31" s="15">
        <v>10533</v>
      </c>
      <c r="J31" s="15">
        <v>4291.3</v>
      </c>
      <c r="K31" s="15">
        <v>49273</v>
      </c>
      <c r="L31" s="15">
        <v>36092</v>
      </c>
      <c r="M31" s="15">
        <v>2511</v>
      </c>
      <c r="N31" s="15">
        <v>172810</v>
      </c>
      <c r="O31" s="15">
        <v>133822</v>
      </c>
    </row>
    <row r="32" spans="1:15" ht="13.5" customHeight="1" x14ac:dyDescent="0.25">
      <c r="A32" s="3" t="s">
        <v>203</v>
      </c>
      <c r="B32" s="15">
        <v>200664</v>
      </c>
      <c r="C32" s="15">
        <v>297383</v>
      </c>
      <c r="D32" s="15">
        <v>162120</v>
      </c>
      <c r="E32" s="15">
        <v>236057</v>
      </c>
      <c r="F32" s="15">
        <v>31688</v>
      </c>
      <c r="G32" s="15">
        <v>10583</v>
      </c>
      <c r="H32" s="15">
        <v>29144</v>
      </c>
      <c r="I32" s="15">
        <v>10533</v>
      </c>
      <c r="J32" s="15">
        <v>4296.5</v>
      </c>
      <c r="K32" s="15">
        <v>49296</v>
      </c>
      <c r="L32" s="15">
        <v>36104</v>
      </c>
      <c r="M32" s="15">
        <v>2512</v>
      </c>
      <c r="N32" s="15">
        <v>172827</v>
      </c>
      <c r="O32" s="15">
        <v>133910</v>
      </c>
    </row>
    <row r="33" spans="1:15" x14ac:dyDescent="0.25">
      <c r="A33" s="3" t="s">
        <v>204</v>
      </c>
      <c r="B33" s="15">
        <v>200839</v>
      </c>
      <c r="C33" s="15">
        <v>297485</v>
      </c>
      <c r="D33" s="15">
        <v>162152</v>
      </c>
      <c r="E33" s="15">
        <v>236106</v>
      </c>
      <c r="F33" s="15">
        <v>31706</v>
      </c>
      <c r="G33" s="15">
        <v>10599</v>
      </c>
      <c r="H33" s="15">
        <v>29179</v>
      </c>
      <c r="I33" s="15">
        <v>10533</v>
      </c>
      <c r="J33" s="15">
        <v>4304.2</v>
      </c>
      <c r="K33" s="15">
        <v>49327</v>
      </c>
      <c r="L33" s="15">
        <v>36128</v>
      </c>
      <c r="M33" s="15">
        <v>2514</v>
      </c>
      <c r="N33" s="15">
        <v>172858</v>
      </c>
      <c r="O33" s="15">
        <v>134058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106/5/1</v>
      </c>
      <c r="B42" s="27">
        <f>IF((B3-B2)&lt;=-1,"0",(B3-B2))</f>
        <v>132</v>
      </c>
      <c r="C42" s="27">
        <f t="shared" ref="C42:O42" si="1">IF((C3-C2)&lt;=-1,"0",(C3-C2))</f>
        <v>57</v>
      </c>
      <c r="D42" s="27">
        <f t="shared" si="1"/>
        <v>15</v>
      </c>
      <c r="E42" s="27">
        <f t="shared" si="1"/>
        <v>19</v>
      </c>
      <c r="F42" s="3">
        <f t="shared" si="1"/>
        <v>0</v>
      </c>
      <c r="G42" s="3">
        <f t="shared" si="1"/>
        <v>15</v>
      </c>
      <c r="H42" s="3">
        <f t="shared" si="1"/>
        <v>13</v>
      </c>
      <c r="I42" s="3">
        <f t="shared" si="1"/>
        <v>0</v>
      </c>
      <c r="J42" s="3">
        <f t="shared" si="1"/>
        <v>5.9000000000000909</v>
      </c>
      <c r="K42" s="3">
        <f t="shared" si="1"/>
        <v>17</v>
      </c>
      <c r="L42" s="3">
        <f t="shared" si="1"/>
        <v>0</v>
      </c>
      <c r="M42" s="3">
        <f t="shared" si="1"/>
        <v>0</v>
      </c>
      <c r="N42" s="3">
        <f t="shared" si="1"/>
        <v>0</v>
      </c>
      <c r="O42" s="3">
        <f t="shared" si="1"/>
        <v>0</v>
      </c>
    </row>
    <row r="43" spans="1:15" ht="20.100000000000001" customHeight="1" x14ac:dyDescent="0.25">
      <c r="A43" s="3" t="str">
        <f t="shared" ref="A43:A72" si="2">A4</f>
        <v>106/5/2</v>
      </c>
      <c r="B43" s="27">
        <f t="shared" ref="B43:O58" si="3">IF((B4-B3)&lt;=-1,"0",(B4-B3))</f>
        <v>149</v>
      </c>
      <c r="C43" s="27">
        <f t="shared" si="3"/>
        <v>95</v>
      </c>
      <c r="D43" s="27">
        <f t="shared" si="3"/>
        <v>32</v>
      </c>
      <c r="E43" s="27">
        <f t="shared" si="3"/>
        <v>42</v>
      </c>
      <c r="F43" s="3">
        <f t="shared" si="3"/>
        <v>12</v>
      </c>
      <c r="G43" s="3">
        <f t="shared" si="3"/>
        <v>15</v>
      </c>
      <c r="H43" s="3">
        <f t="shared" si="3"/>
        <v>25</v>
      </c>
      <c r="I43" s="3">
        <f t="shared" si="3"/>
        <v>0</v>
      </c>
      <c r="J43" s="3">
        <f t="shared" si="3"/>
        <v>7.8999999999996362</v>
      </c>
      <c r="K43" s="3">
        <f t="shared" si="3"/>
        <v>24</v>
      </c>
      <c r="L43" s="3">
        <f t="shared" si="3"/>
        <v>20</v>
      </c>
      <c r="M43" s="3">
        <f t="shared" si="3"/>
        <v>0</v>
      </c>
      <c r="N43" s="3">
        <f t="shared" si="3"/>
        <v>174</v>
      </c>
      <c r="O43" s="3">
        <f t="shared" si="3"/>
        <v>0</v>
      </c>
    </row>
    <row r="44" spans="1:15" ht="20.100000000000001" customHeight="1" x14ac:dyDescent="0.25">
      <c r="A44" s="3" t="str">
        <f t="shared" si="2"/>
        <v>106/5/3</v>
      </c>
      <c r="B44" s="27">
        <f t="shared" si="3"/>
        <v>168</v>
      </c>
      <c r="C44" s="27">
        <f t="shared" si="3"/>
        <v>59</v>
      </c>
      <c r="D44" s="27">
        <f t="shared" si="3"/>
        <v>37</v>
      </c>
      <c r="E44" s="27">
        <f t="shared" si="3"/>
        <v>43</v>
      </c>
      <c r="F44" s="3">
        <f t="shared" si="3"/>
        <v>13</v>
      </c>
      <c r="G44" s="3">
        <f t="shared" si="3"/>
        <v>14</v>
      </c>
      <c r="H44" s="3">
        <f t="shared" si="3"/>
        <v>28</v>
      </c>
      <c r="I44" s="3">
        <f t="shared" si="3"/>
        <v>0</v>
      </c>
      <c r="J44" s="3">
        <f t="shared" si="3"/>
        <v>8.1000000000003638</v>
      </c>
      <c r="K44" s="3">
        <f t="shared" si="3"/>
        <v>22</v>
      </c>
      <c r="L44" s="3">
        <f t="shared" si="3"/>
        <v>18</v>
      </c>
      <c r="M44" s="3">
        <f t="shared" si="3"/>
        <v>0</v>
      </c>
      <c r="N44" s="3">
        <f t="shared" si="3"/>
        <v>151</v>
      </c>
      <c r="O44" s="3">
        <f t="shared" si="3"/>
        <v>0</v>
      </c>
    </row>
    <row r="45" spans="1:15" ht="20.100000000000001" customHeight="1" x14ac:dyDescent="0.25">
      <c r="A45" s="3" t="str">
        <f t="shared" si="2"/>
        <v>106/5/4</v>
      </c>
      <c r="B45" s="27">
        <f t="shared" si="3"/>
        <v>183</v>
      </c>
      <c r="C45" s="27">
        <f t="shared" si="3"/>
        <v>104</v>
      </c>
      <c r="D45" s="27">
        <f t="shared" si="3"/>
        <v>44</v>
      </c>
      <c r="E45" s="27">
        <f t="shared" si="3"/>
        <v>44</v>
      </c>
      <c r="F45" s="3">
        <f t="shared" si="3"/>
        <v>14</v>
      </c>
      <c r="G45" s="3">
        <f t="shared" si="3"/>
        <v>15</v>
      </c>
      <c r="H45" s="3">
        <f t="shared" si="3"/>
        <v>46</v>
      </c>
      <c r="I45" s="3">
        <f t="shared" si="3"/>
        <v>0</v>
      </c>
      <c r="J45" s="3">
        <f t="shared" si="3"/>
        <v>7.5</v>
      </c>
      <c r="K45" s="3">
        <f t="shared" si="3"/>
        <v>27</v>
      </c>
      <c r="L45" s="3">
        <f t="shared" si="3"/>
        <v>20</v>
      </c>
      <c r="M45" s="3">
        <f t="shared" si="3"/>
        <v>0</v>
      </c>
      <c r="N45" s="3">
        <f t="shared" si="3"/>
        <v>162</v>
      </c>
      <c r="O45" s="3">
        <f t="shared" si="3"/>
        <v>0</v>
      </c>
    </row>
    <row r="46" spans="1:15" ht="20.100000000000001" customHeight="1" x14ac:dyDescent="0.25">
      <c r="A46" s="3" t="str">
        <f t="shared" si="2"/>
        <v>106/5/5</v>
      </c>
      <c r="B46" s="27">
        <f>IF((B7-B6)&lt;=-1,"0",(B7-B6))</f>
        <v>156</v>
      </c>
      <c r="C46" s="27">
        <f t="shared" si="3"/>
        <v>74</v>
      </c>
      <c r="D46" s="27">
        <f t="shared" si="3"/>
        <v>37</v>
      </c>
      <c r="E46" s="27">
        <f t="shared" si="3"/>
        <v>43</v>
      </c>
      <c r="F46" s="3">
        <f t="shared" si="3"/>
        <v>16</v>
      </c>
      <c r="G46" s="3">
        <f t="shared" si="3"/>
        <v>16</v>
      </c>
      <c r="H46" s="3">
        <f t="shared" si="3"/>
        <v>17</v>
      </c>
      <c r="I46" s="3">
        <f t="shared" si="3"/>
        <v>0</v>
      </c>
      <c r="J46" s="3">
        <f t="shared" si="3"/>
        <v>7.8999999999996362</v>
      </c>
      <c r="K46" s="3">
        <f t="shared" si="3"/>
        <v>27</v>
      </c>
      <c r="L46" s="3">
        <f t="shared" si="3"/>
        <v>25</v>
      </c>
      <c r="M46" s="3">
        <f t="shared" si="3"/>
        <v>1</v>
      </c>
      <c r="N46" s="3">
        <f t="shared" si="3"/>
        <v>135</v>
      </c>
      <c r="O46" s="3">
        <f t="shared" si="3"/>
        <v>6</v>
      </c>
    </row>
    <row r="47" spans="1:15" ht="20.100000000000001" customHeight="1" x14ac:dyDescent="0.25">
      <c r="A47" s="3" t="str">
        <f t="shared" si="2"/>
        <v>106/5/6</v>
      </c>
      <c r="B47" s="27">
        <f t="shared" si="3"/>
        <v>159</v>
      </c>
      <c r="C47" s="27">
        <f t="shared" si="3"/>
        <v>75</v>
      </c>
      <c r="D47" s="27">
        <f t="shared" si="3"/>
        <v>16</v>
      </c>
      <c r="E47" s="27">
        <f t="shared" si="3"/>
        <v>50</v>
      </c>
      <c r="F47" s="3">
        <f t="shared" si="3"/>
        <v>7</v>
      </c>
      <c r="G47" s="3">
        <f t="shared" si="3"/>
        <v>20</v>
      </c>
      <c r="H47" s="3">
        <f t="shared" si="3"/>
        <v>32</v>
      </c>
      <c r="I47" s="3">
        <f t="shared" si="3"/>
        <v>0</v>
      </c>
      <c r="J47" s="3">
        <f t="shared" si="3"/>
        <v>5.9000000000005457</v>
      </c>
      <c r="K47" s="3">
        <f t="shared" si="3"/>
        <v>39</v>
      </c>
      <c r="L47" s="3">
        <f t="shared" si="3"/>
        <v>0</v>
      </c>
      <c r="M47" s="3">
        <f t="shared" si="3"/>
        <v>0</v>
      </c>
      <c r="N47" s="3">
        <f t="shared" si="3"/>
        <v>0</v>
      </c>
      <c r="O47" s="3">
        <f t="shared" si="3"/>
        <v>0</v>
      </c>
    </row>
    <row r="48" spans="1:15" ht="20.100000000000001" customHeight="1" x14ac:dyDescent="0.25">
      <c r="A48" s="3" t="str">
        <f t="shared" si="2"/>
        <v>106/5/7</v>
      </c>
      <c r="B48" s="27">
        <f t="shared" si="3"/>
        <v>94</v>
      </c>
      <c r="C48" s="27">
        <f t="shared" si="3"/>
        <v>57</v>
      </c>
      <c r="D48" s="27">
        <f t="shared" si="3"/>
        <v>4</v>
      </c>
      <c r="E48" s="27">
        <f t="shared" si="3"/>
        <v>31</v>
      </c>
      <c r="F48" s="3">
        <f t="shared" si="3"/>
        <v>0</v>
      </c>
      <c r="G48" s="3">
        <f t="shared" si="3"/>
        <v>11</v>
      </c>
      <c r="H48" s="3">
        <f t="shared" si="3"/>
        <v>12</v>
      </c>
      <c r="I48" s="3">
        <f t="shared" si="3"/>
        <v>0</v>
      </c>
      <c r="J48" s="3">
        <f t="shared" si="3"/>
        <v>6.3999999999996362</v>
      </c>
      <c r="K48" s="3">
        <f t="shared" si="3"/>
        <v>15</v>
      </c>
      <c r="L48" s="3">
        <f t="shared" si="3"/>
        <v>1</v>
      </c>
      <c r="M48" s="3">
        <f t="shared" si="3"/>
        <v>0</v>
      </c>
      <c r="N48" s="3">
        <f t="shared" si="3"/>
        <v>0</v>
      </c>
      <c r="O48" s="3">
        <f t="shared" si="3"/>
        <v>0</v>
      </c>
    </row>
    <row r="49" spans="1:15" ht="20.100000000000001" customHeight="1" x14ac:dyDescent="0.25">
      <c r="A49" s="3" t="str">
        <f t="shared" si="2"/>
        <v>106/5/8</v>
      </c>
      <c r="B49" s="27"/>
      <c r="C49" s="27"/>
      <c r="D49" s="27"/>
      <c r="E49" s="27">
        <f t="shared" si="3"/>
        <v>36</v>
      </c>
      <c r="F49" s="3">
        <f t="shared" si="3"/>
        <v>14</v>
      </c>
      <c r="G49" s="3">
        <f t="shared" si="3"/>
        <v>15</v>
      </c>
      <c r="H49" s="3">
        <f t="shared" si="3"/>
        <v>35</v>
      </c>
      <c r="I49" s="3">
        <f t="shared" si="3"/>
        <v>0</v>
      </c>
      <c r="J49" s="3">
        <f t="shared" si="3"/>
        <v>7.8999999999996362</v>
      </c>
      <c r="K49" s="3">
        <f t="shared" si="3"/>
        <v>26</v>
      </c>
      <c r="L49" s="3">
        <f t="shared" si="3"/>
        <v>15</v>
      </c>
      <c r="M49" s="3">
        <f t="shared" si="3"/>
        <v>0</v>
      </c>
      <c r="N49" s="3">
        <f t="shared" si="3"/>
        <v>133</v>
      </c>
      <c r="O49" s="3">
        <f t="shared" si="3"/>
        <v>0</v>
      </c>
    </row>
    <row r="50" spans="1:15" ht="20.100000000000001" customHeight="1" x14ac:dyDescent="0.25">
      <c r="A50" s="3" t="str">
        <f t="shared" si="2"/>
        <v>106/5/9</v>
      </c>
      <c r="B50" s="27">
        <f t="shared" si="3"/>
        <v>183</v>
      </c>
      <c r="C50" s="27">
        <f t="shared" si="3"/>
        <v>76</v>
      </c>
      <c r="D50" s="27">
        <f t="shared" si="3"/>
        <v>38</v>
      </c>
      <c r="E50" s="27">
        <f t="shared" si="3"/>
        <v>34</v>
      </c>
      <c r="F50" s="3">
        <f t="shared" si="3"/>
        <v>14</v>
      </c>
      <c r="G50" s="3">
        <f t="shared" si="3"/>
        <v>14</v>
      </c>
      <c r="H50" s="3">
        <f t="shared" si="3"/>
        <v>17</v>
      </c>
      <c r="I50" s="3">
        <f t="shared" si="3"/>
        <v>0</v>
      </c>
      <c r="J50" s="3">
        <f t="shared" si="3"/>
        <v>7.9000000000005457</v>
      </c>
      <c r="K50" s="3">
        <f t="shared" si="3"/>
        <v>27</v>
      </c>
      <c r="L50" s="3">
        <f t="shared" si="3"/>
        <v>16</v>
      </c>
      <c r="M50" s="3">
        <f t="shared" si="3"/>
        <v>0</v>
      </c>
      <c r="N50" s="3">
        <f t="shared" si="3"/>
        <v>129</v>
      </c>
      <c r="O50" s="3">
        <f t="shared" si="3"/>
        <v>6</v>
      </c>
    </row>
    <row r="51" spans="1:15" ht="20.100000000000001" customHeight="1" x14ac:dyDescent="0.25">
      <c r="A51" s="3" t="str">
        <f t="shared" si="2"/>
        <v>106/5/10</v>
      </c>
      <c r="B51" s="27">
        <f t="shared" si="3"/>
        <v>171</v>
      </c>
      <c r="C51" s="27">
        <f t="shared" si="3"/>
        <v>89</v>
      </c>
      <c r="D51" s="27">
        <f t="shared" si="3"/>
        <v>38</v>
      </c>
      <c r="E51" s="27">
        <f t="shared" si="3"/>
        <v>63</v>
      </c>
      <c r="F51" s="3">
        <f t="shared" si="3"/>
        <v>17</v>
      </c>
      <c r="G51" s="3">
        <f t="shared" si="3"/>
        <v>16</v>
      </c>
      <c r="H51" s="3">
        <f t="shared" si="3"/>
        <v>28</v>
      </c>
      <c r="I51" s="3">
        <f t="shared" si="3"/>
        <v>0</v>
      </c>
      <c r="J51" s="3">
        <f t="shared" si="3"/>
        <v>9.0999999999994543</v>
      </c>
      <c r="K51" s="3">
        <f t="shared" si="3"/>
        <v>29</v>
      </c>
      <c r="L51" s="3">
        <f t="shared" si="3"/>
        <v>29</v>
      </c>
      <c r="M51" s="3">
        <f t="shared" si="3"/>
        <v>2</v>
      </c>
      <c r="N51" s="3">
        <f t="shared" si="3"/>
        <v>54</v>
      </c>
      <c r="O51" s="3">
        <f t="shared" si="3"/>
        <v>100</v>
      </c>
    </row>
    <row r="52" spans="1:15" ht="20.100000000000001" customHeight="1" x14ac:dyDescent="0.25">
      <c r="A52" s="3" t="str">
        <f t="shared" si="2"/>
        <v>106/5/11</v>
      </c>
      <c r="B52" s="27">
        <f t="shared" si="3"/>
        <v>205</v>
      </c>
      <c r="C52" s="27">
        <f t="shared" si="3"/>
        <v>105</v>
      </c>
      <c r="D52" s="27">
        <f t="shared" si="3"/>
        <v>43</v>
      </c>
      <c r="E52" s="27">
        <f t="shared" si="3"/>
        <v>29</v>
      </c>
      <c r="F52" s="3">
        <f t="shared" si="3"/>
        <v>17</v>
      </c>
      <c r="G52" s="3">
        <f t="shared" si="3"/>
        <v>16</v>
      </c>
      <c r="H52" s="3">
        <f t="shared" si="3"/>
        <v>28</v>
      </c>
      <c r="I52" s="3">
        <f t="shared" si="3"/>
        <v>0</v>
      </c>
      <c r="J52" s="3">
        <f t="shared" si="3"/>
        <v>9.3000000000001819</v>
      </c>
      <c r="K52" s="3">
        <f t="shared" si="3"/>
        <v>30</v>
      </c>
      <c r="L52" s="3">
        <f t="shared" si="3"/>
        <v>32</v>
      </c>
      <c r="M52" s="3">
        <f t="shared" si="3"/>
        <v>3</v>
      </c>
      <c r="N52" s="3">
        <f t="shared" si="3"/>
        <v>21</v>
      </c>
      <c r="O52" s="3">
        <f t="shared" si="3"/>
        <v>136</v>
      </c>
    </row>
    <row r="53" spans="1:15" ht="20.100000000000001" customHeight="1" x14ac:dyDescent="0.25">
      <c r="A53" s="3" t="str">
        <f t="shared" si="2"/>
        <v>106/5/12</v>
      </c>
      <c r="B53" s="27">
        <f t="shared" si="3"/>
        <v>159</v>
      </c>
      <c r="C53" s="27">
        <f t="shared" si="3"/>
        <v>105</v>
      </c>
      <c r="D53" s="27">
        <f t="shared" si="3"/>
        <v>32</v>
      </c>
      <c r="E53" s="27">
        <f t="shared" si="3"/>
        <v>51</v>
      </c>
      <c r="F53" s="3">
        <f t="shared" si="3"/>
        <v>15</v>
      </c>
      <c r="G53" s="3">
        <f t="shared" si="3"/>
        <v>16</v>
      </c>
      <c r="H53" s="3">
        <f t="shared" si="3"/>
        <v>42</v>
      </c>
      <c r="I53" s="3">
        <f t="shared" si="3"/>
        <v>0</v>
      </c>
      <c r="J53" s="3">
        <f t="shared" si="3"/>
        <v>8.6999999999998181</v>
      </c>
      <c r="K53" s="3">
        <f t="shared" si="3"/>
        <v>18</v>
      </c>
      <c r="L53" s="3">
        <f t="shared" si="3"/>
        <v>29</v>
      </c>
      <c r="M53" s="3">
        <f t="shared" si="3"/>
        <v>3</v>
      </c>
      <c r="N53" s="3">
        <f t="shared" si="3"/>
        <v>22</v>
      </c>
      <c r="O53" s="3">
        <f t="shared" si="3"/>
        <v>131</v>
      </c>
    </row>
    <row r="54" spans="1:15" ht="20.100000000000001" customHeight="1" x14ac:dyDescent="0.25">
      <c r="A54" s="3" t="str">
        <f t="shared" si="2"/>
        <v>106/5/13</v>
      </c>
      <c r="B54" s="3">
        <f t="shared" si="3"/>
        <v>147</v>
      </c>
      <c r="C54" s="3">
        <f t="shared" si="3"/>
        <v>77</v>
      </c>
      <c r="D54" s="3">
        <f t="shared" si="3"/>
        <v>10</v>
      </c>
      <c r="E54" s="3">
        <f t="shared" si="3"/>
        <v>21</v>
      </c>
      <c r="F54" s="3">
        <f t="shared" si="3"/>
        <v>1</v>
      </c>
      <c r="G54" s="3">
        <f t="shared" si="3"/>
        <v>14</v>
      </c>
      <c r="H54" s="3">
        <f t="shared" si="3"/>
        <v>22</v>
      </c>
      <c r="I54" s="3">
        <f t="shared" si="3"/>
        <v>0</v>
      </c>
      <c r="J54" s="3">
        <f t="shared" si="3"/>
        <v>6.3000000000001819</v>
      </c>
      <c r="K54" s="3">
        <f t="shared" si="3"/>
        <v>27</v>
      </c>
      <c r="L54" s="3">
        <f t="shared" si="3"/>
        <v>0</v>
      </c>
      <c r="M54" s="3">
        <f t="shared" si="3"/>
        <v>0</v>
      </c>
      <c r="N54" s="3">
        <f t="shared" si="3"/>
        <v>0</v>
      </c>
      <c r="O54" s="3">
        <f t="shared" si="3"/>
        <v>0</v>
      </c>
    </row>
    <row r="55" spans="1:15" x14ac:dyDescent="0.25">
      <c r="A55" s="3" t="str">
        <f t="shared" si="2"/>
        <v>106/5/14</v>
      </c>
      <c r="B55" s="3">
        <f t="shared" si="3"/>
        <v>116</v>
      </c>
      <c r="C55" s="3">
        <f t="shared" si="3"/>
        <v>86</v>
      </c>
      <c r="D55" s="3">
        <f t="shared" si="3"/>
        <v>10</v>
      </c>
      <c r="E55" s="3">
        <f t="shared" si="3"/>
        <v>0</v>
      </c>
      <c r="F55" s="3">
        <f t="shared" si="3"/>
        <v>0</v>
      </c>
      <c r="G55" s="3">
        <f t="shared" si="3"/>
        <v>16</v>
      </c>
      <c r="H55" s="3">
        <f t="shared" si="3"/>
        <v>26</v>
      </c>
      <c r="I55" s="3">
        <f t="shared" si="3"/>
        <v>0</v>
      </c>
      <c r="J55" s="3">
        <f t="shared" si="3"/>
        <v>7.5</v>
      </c>
      <c r="K55" s="3">
        <f t="shared" si="3"/>
        <v>23</v>
      </c>
      <c r="L55" s="3">
        <f t="shared" si="3"/>
        <v>0</v>
      </c>
      <c r="M55" s="3">
        <f t="shared" si="3"/>
        <v>0</v>
      </c>
      <c r="N55" s="3">
        <f t="shared" si="3"/>
        <v>0</v>
      </c>
      <c r="O55" s="3">
        <f t="shared" si="3"/>
        <v>0</v>
      </c>
    </row>
    <row r="56" spans="1:15" x14ac:dyDescent="0.25">
      <c r="A56" s="3" t="str">
        <f t="shared" si="2"/>
        <v>106/5/15</v>
      </c>
      <c r="B56" s="3">
        <f t="shared" si="3"/>
        <v>170</v>
      </c>
      <c r="C56" s="3">
        <f t="shared" si="3"/>
        <v>103</v>
      </c>
      <c r="D56" s="3">
        <f t="shared" si="3"/>
        <v>37</v>
      </c>
      <c r="E56" s="3">
        <f t="shared" si="3"/>
        <v>63</v>
      </c>
      <c r="F56" s="3">
        <f t="shared" si="3"/>
        <v>15</v>
      </c>
      <c r="G56" s="3">
        <f t="shared" si="3"/>
        <v>16</v>
      </c>
      <c r="H56" s="3">
        <f t="shared" si="3"/>
        <v>25</v>
      </c>
      <c r="I56" s="3">
        <f t="shared" si="3"/>
        <v>0</v>
      </c>
      <c r="J56" s="3">
        <f t="shared" si="3"/>
        <v>8.4000000000005457</v>
      </c>
      <c r="K56" s="3">
        <f t="shared" si="3"/>
        <v>25</v>
      </c>
      <c r="L56" s="3">
        <f t="shared" si="3"/>
        <v>17</v>
      </c>
      <c r="M56" s="3">
        <f t="shared" si="3"/>
        <v>2</v>
      </c>
      <c r="N56" s="3">
        <f t="shared" si="3"/>
        <v>25</v>
      </c>
      <c r="O56" s="3">
        <f t="shared" si="3"/>
        <v>106</v>
      </c>
    </row>
    <row r="57" spans="1:15" x14ac:dyDescent="0.25">
      <c r="A57" s="3" t="str">
        <f t="shared" si="2"/>
        <v>106/5/16</v>
      </c>
      <c r="B57" s="3">
        <f t="shared" si="3"/>
        <v>160</v>
      </c>
      <c r="C57" s="3">
        <f t="shared" si="3"/>
        <v>87</v>
      </c>
      <c r="D57" s="3">
        <f t="shared" si="3"/>
        <v>31</v>
      </c>
      <c r="E57" s="3">
        <f t="shared" si="3"/>
        <v>46</v>
      </c>
      <c r="F57" s="3">
        <f t="shared" si="3"/>
        <v>8</v>
      </c>
      <c r="G57" s="3">
        <f t="shared" si="3"/>
        <v>14</v>
      </c>
      <c r="H57" s="3">
        <f t="shared" si="3"/>
        <v>25</v>
      </c>
      <c r="I57" s="3">
        <f t="shared" si="3"/>
        <v>0</v>
      </c>
      <c r="J57" s="3">
        <f t="shared" si="3"/>
        <v>8.1999999999998181</v>
      </c>
      <c r="K57" s="3">
        <f t="shared" si="3"/>
        <v>14</v>
      </c>
      <c r="L57" s="3">
        <f t="shared" si="3"/>
        <v>16</v>
      </c>
      <c r="M57" s="3">
        <f t="shared" si="3"/>
        <v>2</v>
      </c>
      <c r="N57" s="3">
        <f t="shared" si="3"/>
        <v>25</v>
      </c>
      <c r="O57" s="3">
        <f t="shared" si="3"/>
        <v>105</v>
      </c>
    </row>
    <row r="58" spans="1:15" x14ac:dyDescent="0.25">
      <c r="A58" s="3" t="str">
        <f t="shared" si="2"/>
        <v>106/5/17</v>
      </c>
      <c r="B58" s="3">
        <f t="shared" si="3"/>
        <v>208</v>
      </c>
      <c r="C58" s="3">
        <f t="shared" si="3"/>
        <v>88</v>
      </c>
      <c r="D58" s="3">
        <f t="shared" si="3"/>
        <v>31</v>
      </c>
      <c r="E58" s="3">
        <f t="shared" si="3"/>
        <v>36</v>
      </c>
      <c r="F58" s="3">
        <f t="shared" si="3"/>
        <v>10</v>
      </c>
      <c r="G58" s="3">
        <f t="shared" si="3"/>
        <v>14</v>
      </c>
      <c r="H58" s="3">
        <f t="shared" si="3"/>
        <v>26</v>
      </c>
      <c r="I58" s="3">
        <f t="shared" si="3"/>
        <v>0</v>
      </c>
      <c r="J58" s="3">
        <f t="shared" si="3"/>
        <v>8.5999999999994543</v>
      </c>
      <c r="K58" s="3">
        <f t="shared" si="3"/>
        <v>17</v>
      </c>
      <c r="L58" s="3">
        <f t="shared" si="3"/>
        <v>32</v>
      </c>
      <c r="M58" s="3">
        <f t="shared" si="3"/>
        <v>2</v>
      </c>
      <c r="N58" s="3">
        <f t="shared" si="3"/>
        <v>31</v>
      </c>
      <c r="O58" s="3">
        <f t="shared" si="3"/>
        <v>171</v>
      </c>
    </row>
    <row r="59" spans="1:15" x14ac:dyDescent="0.25">
      <c r="A59" s="3" t="str">
        <f t="shared" si="2"/>
        <v>106/5/18</v>
      </c>
      <c r="B59" s="3">
        <f t="shared" ref="B59:O72" si="4">IF((B20-B19)&lt;=-1,"0",(B20-B19))</f>
        <v>183</v>
      </c>
      <c r="C59" s="3">
        <f t="shared" si="4"/>
        <v>103</v>
      </c>
      <c r="D59" s="3">
        <f t="shared" si="4"/>
        <v>32</v>
      </c>
      <c r="E59" s="3">
        <f t="shared" si="4"/>
        <v>36</v>
      </c>
      <c r="F59" s="3">
        <f t="shared" si="4"/>
        <v>12</v>
      </c>
      <c r="G59" s="3">
        <f t="shared" si="4"/>
        <v>13</v>
      </c>
      <c r="H59" s="3">
        <f t="shared" si="4"/>
        <v>16</v>
      </c>
      <c r="I59" s="3">
        <f t="shared" si="4"/>
        <v>0</v>
      </c>
      <c r="J59" s="3">
        <f t="shared" si="4"/>
        <v>8.3000000000001819</v>
      </c>
      <c r="K59" s="3">
        <f t="shared" si="4"/>
        <v>21</v>
      </c>
      <c r="L59" s="3">
        <f t="shared" si="4"/>
        <v>22</v>
      </c>
      <c r="M59" s="3">
        <f t="shared" si="4"/>
        <v>2</v>
      </c>
      <c r="N59" s="3">
        <f t="shared" si="4"/>
        <v>24</v>
      </c>
      <c r="O59" s="3">
        <f t="shared" si="4"/>
        <v>138</v>
      </c>
    </row>
    <row r="60" spans="1:15" x14ac:dyDescent="0.25">
      <c r="A60" s="3" t="str">
        <f t="shared" si="2"/>
        <v>106/5/19</v>
      </c>
      <c r="B60" s="3">
        <f t="shared" si="4"/>
        <v>203</v>
      </c>
      <c r="C60" s="3">
        <f t="shared" si="4"/>
        <v>100</v>
      </c>
      <c r="D60" s="3">
        <f t="shared" si="4"/>
        <v>31</v>
      </c>
      <c r="E60" s="3">
        <f t="shared" si="4"/>
        <v>48</v>
      </c>
      <c r="F60" s="3">
        <f t="shared" si="4"/>
        <v>12</v>
      </c>
      <c r="G60" s="3">
        <f t="shared" si="4"/>
        <v>15</v>
      </c>
      <c r="H60" s="3">
        <f t="shared" si="4"/>
        <v>36</v>
      </c>
      <c r="I60" s="3">
        <f t="shared" si="4"/>
        <v>0</v>
      </c>
      <c r="J60" s="3">
        <f t="shared" si="4"/>
        <v>8.3000000000001819</v>
      </c>
      <c r="K60" s="3">
        <f t="shared" si="4"/>
        <v>22</v>
      </c>
      <c r="L60" s="3">
        <f t="shared" si="4"/>
        <v>24</v>
      </c>
      <c r="M60" s="3">
        <f t="shared" si="4"/>
        <v>2</v>
      </c>
      <c r="N60" s="3">
        <f t="shared" si="4"/>
        <v>33</v>
      </c>
      <c r="O60" s="3">
        <f t="shared" si="4"/>
        <v>138</v>
      </c>
    </row>
    <row r="61" spans="1:15" x14ac:dyDescent="0.25">
      <c r="A61" s="3" t="str">
        <f t="shared" si="2"/>
        <v>106/5/20</v>
      </c>
      <c r="B61" s="3">
        <f t="shared" si="4"/>
        <v>102</v>
      </c>
      <c r="C61" s="3">
        <f t="shared" si="4"/>
        <v>92</v>
      </c>
      <c r="D61" s="3">
        <f t="shared" si="4"/>
        <v>11</v>
      </c>
      <c r="E61" s="3">
        <f t="shared" si="4"/>
        <v>41</v>
      </c>
      <c r="F61" s="3">
        <f t="shared" si="4"/>
        <v>1</v>
      </c>
      <c r="G61" s="3">
        <f t="shared" si="4"/>
        <v>14</v>
      </c>
      <c r="H61" s="3">
        <f t="shared" si="4"/>
        <v>31</v>
      </c>
      <c r="I61" s="3">
        <f t="shared" si="4"/>
        <v>0</v>
      </c>
      <c r="J61" s="3">
        <f t="shared" si="4"/>
        <v>5.5</v>
      </c>
      <c r="K61" s="3">
        <f t="shared" si="4"/>
        <v>17</v>
      </c>
      <c r="L61" s="3">
        <f t="shared" si="4"/>
        <v>0</v>
      </c>
      <c r="M61" s="3">
        <f t="shared" si="4"/>
        <v>0</v>
      </c>
      <c r="N61" s="3">
        <f t="shared" si="4"/>
        <v>0</v>
      </c>
      <c r="O61" s="3">
        <f t="shared" si="4"/>
        <v>0</v>
      </c>
    </row>
    <row r="62" spans="1:15" x14ac:dyDescent="0.25">
      <c r="A62" s="3" t="str">
        <f t="shared" si="2"/>
        <v>106/5/21</v>
      </c>
      <c r="B62" s="3">
        <f t="shared" si="4"/>
        <v>149</v>
      </c>
      <c r="C62" s="3">
        <f t="shared" si="4"/>
        <v>90</v>
      </c>
      <c r="D62" s="3">
        <f t="shared" si="4"/>
        <v>9</v>
      </c>
      <c r="E62" s="3">
        <f t="shared" si="4"/>
        <v>17</v>
      </c>
      <c r="F62" s="3">
        <f t="shared" si="4"/>
        <v>0</v>
      </c>
      <c r="G62" s="3">
        <f t="shared" si="4"/>
        <v>14</v>
      </c>
      <c r="H62" s="3">
        <f t="shared" si="4"/>
        <v>12</v>
      </c>
      <c r="I62" s="3">
        <f t="shared" si="4"/>
        <v>0</v>
      </c>
      <c r="J62" s="3">
        <f t="shared" si="4"/>
        <v>5.8000000000001819</v>
      </c>
      <c r="K62" s="3">
        <f t="shared" si="4"/>
        <v>20</v>
      </c>
      <c r="L62" s="3">
        <f t="shared" si="4"/>
        <v>0</v>
      </c>
      <c r="M62" s="3">
        <f t="shared" si="4"/>
        <v>0</v>
      </c>
      <c r="N62" s="3">
        <f t="shared" si="4"/>
        <v>0</v>
      </c>
      <c r="O62" s="3">
        <f t="shared" si="4"/>
        <v>0</v>
      </c>
    </row>
    <row r="63" spans="1:15" x14ac:dyDescent="0.25">
      <c r="A63" s="3" t="str">
        <f t="shared" si="2"/>
        <v>106/5/22</v>
      </c>
      <c r="B63" s="3">
        <f t="shared" si="4"/>
        <v>178</v>
      </c>
      <c r="C63" s="3">
        <f t="shared" si="4"/>
        <v>102</v>
      </c>
      <c r="D63" s="3">
        <f t="shared" si="4"/>
        <v>32</v>
      </c>
      <c r="E63" s="3">
        <f t="shared" si="4"/>
        <v>45</v>
      </c>
      <c r="F63" s="3">
        <f t="shared" si="4"/>
        <v>14</v>
      </c>
      <c r="G63" s="3">
        <f t="shared" si="4"/>
        <v>15</v>
      </c>
      <c r="H63" s="3">
        <f t="shared" si="4"/>
        <v>26</v>
      </c>
      <c r="I63" s="3">
        <f t="shared" si="4"/>
        <v>0</v>
      </c>
      <c r="J63" s="3">
        <f t="shared" si="4"/>
        <v>7.8000000000001819</v>
      </c>
      <c r="K63" s="3">
        <f t="shared" si="4"/>
        <v>25</v>
      </c>
      <c r="L63" s="3">
        <f t="shared" si="4"/>
        <v>21</v>
      </c>
      <c r="M63" s="3">
        <f t="shared" si="4"/>
        <v>2</v>
      </c>
      <c r="N63" s="3">
        <f t="shared" si="4"/>
        <v>24</v>
      </c>
      <c r="O63" s="3">
        <f t="shared" si="4"/>
        <v>147</v>
      </c>
    </row>
    <row r="64" spans="1:15" x14ac:dyDescent="0.25">
      <c r="A64" s="3" t="str">
        <f t="shared" si="2"/>
        <v>106/5/23</v>
      </c>
      <c r="B64" s="3">
        <f t="shared" si="4"/>
        <v>192</v>
      </c>
      <c r="C64" s="3">
        <f t="shared" si="4"/>
        <v>89</v>
      </c>
      <c r="D64" s="3">
        <f t="shared" si="4"/>
        <v>37</v>
      </c>
      <c r="E64" s="3">
        <f t="shared" si="4"/>
        <v>51</v>
      </c>
      <c r="F64" s="3">
        <f t="shared" si="4"/>
        <v>15</v>
      </c>
      <c r="G64" s="3">
        <f t="shared" si="4"/>
        <v>15</v>
      </c>
      <c r="H64" s="3">
        <f t="shared" si="4"/>
        <v>36</v>
      </c>
      <c r="I64" s="3">
        <f t="shared" si="4"/>
        <v>0</v>
      </c>
      <c r="J64" s="3">
        <f t="shared" si="4"/>
        <v>7.1999999999998181</v>
      </c>
      <c r="K64" s="3">
        <f t="shared" si="4"/>
        <v>29</v>
      </c>
      <c r="L64" s="3">
        <f t="shared" si="4"/>
        <v>24</v>
      </c>
      <c r="M64" s="3">
        <f t="shared" si="4"/>
        <v>2</v>
      </c>
      <c r="N64" s="3">
        <f t="shared" si="4"/>
        <v>25</v>
      </c>
      <c r="O64" s="3">
        <f t="shared" si="4"/>
        <v>142</v>
      </c>
    </row>
    <row r="65" spans="1:15" x14ac:dyDescent="0.25">
      <c r="A65" s="3" t="str">
        <f t="shared" si="2"/>
        <v>106/5/24</v>
      </c>
      <c r="B65" s="3">
        <f t="shared" si="4"/>
        <v>178</v>
      </c>
      <c r="C65" s="3">
        <f t="shared" si="4"/>
        <v>96</v>
      </c>
      <c r="D65" s="3">
        <f t="shared" si="4"/>
        <v>38</v>
      </c>
      <c r="E65" s="3">
        <f t="shared" si="4"/>
        <v>31</v>
      </c>
      <c r="F65" s="3">
        <f t="shared" si="4"/>
        <v>18</v>
      </c>
      <c r="G65" s="3">
        <f t="shared" si="4"/>
        <v>15</v>
      </c>
      <c r="H65" s="3">
        <f t="shared" si="4"/>
        <v>26</v>
      </c>
      <c r="I65" s="3">
        <f t="shared" si="4"/>
        <v>0</v>
      </c>
      <c r="J65" s="3">
        <f t="shared" si="4"/>
        <v>6.8000000000001819</v>
      </c>
      <c r="K65" s="3">
        <f t="shared" si="4"/>
        <v>24</v>
      </c>
      <c r="L65" s="3">
        <f t="shared" si="4"/>
        <v>24</v>
      </c>
      <c r="M65" s="3">
        <f t="shared" si="4"/>
        <v>2</v>
      </c>
      <c r="N65" s="3">
        <f t="shared" si="4"/>
        <v>32</v>
      </c>
      <c r="O65" s="3">
        <f t="shared" si="4"/>
        <v>131</v>
      </c>
    </row>
    <row r="66" spans="1:15" x14ac:dyDescent="0.25">
      <c r="A66" s="3" t="str">
        <f t="shared" si="2"/>
        <v>106/5/25</v>
      </c>
      <c r="B66" s="3">
        <f t="shared" si="4"/>
        <v>173</v>
      </c>
      <c r="C66" s="3">
        <f t="shared" si="4"/>
        <v>78</v>
      </c>
      <c r="D66" s="3">
        <f t="shared" si="4"/>
        <v>31</v>
      </c>
      <c r="E66" s="3">
        <f t="shared" si="4"/>
        <v>44</v>
      </c>
      <c r="F66" s="3">
        <f t="shared" si="4"/>
        <v>9</v>
      </c>
      <c r="G66" s="3">
        <f t="shared" si="4"/>
        <v>14</v>
      </c>
      <c r="H66" s="3">
        <f t="shared" si="4"/>
        <v>15</v>
      </c>
      <c r="I66" s="3">
        <f t="shared" si="4"/>
        <v>0</v>
      </c>
      <c r="J66" s="3">
        <f t="shared" si="4"/>
        <v>7.3999999999996362</v>
      </c>
      <c r="K66" s="3">
        <f t="shared" si="4"/>
        <v>18</v>
      </c>
      <c r="L66" s="3">
        <f t="shared" si="4"/>
        <v>19</v>
      </c>
      <c r="M66" s="3">
        <f t="shared" si="4"/>
        <v>2</v>
      </c>
      <c r="N66" s="3">
        <f t="shared" si="4"/>
        <v>26</v>
      </c>
      <c r="O66" s="3">
        <f t="shared" si="4"/>
        <v>116</v>
      </c>
    </row>
    <row r="67" spans="1:15" x14ac:dyDescent="0.25">
      <c r="A67" s="3" t="str">
        <f t="shared" si="2"/>
        <v>106/5/26</v>
      </c>
      <c r="B67" s="3">
        <f t="shared" si="4"/>
        <v>166</v>
      </c>
      <c r="C67" s="3">
        <f t="shared" si="4"/>
        <v>94</v>
      </c>
      <c r="D67" s="3">
        <f t="shared" si="4"/>
        <v>26</v>
      </c>
      <c r="E67" s="3">
        <f t="shared" si="4"/>
        <v>37</v>
      </c>
      <c r="F67" s="3">
        <f t="shared" si="4"/>
        <v>9</v>
      </c>
      <c r="G67" s="3">
        <f t="shared" si="4"/>
        <v>14</v>
      </c>
      <c r="H67" s="3">
        <f t="shared" si="4"/>
        <v>30</v>
      </c>
      <c r="I67" s="3">
        <f t="shared" si="4"/>
        <v>0</v>
      </c>
      <c r="J67" s="3">
        <f t="shared" si="4"/>
        <v>6.6999999999998181</v>
      </c>
      <c r="K67" s="3">
        <f t="shared" si="4"/>
        <v>17</v>
      </c>
      <c r="L67" s="3">
        <f t="shared" si="4"/>
        <v>19</v>
      </c>
      <c r="M67" s="3">
        <f t="shared" si="4"/>
        <v>2</v>
      </c>
      <c r="N67" s="3">
        <f t="shared" si="4"/>
        <v>23</v>
      </c>
      <c r="O67" s="3">
        <f t="shared" si="4"/>
        <v>121</v>
      </c>
    </row>
    <row r="68" spans="1:15" x14ac:dyDescent="0.25">
      <c r="A68" s="3" t="str">
        <f t="shared" si="2"/>
        <v>106/5/27</v>
      </c>
      <c r="B68" s="3">
        <f t="shared" si="4"/>
        <v>80</v>
      </c>
      <c r="C68" s="3">
        <f t="shared" si="4"/>
        <v>87</v>
      </c>
      <c r="D68" s="3">
        <f t="shared" si="4"/>
        <v>10</v>
      </c>
      <c r="E68" s="3">
        <f t="shared" si="4"/>
        <v>32</v>
      </c>
      <c r="F68" s="3">
        <f t="shared" si="4"/>
        <v>0</v>
      </c>
      <c r="G68" s="3">
        <f t="shared" si="4"/>
        <v>15</v>
      </c>
      <c r="H68" s="3">
        <f t="shared" si="4"/>
        <v>34</v>
      </c>
      <c r="I68" s="3">
        <f t="shared" si="4"/>
        <v>0</v>
      </c>
      <c r="J68" s="3">
        <f t="shared" si="4"/>
        <v>5</v>
      </c>
      <c r="K68" s="3">
        <f t="shared" si="4"/>
        <v>17</v>
      </c>
      <c r="L68" s="3">
        <f t="shared" si="4"/>
        <v>0</v>
      </c>
      <c r="M68" s="3">
        <f t="shared" si="4"/>
        <v>0</v>
      </c>
      <c r="N68" s="3">
        <f t="shared" si="4"/>
        <v>0</v>
      </c>
      <c r="O68" s="3">
        <f t="shared" si="4"/>
        <v>0</v>
      </c>
    </row>
    <row r="69" spans="1:15" x14ac:dyDescent="0.25">
      <c r="A69" s="3" t="str">
        <f t="shared" si="2"/>
        <v>106/5/28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5">
      <c r="A70" s="3" t="str">
        <f t="shared" si="2"/>
        <v>106/5/29</v>
      </c>
      <c r="B70" s="3">
        <f t="shared" si="4"/>
        <v>104</v>
      </c>
      <c r="C70" s="3">
        <f t="shared" si="4"/>
        <v>70</v>
      </c>
      <c r="D70" s="3">
        <f t="shared" si="4"/>
        <v>10</v>
      </c>
      <c r="E70" s="3">
        <f t="shared" si="4"/>
        <v>29</v>
      </c>
      <c r="F70" s="3">
        <f t="shared" si="4"/>
        <v>4</v>
      </c>
      <c r="G70" s="3">
        <f t="shared" si="4"/>
        <v>14</v>
      </c>
      <c r="H70" s="3">
        <f t="shared" si="4"/>
        <v>21</v>
      </c>
      <c r="I70" s="3">
        <f t="shared" si="4"/>
        <v>0</v>
      </c>
      <c r="J70" s="3">
        <f t="shared" si="4"/>
        <v>4.9000000000005457</v>
      </c>
      <c r="K70" s="3">
        <f t="shared" si="4"/>
        <v>25</v>
      </c>
      <c r="L70" s="3">
        <f t="shared" si="4"/>
        <v>0</v>
      </c>
      <c r="M70" s="3">
        <f t="shared" si="4"/>
        <v>0</v>
      </c>
      <c r="N70" s="3">
        <f t="shared" si="4"/>
        <v>0</v>
      </c>
      <c r="O70" s="3">
        <f t="shared" si="4"/>
        <v>0</v>
      </c>
    </row>
    <row r="71" spans="1:15" x14ac:dyDescent="0.25">
      <c r="A71" s="3" t="str">
        <f t="shared" si="2"/>
        <v>106/5/30</v>
      </c>
      <c r="B71" s="3">
        <f t="shared" si="4"/>
        <v>113</v>
      </c>
      <c r="C71" s="3">
        <f t="shared" si="4"/>
        <v>70</v>
      </c>
      <c r="D71" s="3">
        <f t="shared" si="4"/>
        <v>13</v>
      </c>
      <c r="E71" s="3">
        <f t="shared" si="4"/>
        <v>30</v>
      </c>
      <c r="F71" s="3">
        <f t="shared" si="4"/>
        <v>0</v>
      </c>
      <c r="G71" s="3">
        <f t="shared" si="4"/>
        <v>14</v>
      </c>
      <c r="H71" s="3">
        <f t="shared" si="4"/>
        <v>13</v>
      </c>
      <c r="I71" s="3">
        <f t="shared" si="4"/>
        <v>0</v>
      </c>
      <c r="J71" s="3">
        <f t="shared" si="4"/>
        <v>5.1999999999998181</v>
      </c>
      <c r="K71" s="3">
        <f t="shared" si="4"/>
        <v>23</v>
      </c>
      <c r="L71" s="3">
        <f t="shared" si="4"/>
        <v>12</v>
      </c>
      <c r="M71" s="3">
        <f t="shared" si="4"/>
        <v>1</v>
      </c>
      <c r="N71" s="3">
        <f t="shared" si="4"/>
        <v>17</v>
      </c>
      <c r="O71" s="3">
        <f t="shared" si="4"/>
        <v>88</v>
      </c>
    </row>
    <row r="72" spans="1:15" x14ac:dyDescent="0.25">
      <c r="A72" s="3" t="str">
        <f t="shared" si="2"/>
        <v>106/5/31</v>
      </c>
      <c r="B72" s="3">
        <f t="shared" si="4"/>
        <v>175</v>
      </c>
      <c r="C72" s="3">
        <f t="shared" si="4"/>
        <v>102</v>
      </c>
      <c r="D72" s="3">
        <f t="shared" si="4"/>
        <v>32</v>
      </c>
      <c r="E72" s="3">
        <f t="shared" si="4"/>
        <v>49</v>
      </c>
      <c r="F72" s="3">
        <f t="shared" si="4"/>
        <v>18</v>
      </c>
      <c r="G72" s="3">
        <f t="shared" si="4"/>
        <v>16</v>
      </c>
      <c r="H72" s="3">
        <f t="shared" si="4"/>
        <v>35</v>
      </c>
      <c r="I72" s="3">
        <f t="shared" si="4"/>
        <v>0</v>
      </c>
      <c r="J72" s="3">
        <f t="shared" si="4"/>
        <v>7.6999999999998181</v>
      </c>
      <c r="K72" s="3">
        <f t="shared" si="4"/>
        <v>31</v>
      </c>
      <c r="L72" s="3">
        <f t="shared" si="4"/>
        <v>24</v>
      </c>
      <c r="M72" s="3">
        <f t="shared" si="4"/>
        <v>2</v>
      </c>
      <c r="N72" s="3">
        <f t="shared" si="4"/>
        <v>31</v>
      </c>
      <c r="O72" s="3">
        <f t="shared" si="4"/>
        <v>148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4556</v>
      </c>
      <c r="C74" s="28">
        <f t="shared" ref="C74:O74" si="5">SUM(C42:C72)</f>
        <v>2510</v>
      </c>
      <c r="D74" s="28">
        <f t="shared" si="5"/>
        <v>767</v>
      </c>
      <c r="E74" s="28">
        <f t="shared" si="5"/>
        <v>1141</v>
      </c>
      <c r="F74" s="28">
        <f t="shared" si="5"/>
        <v>285</v>
      </c>
      <c r="G74" s="28">
        <f t="shared" si="5"/>
        <v>445</v>
      </c>
      <c r="H74" s="28">
        <f t="shared" si="5"/>
        <v>778</v>
      </c>
      <c r="I74" s="28">
        <f t="shared" si="5"/>
        <v>0</v>
      </c>
      <c r="J74" s="28">
        <f t="shared" si="5"/>
        <v>218.09999999999991</v>
      </c>
      <c r="K74" s="28">
        <f t="shared" si="5"/>
        <v>696</v>
      </c>
      <c r="L74" s="28">
        <f t="shared" si="5"/>
        <v>459</v>
      </c>
      <c r="M74" s="28">
        <f t="shared" si="5"/>
        <v>32</v>
      </c>
      <c r="N74" s="28">
        <f t="shared" si="5"/>
        <v>1297</v>
      </c>
      <c r="O74" s="28">
        <f t="shared" si="5"/>
        <v>1930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6">C38</f>
        <v>2513</v>
      </c>
      <c r="D75" s="3">
        <f t="shared" si="6"/>
        <v>578</v>
      </c>
      <c r="E75" s="3">
        <f t="shared" si="6"/>
        <v>1523</v>
      </c>
      <c r="F75" s="3">
        <f t="shared" si="6"/>
        <v>204</v>
      </c>
      <c r="G75" s="3">
        <f t="shared" si="6"/>
        <v>333</v>
      </c>
      <c r="H75" s="3">
        <f t="shared" si="6"/>
        <v>903</v>
      </c>
      <c r="I75" s="3">
        <f t="shared" si="6"/>
        <v>0</v>
      </c>
      <c r="J75" s="3">
        <f t="shared" si="6"/>
        <v>134</v>
      </c>
      <c r="K75" s="3">
        <f t="shared" si="6"/>
        <v>750</v>
      </c>
      <c r="L75" s="3">
        <f t="shared" si="6"/>
        <v>87</v>
      </c>
      <c r="M75" s="3">
        <f t="shared" si="6"/>
        <v>60</v>
      </c>
      <c r="N75" s="3">
        <f t="shared" si="6"/>
        <v>2230</v>
      </c>
      <c r="O75" s="3">
        <f t="shared" si="6"/>
        <v>1306</v>
      </c>
    </row>
    <row r="76" spans="1:15" ht="24.95" customHeight="1" x14ac:dyDescent="0.25">
      <c r="A76" s="3" t="s">
        <v>53</v>
      </c>
      <c r="B76" s="29">
        <f>B74/B75%</f>
        <v>95.273943956503558</v>
      </c>
      <c r="C76" s="29">
        <f t="shared" ref="C76:O76" si="7">C74/C75%</f>
        <v>99.880620771985676</v>
      </c>
      <c r="D76" s="29">
        <f t="shared" si="7"/>
        <v>132.69896193771626</v>
      </c>
      <c r="E76" s="29">
        <f t="shared" si="7"/>
        <v>74.917925147734735</v>
      </c>
      <c r="F76" s="29">
        <f t="shared" si="7"/>
        <v>139.70588235294119</v>
      </c>
      <c r="G76" s="29">
        <f t="shared" si="7"/>
        <v>133.63363363363362</v>
      </c>
      <c r="H76" s="29">
        <f t="shared" si="7"/>
        <v>86.157253599114071</v>
      </c>
      <c r="I76" s="29" t="e">
        <f t="shared" si="7"/>
        <v>#DIV/0!</v>
      </c>
      <c r="J76" s="29">
        <f t="shared" si="7"/>
        <v>162.76119402985066</v>
      </c>
      <c r="K76" s="29">
        <f t="shared" si="7"/>
        <v>92.8</v>
      </c>
      <c r="L76" s="29">
        <f t="shared" si="7"/>
        <v>527.58620689655174</v>
      </c>
      <c r="M76" s="29">
        <f t="shared" si="7"/>
        <v>53.333333333333336</v>
      </c>
      <c r="N76" s="29">
        <f t="shared" si="7"/>
        <v>58.161434977578473</v>
      </c>
      <c r="O76" s="29">
        <f t="shared" si="7"/>
        <v>147.77947932618682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8">A3</f>
        <v>106/5/1</v>
      </c>
      <c r="B80" s="3">
        <f>SUM(B41:B42)</f>
        <v>132</v>
      </c>
      <c r="C80" s="3">
        <f t="shared" ref="C80:O80" si="9">SUM(C41:C42)</f>
        <v>57</v>
      </c>
      <c r="D80" s="3">
        <f t="shared" si="9"/>
        <v>15</v>
      </c>
      <c r="E80" s="3">
        <f t="shared" si="9"/>
        <v>19</v>
      </c>
      <c r="F80" s="3">
        <f t="shared" si="9"/>
        <v>0</v>
      </c>
      <c r="G80" s="3">
        <f t="shared" si="9"/>
        <v>15</v>
      </c>
      <c r="H80" s="3">
        <f t="shared" si="9"/>
        <v>13</v>
      </c>
      <c r="I80" s="3">
        <f t="shared" si="9"/>
        <v>0</v>
      </c>
      <c r="J80" s="3">
        <f t="shared" si="9"/>
        <v>5.9000000000000909</v>
      </c>
      <c r="K80" s="3">
        <f t="shared" si="9"/>
        <v>17</v>
      </c>
      <c r="L80" s="3">
        <f t="shared" si="9"/>
        <v>0</v>
      </c>
      <c r="M80" s="3">
        <f t="shared" si="9"/>
        <v>0</v>
      </c>
      <c r="N80" s="3">
        <f t="shared" si="9"/>
        <v>0</v>
      </c>
      <c r="O80" s="3">
        <f t="shared" si="9"/>
        <v>0</v>
      </c>
    </row>
    <row r="81" spans="1:15" x14ac:dyDescent="0.25">
      <c r="A81" s="3" t="str">
        <f t="shared" si="8"/>
        <v>106/5/2</v>
      </c>
      <c r="B81" s="3">
        <f>SUM(B41:B43)</f>
        <v>281</v>
      </c>
      <c r="C81" s="3">
        <f t="shared" ref="C81:O81" si="10">SUM(C41:C43)</f>
        <v>152</v>
      </c>
      <c r="D81" s="3">
        <f t="shared" si="10"/>
        <v>47</v>
      </c>
      <c r="E81" s="3">
        <f t="shared" si="10"/>
        <v>61</v>
      </c>
      <c r="F81" s="3">
        <f t="shared" si="10"/>
        <v>12</v>
      </c>
      <c r="G81" s="3">
        <f t="shared" si="10"/>
        <v>30</v>
      </c>
      <c r="H81" s="3">
        <f t="shared" si="10"/>
        <v>38</v>
      </c>
      <c r="I81" s="3">
        <f t="shared" si="10"/>
        <v>0</v>
      </c>
      <c r="J81" s="3">
        <f t="shared" si="10"/>
        <v>13.799999999999727</v>
      </c>
      <c r="K81" s="3">
        <f t="shared" si="10"/>
        <v>41</v>
      </c>
      <c r="L81" s="3">
        <f t="shared" si="10"/>
        <v>20</v>
      </c>
      <c r="M81" s="3">
        <f t="shared" si="10"/>
        <v>0</v>
      </c>
      <c r="N81" s="3">
        <f t="shared" si="10"/>
        <v>174</v>
      </c>
      <c r="O81" s="3">
        <f t="shared" si="10"/>
        <v>0</v>
      </c>
    </row>
    <row r="82" spans="1:15" x14ac:dyDescent="0.25">
      <c r="A82" s="3" t="str">
        <f t="shared" si="8"/>
        <v>106/5/3</v>
      </c>
      <c r="B82" s="3">
        <f>SUM(B41:B44)</f>
        <v>449</v>
      </c>
      <c r="C82" s="3">
        <f t="shared" ref="C82:O82" si="11">SUM(C41:C44)</f>
        <v>211</v>
      </c>
      <c r="D82" s="3">
        <f t="shared" si="11"/>
        <v>84</v>
      </c>
      <c r="E82" s="3">
        <f t="shared" si="11"/>
        <v>104</v>
      </c>
      <c r="F82" s="3">
        <f t="shared" si="11"/>
        <v>25</v>
      </c>
      <c r="G82" s="3">
        <f t="shared" si="11"/>
        <v>44</v>
      </c>
      <c r="H82" s="3">
        <f t="shared" si="11"/>
        <v>66</v>
      </c>
      <c r="I82" s="3">
        <f t="shared" si="11"/>
        <v>0</v>
      </c>
      <c r="J82" s="3">
        <f t="shared" si="11"/>
        <v>21.900000000000091</v>
      </c>
      <c r="K82" s="3">
        <f t="shared" si="11"/>
        <v>63</v>
      </c>
      <c r="L82" s="3">
        <f t="shared" si="11"/>
        <v>38</v>
      </c>
      <c r="M82" s="3">
        <f t="shared" si="11"/>
        <v>0</v>
      </c>
      <c r="N82" s="3">
        <f t="shared" si="11"/>
        <v>325</v>
      </c>
      <c r="O82" s="3">
        <f t="shared" si="11"/>
        <v>0</v>
      </c>
    </row>
    <row r="83" spans="1:15" x14ac:dyDescent="0.25">
      <c r="A83" s="3" t="str">
        <f t="shared" si="8"/>
        <v>106/5/4</v>
      </c>
      <c r="B83" s="3">
        <f>SUM(B41:B45)</f>
        <v>632</v>
      </c>
      <c r="C83" s="3">
        <f t="shared" ref="C83:O83" si="12">SUM(C41:C45)</f>
        <v>315</v>
      </c>
      <c r="D83" s="3">
        <f t="shared" si="12"/>
        <v>128</v>
      </c>
      <c r="E83" s="3">
        <f t="shared" si="12"/>
        <v>148</v>
      </c>
      <c r="F83" s="3">
        <f t="shared" si="12"/>
        <v>39</v>
      </c>
      <c r="G83" s="3">
        <f t="shared" si="12"/>
        <v>59</v>
      </c>
      <c r="H83" s="3">
        <f t="shared" si="12"/>
        <v>112</v>
      </c>
      <c r="I83" s="3">
        <f t="shared" si="12"/>
        <v>0</v>
      </c>
      <c r="J83" s="3">
        <f t="shared" si="12"/>
        <v>29.400000000000091</v>
      </c>
      <c r="K83" s="3">
        <f t="shared" si="12"/>
        <v>90</v>
      </c>
      <c r="L83" s="3">
        <f t="shared" si="12"/>
        <v>58</v>
      </c>
      <c r="M83" s="3">
        <f t="shared" si="12"/>
        <v>0</v>
      </c>
      <c r="N83" s="3">
        <f t="shared" si="12"/>
        <v>487</v>
      </c>
      <c r="O83" s="3">
        <f t="shared" si="12"/>
        <v>0</v>
      </c>
    </row>
    <row r="84" spans="1:15" x14ac:dyDescent="0.25">
      <c r="A84" s="3" t="str">
        <f t="shared" si="8"/>
        <v>106/5/5</v>
      </c>
      <c r="B84" s="3">
        <f>SUM(B41:B46)</f>
        <v>788</v>
      </c>
      <c r="C84" s="3">
        <f t="shared" ref="C84:O84" si="13">SUM(C41:C46)</f>
        <v>389</v>
      </c>
      <c r="D84" s="3">
        <f t="shared" si="13"/>
        <v>165</v>
      </c>
      <c r="E84" s="3">
        <f t="shared" si="13"/>
        <v>191</v>
      </c>
      <c r="F84" s="3">
        <f t="shared" si="13"/>
        <v>55</v>
      </c>
      <c r="G84" s="3">
        <f t="shared" si="13"/>
        <v>75</v>
      </c>
      <c r="H84" s="3">
        <f t="shared" si="13"/>
        <v>129</v>
      </c>
      <c r="I84" s="3">
        <f t="shared" si="13"/>
        <v>0</v>
      </c>
      <c r="J84" s="3">
        <f t="shared" si="13"/>
        <v>37.299999999999727</v>
      </c>
      <c r="K84" s="3">
        <f t="shared" si="13"/>
        <v>117</v>
      </c>
      <c r="L84" s="3">
        <f t="shared" si="13"/>
        <v>83</v>
      </c>
      <c r="M84" s="3">
        <f t="shared" si="13"/>
        <v>1</v>
      </c>
      <c r="N84" s="3">
        <f t="shared" si="13"/>
        <v>622</v>
      </c>
      <c r="O84" s="3">
        <f t="shared" si="13"/>
        <v>6</v>
      </c>
    </row>
    <row r="85" spans="1:15" x14ac:dyDescent="0.25">
      <c r="A85" s="3" t="str">
        <f t="shared" si="8"/>
        <v>106/5/6</v>
      </c>
      <c r="B85" s="3">
        <f>SUM(B41:B47)</f>
        <v>947</v>
      </c>
      <c r="C85" s="3">
        <f t="shared" ref="C85:O85" si="14">SUM(C41:C47)</f>
        <v>464</v>
      </c>
      <c r="D85" s="3">
        <f t="shared" si="14"/>
        <v>181</v>
      </c>
      <c r="E85" s="3">
        <f t="shared" si="14"/>
        <v>241</v>
      </c>
      <c r="F85" s="3">
        <f t="shared" si="14"/>
        <v>62</v>
      </c>
      <c r="G85" s="3">
        <f t="shared" si="14"/>
        <v>95</v>
      </c>
      <c r="H85" s="3">
        <f t="shared" si="14"/>
        <v>161</v>
      </c>
      <c r="I85" s="3">
        <f t="shared" si="14"/>
        <v>0</v>
      </c>
      <c r="J85" s="3">
        <f t="shared" si="14"/>
        <v>43.200000000000273</v>
      </c>
      <c r="K85" s="3">
        <f t="shared" si="14"/>
        <v>156</v>
      </c>
      <c r="L85" s="3">
        <f t="shared" si="14"/>
        <v>83</v>
      </c>
      <c r="M85" s="3">
        <f t="shared" si="14"/>
        <v>1</v>
      </c>
      <c r="N85" s="3">
        <f t="shared" si="14"/>
        <v>622</v>
      </c>
      <c r="O85" s="3">
        <f t="shared" si="14"/>
        <v>6</v>
      </c>
    </row>
    <row r="86" spans="1:15" x14ac:dyDescent="0.25">
      <c r="A86" s="3" t="str">
        <f t="shared" si="8"/>
        <v>106/5/7</v>
      </c>
      <c r="B86" s="3">
        <f>SUM(B41:B48)</f>
        <v>1041</v>
      </c>
      <c r="C86" s="3">
        <f t="shared" ref="C86:O86" si="15">SUM(C41:C48)</f>
        <v>521</v>
      </c>
      <c r="D86" s="3">
        <f t="shared" si="15"/>
        <v>185</v>
      </c>
      <c r="E86" s="3">
        <f t="shared" si="15"/>
        <v>272</v>
      </c>
      <c r="F86" s="3">
        <f t="shared" si="15"/>
        <v>62</v>
      </c>
      <c r="G86" s="3">
        <f t="shared" si="15"/>
        <v>106</v>
      </c>
      <c r="H86" s="3">
        <f t="shared" si="15"/>
        <v>173</v>
      </c>
      <c r="I86" s="3">
        <f t="shared" si="15"/>
        <v>0</v>
      </c>
      <c r="J86" s="3">
        <f t="shared" si="15"/>
        <v>49.599999999999909</v>
      </c>
      <c r="K86" s="3">
        <f t="shared" si="15"/>
        <v>171</v>
      </c>
      <c r="L86" s="3">
        <f t="shared" si="15"/>
        <v>84</v>
      </c>
      <c r="M86" s="3">
        <f t="shared" si="15"/>
        <v>1</v>
      </c>
      <c r="N86" s="3">
        <f t="shared" si="15"/>
        <v>622</v>
      </c>
      <c r="O86" s="3">
        <f t="shared" si="15"/>
        <v>6</v>
      </c>
    </row>
    <row r="87" spans="1:15" x14ac:dyDescent="0.25">
      <c r="A87" s="3" t="str">
        <f t="shared" si="8"/>
        <v>106/5/8</v>
      </c>
      <c r="B87" s="3">
        <f>SUM(B41:B49)</f>
        <v>1041</v>
      </c>
      <c r="C87" s="3">
        <f t="shared" ref="C87:O87" si="16">SUM(C41:C49)</f>
        <v>521</v>
      </c>
      <c r="D87" s="3">
        <f t="shared" si="16"/>
        <v>185</v>
      </c>
      <c r="E87" s="3">
        <f t="shared" si="16"/>
        <v>308</v>
      </c>
      <c r="F87" s="3">
        <f t="shared" si="16"/>
        <v>76</v>
      </c>
      <c r="G87" s="3">
        <f t="shared" si="16"/>
        <v>121</v>
      </c>
      <c r="H87" s="3">
        <f t="shared" si="16"/>
        <v>208</v>
      </c>
      <c r="I87" s="3">
        <f t="shared" si="16"/>
        <v>0</v>
      </c>
      <c r="J87" s="3">
        <f t="shared" si="16"/>
        <v>57.499999999999545</v>
      </c>
      <c r="K87" s="3">
        <f t="shared" si="16"/>
        <v>197</v>
      </c>
      <c r="L87" s="3">
        <f t="shared" si="16"/>
        <v>99</v>
      </c>
      <c r="M87" s="3">
        <f t="shared" si="16"/>
        <v>1</v>
      </c>
      <c r="N87" s="3">
        <f t="shared" si="16"/>
        <v>755</v>
      </c>
      <c r="O87" s="3">
        <f t="shared" si="16"/>
        <v>6</v>
      </c>
    </row>
    <row r="88" spans="1:15" ht="16.5" customHeight="1" x14ac:dyDescent="0.25">
      <c r="A88" s="3" t="str">
        <f t="shared" si="8"/>
        <v>106/5/9</v>
      </c>
      <c r="B88" s="3">
        <f>SUM(B41:B50)</f>
        <v>1224</v>
      </c>
      <c r="C88" s="3">
        <f t="shared" ref="C88:O88" si="17">SUM(C41:C50)</f>
        <v>597</v>
      </c>
      <c r="D88" s="3">
        <f t="shared" si="17"/>
        <v>223</v>
      </c>
      <c r="E88" s="3">
        <f t="shared" si="17"/>
        <v>342</v>
      </c>
      <c r="F88" s="3">
        <f t="shared" si="17"/>
        <v>90</v>
      </c>
      <c r="G88" s="3">
        <f t="shared" si="17"/>
        <v>135</v>
      </c>
      <c r="H88" s="3">
        <f t="shared" si="17"/>
        <v>225</v>
      </c>
      <c r="I88" s="3">
        <f t="shared" si="17"/>
        <v>0</v>
      </c>
      <c r="J88" s="3">
        <f t="shared" si="17"/>
        <v>65.400000000000091</v>
      </c>
      <c r="K88" s="3">
        <f t="shared" si="17"/>
        <v>224</v>
      </c>
      <c r="L88" s="3">
        <f t="shared" si="17"/>
        <v>115</v>
      </c>
      <c r="M88" s="3">
        <f t="shared" si="17"/>
        <v>1</v>
      </c>
      <c r="N88" s="3">
        <f t="shared" si="17"/>
        <v>884</v>
      </c>
      <c r="O88" s="3">
        <f t="shared" si="17"/>
        <v>12</v>
      </c>
    </row>
    <row r="89" spans="1:15" x14ac:dyDescent="0.25">
      <c r="A89" s="3" t="str">
        <f t="shared" si="8"/>
        <v>106/5/10</v>
      </c>
      <c r="B89" s="3">
        <f t="shared" ref="B89:O89" si="18">SUM(B41:B51)</f>
        <v>1395</v>
      </c>
      <c r="C89" s="3">
        <f t="shared" si="18"/>
        <v>686</v>
      </c>
      <c r="D89" s="3">
        <f t="shared" si="18"/>
        <v>261</v>
      </c>
      <c r="E89" s="3">
        <f t="shared" si="18"/>
        <v>405</v>
      </c>
      <c r="F89" s="3">
        <f t="shared" si="18"/>
        <v>107</v>
      </c>
      <c r="G89" s="3">
        <f t="shared" si="18"/>
        <v>151</v>
      </c>
      <c r="H89" s="3">
        <f t="shared" si="18"/>
        <v>253</v>
      </c>
      <c r="I89" s="3">
        <f t="shared" si="18"/>
        <v>0</v>
      </c>
      <c r="J89" s="3">
        <f t="shared" si="18"/>
        <v>74.499999999999545</v>
      </c>
      <c r="K89" s="3">
        <f t="shared" si="18"/>
        <v>253</v>
      </c>
      <c r="L89" s="3">
        <f t="shared" si="18"/>
        <v>144</v>
      </c>
      <c r="M89" s="3">
        <f t="shared" si="18"/>
        <v>3</v>
      </c>
      <c r="N89" s="3">
        <f t="shared" si="18"/>
        <v>938</v>
      </c>
      <c r="O89" s="3">
        <f t="shared" si="18"/>
        <v>112</v>
      </c>
    </row>
    <row r="90" spans="1:15" x14ac:dyDescent="0.25">
      <c r="A90" s="3" t="str">
        <f t="shared" si="8"/>
        <v>106/5/11</v>
      </c>
      <c r="B90" s="3">
        <f>SUM(B41:B52)</f>
        <v>1600</v>
      </c>
      <c r="C90" s="3">
        <f t="shared" ref="C90:O90" si="19">SUM(C41:C52)</f>
        <v>791</v>
      </c>
      <c r="D90" s="3">
        <f t="shared" si="19"/>
        <v>304</v>
      </c>
      <c r="E90" s="3">
        <f t="shared" si="19"/>
        <v>434</v>
      </c>
      <c r="F90" s="3">
        <f t="shared" si="19"/>
        <v>124</v>
      </c>
      <c r="G90" s="3">
        <f t="shared" si="19"/>
        <v>167</v>
      </c>
      <c r="H90" s="3">
        <f t="shared" si="19"/>
        <v>281</v>
      </c>
      <c r="I90" s="3">
        <f t="shared" si="19"/>
        <v>0</v>
      </c>
      <c r="J90" s="3">
        <f t="shared" si="19"/>
        <v>83.799999999999727</v>
      </c>
      <c r="K90" s="3">
        <f t="shared" si="19"/>
        <v>283</v>
      </c>
      <c r="L90" s="3">
        <f t="shared" si="19"/>
        <v>176</v>
      </c>
      <c r="M90" s="3">
        <f t="shared" si="19"/>
        <v>6</v>
      </c>
      <c r="N90" s="3">
        <f t="shared" si="19"/>
        <v>959</v>
      </c>
      <c r="O90" s="3">
        <f t="shared" si="19"/>
        <v>248</v>
      </c>
    </row>
    <row r="91" spans="1:15" x14ac:dyDescent="0.25">
      <c r="A91" s="3" t="str">
        <f t="shared" si="8"/>
        <v>106/5/12</v>
      </c>
      <c r="B91" s="3">
        <f>SUM(B41:B53)</f>
        <v>1759</v>
      </c>
      <c r="C91" s="3">
        <f t="shared" ref="C91:O91" si="20">SUM(C41:C53)</f>
        <v>896</v>
      </c>
      <c r="D91" s="3">
        <f t="shared" si="20"/>
        <v>336</v>
      </c>
      <c r="E91" s="3">
        <f t="shared" si="20"/>
        <v>485</v>
      </c>
      <c r="F91" s="3">
        <f t="shared" si="20"/>
        <v>139</v>
      </c>
      <c r="G91" s="3">
        <f t="shared" si="20"/>
        <v>183</v>
      </c>
      <c r="H91" s="3">
        <f t="shared" si="20"/>
        <v>323</v>
      </c>
      <c r="I91" s="3">
        <f t="shared" si="20"/>
        <v>0</v>
      </c>
      <c r="J91" s="3">
        <f t="shared" si="20"/>
        <v>92.499999999999545</v>
      </c>
      <c r="K91" s="3">
        <f t="shared" si="20"/>
        <v>301</v>
      </c>
      <c r="L91" s="3">
        <f t="shared" si="20"/>
        <v>205</v>
      </c>
      <c r="M91" s="3">
        <f t="shared" si="20"/>
        <v>9</v>
      </c>
      <c r="N91" s="3">
        <f t="shared" si="20"/>
        <v>981</v>
      </c>
      <c r="O91" s="3">
        <f t="shared" si="20"/>
        <v>379</v>
      </c>
    </row>
    <row r="92" spans="1:15" x14ac:dyDescent="0.25">
      <c r="A92" s="3" t="str">
        <f t="shared" si="8"/>
        <v>106/5/13</v>
      </c>
      <c r="B92" s="3">
        <f>SUM(B41:B54)</f>
        <v>1906</v>
      </c>
      <c r="C92" s="3">
        <f t="shared" ref="C92:O92" si="21">SUM(C41:C54)</f>
        <v>973</v>
      </c>
      <c r="D92" s="3">
        <f t="shared" si="21"/>
        <v>346</v>
      </c>
      <c r="E92" s="3">
        <f t="shared" si="21"/>
        <v>506</v>
      </c>
      <c r="F92" s="3">
        <f t="shared" si="21"/>
        <v>140</v>
      </c>
      <c r="G92" s="3">
        <f t="shared" si="21"/>
        <v>197</v>
      </c>
      <c r="H92" s="3">
        <f t="shared" si="21"/>
        <v>345</v>
      </c>
      <c r="I92" s="3">
        <f t="shared" si="21"/>
        <v>0</v>
      </c>
      <c r="J92" s="3">
        <f t="shared" si="21"/>
        <v>98.799999999999727</v>
      </c>
      <c r="K92" s="3">
        <f t="shared" si="21"/>
        <v>328</v>
      </c>
      <c r="L92" s="3">
        <f t="shared" si="21"/>
        <v>205</v>
      </c>
      <c r="M92" s="3">
        <f t="shared" si="21"/>
        <v>9</v>
      </c>
      <c r="N92" s="3">
        <f t="shared" si="21"/>
        <v>981</v>
      </c>
      <c r="O92" s="3">
        <f t="shared" si="21"/>
        <v>379</v>
      </c>
    </row>
    <row r="93" spans="1:15" x14ac:dyDescent="0.25">
      <c r="A93" s="3" t="str">
        <f t="shared" si="8"/>
        <v>106/5/14</v>
      </c>
      <c r="B93" s="3">
        <f>SUM(B41:B55)</f>
        <v>2022</v>
      </c>
      <c r="C93" s="3">
        <f t="shared" ref="C93:O93" si="22">SUM(C41:C55)</f>
        <v>1059</v>
      </c>
      <c r="D93" s="3">
        <f t="shared" si="22"/>
        <v>356</v>
      </c>
      <c r="E93" s="3">
        <f t="shared" si="22"/>
        <v>506</v>
      </c>
      <c r="F93" s="3">
        <f t="shared" si="22"/>
        <v>140</v>
      </c>
      <c r="G93" s="3">
        <f t="shared" si="22"/>
        <v>213</v>
      </c>
      <c r="H93" s="3">
        <f t="shared" si="22"/>
        <v>371</v>
      </c>
      <c r="I93" s="3">
        <f t="shared" si="22"/>
        <v>0</v>
      </c>
      <c r="J93" s="3">
        <f t="shared" si="22"/>
        <v>106.29999999999973</v>
      </c>
      <c r="K93" s="3">
        <f t="shared" si="22"/>
        <v>351</v>
      </c>
      <c r="L93" s="3">
        <f t="shared" si="22"/>
        <v>205</v>
      </c>
      <c r="M93" s="3">
        <f t="shared" si="22"/>
        <v>9</v>
      </c>
      <c r="N93" s="3">
        <f t="shared" si="22"/>
        <v>981</v>
      </c>
      <c r="O93" s="3">
        <f t="shared" si="22"/>
        <v>379</v>
      </c>
    </row>
    <row r="94" spans="1:15" x14ac:dyDescent="0.25">
      <c r="A94" s="3" t="str">
        <f t="shared" si="8"/>
        <v>106/5/15</v>
      </c>
      <c r="B94" s="3">
        <f>SUM(B41:B56)</f>
        <v>2192</v>
      </c>
      <c r="C94" s="3">
        <f t="shared" ref="C94:O94" si="23">SUM(C41:C56)</f>
        <v>1162</v>
      </c>
      <c r="D94" s="3">
        <f t="shared" si="23"/>
        <v>393</v>
      </c>
      <c r="E94" s="3">
        <f t="shared" si="23"/>
        <v>569</v>
      </c>
      <c r="F94" s="3">
        <f t="shared" si="23"/>
        <v>155</v>
      </c>
      <c r="G94" s="3">
        <f t="shared" si="23"/>
        <v>229</v>
      </c>
      <c r="H94" s="3">
        <f t="shared" si="23"/>
        <v>396</v>
      </c>
      <c r="I94" s="3">
        <f t="shared" si="23"/>
        <v>0</v>
      </c>
      <c r="J94" s="3">
        <f t="shared" si="23"/>
        <v>114.70000000000027</v>
      </c>
      <c r="K94" s="3">
        <f t="shared" si="23"/>
        <v>376</v>
      </c>
      <c r="L94" s="3">
        <f t="shared" si="23"/>
        <v>222</v>
      </c>
      <c r="M94" s="3">
        <f t="shared" si="23"/>
        <v>11</v>
      </c>
      <c r="N94" s="3">
        <f t="shared" si="23"/>
        <v>1006</v>
      </c>
      <c r="O94" s="3">
        <f t="shared" si="23"/>
        <v>485</v>
      </c>
    </row>
    <row r="95" spans="1:15" x14ac:dyDescent="0.25">
      <c r="A95" s="3" t="str">
        <f t="shared" si="8"/>
        <v>106/5/16</v>
      </c>
      <c r="B95" s="3">
        <f>SUM(B41:B57)</f>
        <v>2352</v>
      </c>
      <c r="C95" s="3">
        <f t="shared" ref="C95:O95" si="24">SUM(C41:C57)</f>
        <v>1249</v>
      </c>
      <c r="D95" s="3">
        <f t="shared" si="24"/>
        <v>424</v>
      </c>
      <c r="E95" s="3">
        <f t="shared" si="24"/>
        <v>615</v>
      </c>
      <c r="F95" s="3">
        <f t="shared" si="24"/>
        <v>163</v>
      </c>
      <c r="G95" s="3">
        <f t="shared" si="24"/>
        <v>243</v>
      </c>
      <c r="H95" s="3">
        <f t="shared" si="24"/>
        <v>421</v>
      </c>
      <c r="I95" s="3">
        <f t="shared" si="24"/>
        <v>0</v>
      </c>
      <c r="J95" s="3">
        <f t="shared" si="24"/>
        <v>122.90000000000009</v>
      </c>
      <c r="K95" s="3">
        <f t="shared" si="24"/>
        <v>390</v>
      </c>
      <c r="L95" s="3">
        <f t="shared" si="24"/>
        <v>238</v>
      </c>
      <c r="M95" s="3">
        <f t="shared" si="24"/>
        <v>13</v>
      </c>
      <c r="N95" s="3">
        <f t="shared" si="24"/>
        <v>1031</v>
      </c>
      <c r="O95" s="3">
        <f t="shared" si="24"/>
        <v>590</v>
      </c>
    </row>
    <row r="96" spans="1:15" x14ac:dyDescent="0.25">
      <c r="A96" s="3" t="str">
        <f t="shared" si="8"/>
        <v>106/5/17</v>
      </c>
      <c r="B96" s="3">
        <f>SUM(B41:B58)</f>
        <v>2560</v>
      </c>
      <c r="C96" s="3">
        <f t="shared" ref="C96:O96" si="25">SUM(C41:C58)</f>
        <v>1337</v>
      </c>
      <c r="D96" s="3">
        <f t="shared" si="25"/>
        <v>455</v>
      </c>
      <c r="E96" s="3">
        <f t="shared" si="25"/>
        <v>651</v>
      </c>
      <c r="F96" s="3">
        <f t="shared" si="25"/>
        <v>173</v>
      </c>
      <c r="G96" s="3">
        <f t="shared" si="25"/>
        <v>257</v>
      </c>
      <c r="H96" s="3">
        <f t="shared" si="25"/>
        <v>447</v>
      </c>
      <c r="I96" s="3">
        <f t="shared" si="25"/>
        <v>0</v>
      </c>
      <c r="J96" s="3">
        <f t="shared" si="25"/>
        <v>131.49999999999955</v>
      </c>
      <c r="K96" s="3">
        <f t="shared" si="25"/>
        <v>407</v>
      </c>
      <c r="L96" s="3">
        <f t="shared" si="25"/>
        <v>270</v>
      </c>
      <c r="M96" s="3">
        <f t="shared" si="25"/>
        <v>15</v>
      </c>
      <c r="N96" s="3">
        <f t="shared" si="25"/>
        <v>1062</v>
      </c>
      <c r="O96" s="3">
        <f t="shared" si="25"/>
        <v>761</v>
      </c>
    </row>
    <row r="97" spans="1:15" x14ac:dyDescent="0.25">
      <c r="A97" s="3" t="str">
        <f t="shared" si="8"/>
        <v>106/5/18</v>
      </c>
      <c r="B97" s="3">
        <f>SUM(B41:B59)</f>
        <v>2743</v>
      </c>
      <c r="C97" s="3">
        <f t="shared" ref="C97:O97" si="26">SUM(C41:C59)</f>
        <v>1440</v>
      </c>
      <c r="D97" s="3">
        <f t="shared" si="26"/>
        <v>487</v>
      </c>
      <c r="E97" s="3">
        <f t="shared" si="26"/>
        <v>687</v>
      </c>
      <c r="F97" s="3">
        <f t="shared" si="26"/>
        <v>185</v>
      </c>
      <c r="G97" s="3">
        <f t="shared" si="26"/>
        <v>270</v>
      </c>
      <c r="H97" s="3">
        <f t="shared" si="26"/>
        <v>463</v>
      </c>
      <c r="I97" s="3">
        <f t="shared" si="26"/>
        <v>0</v>
      </c>
      <c r="J97" s="3">
        <f t="shared" si="26"/>
        <v>139.79999999999973</v>
      </c>
      <c r="K97" s="3">
        <f t="shared" si="26"/>
        <v>428</v>
      </c>
      <c r="L97" s="3">
        <f t="shared" si="26"/>
        <v>292</v>
      </c>
      <c r="M97" s="3">
        <f t="shared" si="26"/>
        <v>17</v>
      </c>
      <c r="N97" s="3">
        <f t="shared" si="26"/>
        <v>1086</v>
      </c>
      <c r="O97" s="3">
        <f t="shared" si="26"/>
        <v>899</v>
      </c>
    </row>
    <row r="98" spans="1:15" x14ac:dyDescent="0.25">
      <c r="A98" s="3" t="str">
        <f t="shared" si="8"/>
        <v>106/5/19</v>
      </c>
      <c r="B98" s="3">
        <f>SUM(B41:B60)</f>
        <v>2946</v>
      </c>
      <c r="C98" s="3">
        <f t="shared" ref="C98:O98" si="27">SUM(C41:C60)</f>
        <v>1540</v>
      </c>
      <c r="D98" s="3">
        <f t="shared" si="27"/>
        <v>518</v>
      </c>
      <c r="E98" s="3">
        <f t="shared" si="27"/>
        <v>735</v>
      </c>
      <c r="F98" s="3">
        <f t="shared" si="27"/>
        <v>197</v>
      </c>
      <c r="G98" s="3">
        <f t="shared" si="27"/>
        <v>285</v>
      </c>
      <c r="H98" s="3">
        <f t="shared" si="27"/>
        <v>499</v>
      </c>
      <c r="I98" s="3">
        <f t="shared" si="27"/>
        <v>0</v>
      </c>
      <c r="J98" s="3">
        <f t="shared" si="27"/>
        <v>148.09999999999991</v>
      </c>
      <c r="K98" s="3">
        <f t="shared" si="27"/>
        <v>450</v>
      </c>
      <c r="L98" s="3">
        <f t="shared" si="27"/>
        <v>316</v>
      </c>
      <c r="M98" s="3">
        <f t="shared" si="27"/>
        <v>19</v>
      </c>
      <c r="N98" s="3">
        <f t="shared" si="27"/>
        <v>1119</v>
      </c>
      <c r="O98" s="3">
        <f t="shared" si="27"/>
        <v>1037</v>
      </c>
    </row>
    <row r="99" spans="1:15" x14ac:dyDescent="0.25">
      <c r="A99" s="3" t="str">
        <f t="shared" si="8"/>
        <v>106/5/20</v>
      </c>
      <c r="B99" s="3">
        <f>SUM(B41:B61)</f>
        <v>3048</v>
      </c>
      <c r="C99" s="3">
        <f t="shared" ref="C99:O99" si="28">SUM(C41:C61)</f>
        <v>1632</v>
      </c>
      <c r="D99" s="3">
        <f t="shared" si="28"/>
        <v>529</v>
      </c>
      <c r="E99" s="3">
        <f t="shared" si="28"/>
        <v>776</v>
      </c>
      <c r="F99" s="3">
        <f t="shared" si="28"/>
        <v>198</v>
      </c>
      <c r="G99" s="3">
        <f t="shared" si="28"/>
        <v>299</v>
      </c>
      <c r="H99" s="3">
        <f t="shared" si="28"/>
        <v>530</v>
      </c>
      <c r="I99" s="3">
        <f t="shared" si="28"/>
        <v>0</v>
      </c>
      <c r="J99" s="3">
        <f t="shared" si="28"/>
        <v>153.59999999999991</v>
      </c>
      <c r="K99" s="3">
        <f t="shared" si="28"/>
        <v>467</v>
      </c>
      <c r="L99" s="3">
        <f t="shared" si="28"/>
        <v>316</v>
      </c>
      <c r="M99" s="3">
        <f t="shared" si="28"/>
        <v>19</v>
      </c>
      <c r="N99" s="3">
        <f t="shared" si="28"/>
        <v>1119</v>
      </c>
      <c r="O99" s="3">
        <f t="shared" si="28"/>
        <v>1037</v>
      </c>
    </row>
    <row r="100" spans="1:15" x14ac:dyDescent="0.25">
      <c r="A100" s="3" t="str">
        <f t="shared" si="8"/>
        <v>106/5/21</v>
      </c>
      <c r="B100" s="3">
        <f>SUM(B41:B62)</f>
        <v>3197</v>
      </c>
      <c r="C100" s="3">
        <f t="shared" ref="C100:O100" si="29">SUM(C41:C62)</f>
        <v>1722</v>
      </c>
      <c r="D100" s="3">
        <f t="shared" si="29"/>
        <v>538</v>
      </c>
      <c r="E100" s="3">
        <f t="shared" si="29"/>
        <v>793</v>
      </c>
      <c r="F100" s="3">
        <f t="shared" si="29"/>
        <v>198</v>
      </c>
      <c r="G100" s="3">
        <f t="shared" si="29"/>
        <v>313</v>
      </c>
      <c r="H100" s="3">
        <f t="shared" si="29"/>
        <v>542</v>
      </c>
      <c r="I100" s="3">
        <f t="shared" si="29"/>
        <v>0</v>
      </c>
      <c r="J100" s="3">
        <f t="shared" si="29"/>
        <v>159.40000000000009</v>
      </c>
      <c r="K100" s="3">
        <f t="shared" si="29"/>
        <v>487</v>
      </c>
      <c r="L100" s="3">
        <f t="shared" si="29"/>
        <v>316</v>
      </c>
      <c r="M100" s="3">
        <f t="shared" si="29"/>
        <v>19</v>
      </c>
      <c r="N100" s="3">
        <f t="shared" si="29"/>
        <v>1119</v>
      </c>
      <c r="O100" s="3">
        <f t="shared" si="29"/>
        <v>1037</v>
      </c>
    </row>
    <row r="101" spans="1:15" x14ac:dyDescent="0.25">
      <c r="A101" s="3" t="str">
        <f t="shared" si="8"/>
        <v>106/5/22</v>
      </c>
      <c r="B101" s="3">
        <f>SUM(B41:B63)</f>
        <v>3375</v>
      </c>
      <c r="C101" s="3">
        <f t="shared" ref="C101:O101" si="30">SUM(C41:C63)</f>
        <v>1824</v>
      </c>
      <c r="D101" s="3">
        <f t="shared" si="30"/>
        <v>570</v>
      </c>
      <c r="E101" s="3">
        <f t="shared" si="30"/>
        <v>838</v>
      </c>
      <c r="F101" s="3">
        <f t="shared" si="30"/>
        <v>212</v>
      </c>
      <c r="G101" s="3">
        <f t="shared" si="30"/>
        <v>328</v>
      </c>
      <c r="H101" s="3">
        <f t="shared" si="30"/>
        <v>568</v>
      </c>
      <c r="I101" s="3">
        <f t="shared" si="30"/>
        <v>0</v>
      </c>
      <c r="J101" s="3">
        <f t="shared" si="30"/>
        <v>167.20000000000027</v>
      </c>
      <c r="K101" s="3">
        <f t="shared" si="30"/>
        <v>512</v>
      </c>
      <c r="L101" s="3">
        <f t="shared" si="30"/>
        <v>337</v>
      </c>
      <c r="M101" s="3">
        <f t="shared" si="30"/>
        <v>21</v>
      </c>
      <c r="N101" s="3">
        <f t="shared" si="30"/>
        <v>1143</v>
      </c>
      <c r="O101" s="3">
        <f t="shared" si="30"/>
        <v>1184</v>
      </c>
    </row>
    <row r="102" spans="1:15" x14ac:dyDescent="0.25">
      <c r="A102" s="3" t="str">
        <f t="shared" si="8"/>
        <v>106/5/23</v>
      </c>
      <c r="B102" s="3">
        <f>SUM(B41:B64)</f>
        <v>3567</v>
      </c>
      <c r="C102" s="3">
        <f t="shared" ref="C102:O102" si="31">SUM(C41:C64)</f>
        <v>1913</v>
      </c>
      <c r="D102" s="3">
        <f t="shared" si="31"/>
        <v>607</v>
      </c>
      <c r="E102" s="3">
        <f t="shared" si="31"/>
        <v>889</v>
      </c>
      <c r="F102" s="3">
        <f t="shared" si="31"/>
        <v>227</v>
      </c>
      <c r="G102" s="3">
        <f t="shared" si="31"/>
        <v>343</v>
      </c>
      <c r="H102" s="3">
        <f t="shared" si="31"/>
        <v>604</v>
      </c>
      <c r="I102" s="3">
        <f t="shared" si="31"/>
        <v>0</v>
      </c>
      <c r="J102" s="3">
        <f t="shared" si="31"/>
        <v>174.40000000000009</v>
      </c>
      <c r="K102" s="3">
        <f t="shared" si="31"/>
        <v>541</v>
      </c>
      <c r="L102" s="3">
        <f t="shared" si="31"/>
        <v>361</v>
      </c>
      <c r="M102" s="3">
        <f t="shared" si="31"/>
        <v>23</v>
      </c>
      <c r="N102" s="3">
        <f t="shared" si="31"/>
        <v>1168</v>
      </c>
      <c r="O102" s="3">
        <f t="shared" si="31"/>
        <v>1326</v>
      </c>
    </row>
    <row r="103" spans="1:15" x14ac:dyDescent="0.25">
      <c r="A103" s="3" t="str">
        <f t="shared" si="8"/>
        <v>106/5/24</v>
      </c>
      <c r="B103" s="3">
        <f>SUM(B41:B65)</f>
        <v>3745</v>
      </c>
      <c r="C103" s="3">
        <f t="shared" ref="C103:O103" si="32">SUM(C41:C65)</f>
        <v>2009</v>
      </c>
      <c r="D103" s="3">
        <f t="shared" si="32"/>
        <v>645</v>
      </c>
      <c r="E103" s="3">
        <f t="shared" si="32"/>
        <v>920</v>
      </c>
      <c r="F103" s="3">
        <f t="shared" si="32"/>
        <v>245</v>
      </c>
      <c r="G103" s="3">
        <f t="shared" si="32"/>
        <v>358</v>
      </c>
      <c r="H103" s="3">
        <f t="shared" si="32"/>
        <v>630</v>
      </c>
      <c r="I103" s="3">
        <f t="shared" si="32"/>
        <v>0</v>
      </c>
      <c r="J103" s="3">
        <f t="shared" si="32"/>
        <v>181.20000000000027</v>
      </c>
      <c r="K103" s="3">
        <f t="shared" si="32"/>
        <v>565</v>
      </c>
      <c r="L103" s="3">
        <f t="shared" si="32"/>
        <v>385</v>
      </c>
      <c r="M103" s="3">
        <f t="shared" si="32"/>
        <v>25</v>
      </c>
      <c r="N103" s="3">
        <f t="shared" si="32"/>
        <v>1200</v>
      </c>
      <c r="O103" s="3">
        <f t="shared" si="32"/>
        <v>1457</v>
      </c>
    </row>
    <row r="104" spans="1:15" x14ac:dyDescent="0.25">
      <c r="A104" s="3" t="str">
        <f t="shared" si="8"/>
        <v>106/5/25</v>
      </c>
      <c r="B104" s="3">
        <f>SUM(B41:B66)</f>
        <v>3918</v>
      </c>
      <c r="C104" s="3">
        <f t="shared" ref="C104:O104" si="33">SUM(C41:C66)</f>
        <v>2087</v>
      </c>
      <c r="D104" s="3">
        <f t="shared" si="33"/>
        <v>676</v>
      </c>
      <c r="E104" s="3">
        <f t="shared" si="33"/>
        <v>964</v>
      </c>
      <c r="F104" s="3">
        <f t="shared" si="33"/>
        <v>254</v>
      </c>
      <c r="G104" s="3">
        <f t="shared" si="33"/>
        <v>372</v>
      </c>
      <c r="H104" s="3">
        <f t="shared" si="33"/>
        <v>645</v>
      </c>
      <c r="I104" s="3">
        <f t="shared" si="33"/>
        <v>0</v>
      </c>
      <c r="J104" s="3">
        <f t="shared" si="33"/>
        <v>188.59999999999991</v>
      </c>
      <c r="K104" s="3">
        <f t="shared" si="33"/>
        <v>583</v>
      </c>
      <c r="L104" s="3">
        <f t="shared" si="33"/>
        <v>404</v>
      </c>
      <c r="M104" s="3">
        <f t="shared" si="33"/>
        <v>27</v>
      </c>
      <c r="N104" s="3">
        <f t="shared" si="33"/>
        <v>1226</v>
      </c>
      <c r="O104" s="3">
        <f t="shared" si="33"/>
        <v>1573</v>
      </c>
    </row>
    <row r="105" spans="1:15" x14ac:dyDescent="0.25">
      <c r="A105" s="3" t="str">
        <f t="shared" si="8"/>
        <v>106/5/26</v>
      </c>
      <c r="B105" s="3">
        <f>SUM(B41:B67)</f>
        <v>4084</v>
      </c>
      <c r="C105" s="3">
        <f t="shared" ref="C105:O105" si="34">SUM(C41:C67)</f>
        <v>2181</v>
      </c>
      <c r="D105" s="3">
        <f t="shared" si="34"/>
        <v>702</v>
      </c>
      <c r="E105" s="3">
        <f t="shared" si="34"/>
        <v>1001</v>
      </c>
      <c r="F105" s="3">
        <f t="shared" si="34"/>
        <v>263</v>
      </c>
      <c r="G105" s="3">
        <f t="shared" si="34"/>
        <v>386</v>
      </c>
      <c r="H105" s="3">
        <f t="shared" si="34"/>
        <v>675</v>
      </c>
      <c r="I105" s="3">
        <f t="shared" si="34"/>
        <v>0</v>
      </c>
      <c r="J105" s="3">
        <f t="shared" si="34"/>
        <v>195.29999999999973</v>
      </c>
      <c r="K105" s="3">
        <f t="shared" si="34"/>
        <v>600</v>
      </c>
      <c r="L105" s="3">
        <f t="shared" si="34"/>
        <v>423</v>
      </c>
      <c r="M105" s="3">
        <f t="shared" si="34"/>
        <v>29</v>
      </c>
      <c r="N105" s="3">
        <f t="shared" si="34"/>
        <v>1249</v>
      </c>
      <c r="O105" s="3">
        <f t="shared" si="34"/>
        <v>1694</v>
      </c>
    </row>
    <row r="106" spans="1:15" x14ac:dyDescent="0.25">
      <c r="A106" s="3" t="str">
        <f t="shared" si="8"/>
        <v>106/5/27</v>
      </c>
      <c r="B106" s="3">
        <f>SUM(B41:B68)</f>
        <v>4164</v>
      </c>
      <c r="C106" s="3">
        <f t="shared" ref="C106:O106" si="35">SUM(C41:C68)</f>
        <v>2268</v>
      </c>
      <c r="D106" s="3">
        <f t="shared" si="35"/>
        <v>712</v>
      </c>
      <c r="E106" s="3">
        <f t="shared" si="35"/>
        <v>1033</v>
      </c>
      <c r="F106" s="3">
        <f t="shared" si="35"/>
        <v>263</v>
      </c>
      <c r="G106" s="3">
        <f t="shared" si="35"/>
        <v>401</v>
      </c>
      <c r="H106" s="3">
        <f t="shared" si="35"/>
        <v>709</v>
      </c>
      <c r="I106" s="3">
        <f t="shared" si="35"/>
        <v>0</v>
      </c>
      <c r="J106" s="3">
        <f t="shared" si="35"/>
        <v>200.29999999999973</v>
      </c>
      <c r="K106" s="3">
        <f t="shared" si="35"/>
        <v>617</v>
      </c>
      <c r="L106" s="3">
        <f t="shared" si="35"/>
        <v>423</v>
      </c>
      <c r="M106" s="3">
        <f t="shared" si="35"/>
        <v>29</v>
      </c>
      <c r="N106" s="3">
        <f t="shared" si="35"/>
        <v>1249</v>
      </c>
      <c r="O106" s="3">
        <f t="shared" si="35"/>
        <v>1694</v>
      </c>
    </row>
    <row r="107" spans="1:15" x14ac:dyDescent="0.25">
      <c r="A107" s="3" t="str">
        <f t="shared" si="8"/>
        <v>106/5/28</v>
      </c>
      <c r="B107" s="3">
        <f>SUM(B41:B69)</f>
        <v>4164</v>
      </c>
      <c r="C107" s="3">
        <f t="shared" ref="C107:O107" si="36">SUM(C41:C69)</f>
        <v>2268</v>
      </c>
      <c r="D107" s="3">
        <f t="shared" si="36"/>
        <v>712</v>
      </c>
      <c r="E107" s="3">
        <f t="shared" si="36"/>
        <v>1033</v>
      </c>
      <c r="F107" s="3">
        <f t="shared" si="36"/>
        <v>263</v>
      </c>
      <c r="G107" s="3">
        <f t="shared" si="36"/>
        <v>401</v>
      </c>
      <c r="H107" s="3">
        <f t="shared" si="36"/>
        <v>709</v>
      </c>
      <c r="I107" s="3">
        <f t="shared" si="36"/>
        <v>0</v>
      </c>
      <c r="J107" s="3">
        <f t="shared" si="36"/>
        <v>200.29999999999973</v>
      </c>
      <c r="K107" s="3">
        <f t="shared" si="36"/>
        <v>617</v>
      </c>
      <c r="L107" s="3">
        <f t="shared" si="36"/>
        <v>423</v>
      </c>
      <c r="M107" s="3">
        <f t="shared" si="36"/>
        <v>29</v>
      </c>
      <c r="N107" s="3">
        <f t="shared" si="36"/>
        <v>1249</v>
      </c>
      <c r="O107" s="3">
        <f t="shared" si="36"/>
        <v>1694</v>
      </c>
    </row>
    <row r="108" spans="1:15" x14ac:dyDescent="0.25">
      <c r="A108" s="3" t="str">
        <f t="shared" si="8"/>
        <v>106/5/29</v>
      </c>
      <c r="B108" s="3">
        <f>SUM(B41:B70)</f>
        <v>4268</v>
      </c>
      <c r="C108" s="3">
        <f t="shared" ref="C108:O108" si="37">SUM(C41:C70)</f>
        <v>2338</v>
      </c>
      <c r="D108" s="3">
        <f t="shared" si="37"/>
        <v>722</v>
      </c>
      <c r="E108" s="3">
        <f t="shared" si="37"/>
        <v>1062</v>
      </c>
      <c r="F108" s="3">
        <f t="shared" si="37"/>
        <v>267</v>
      </c>
      <c r="G108" s="3">
        <f t="shared" si="37"/>
        <v>415</v>
      </c>
      <c r="H108" s="3">
        <f t="shared" si="37"/>
        <v>730</v>
      </c>
      <c r="I108" s="3">
        <f t="shared" si="37"/>
        <v>0</v>
      </c>
      <c r="J108" s="3">
        <f t="shared" si="37"/>
        <v>205.20000000000027</v>
      </c>
      <c r="K108" s="3">
        <f t="shared" si="37"/>
        <v>642</v>
      </c>
      <c r="L108" s="3">
        <f t="shared" si="37"/>
        <v>423</v>
      </c>
      <c r="M108" s="3">
        <f t="shared" si="37"/>
        <v>29</v>
      </c>
      <c r="N108" s="3">
        <f t="shared" si="37"/>
        <v>1249</v>
      </c>
      <c r="O108" s="3">
        <f t="shared" si="37"/>
        <v>1694</v>
      </c>
    </row>
    <row r="109" spans="1:15" x14ac:dyDescent="0.25">
      <c r="A109" s="3" t="str">
        <f t="shared" si="8"/>
        <v>106/5/30</v>
      </c>
      <c r="B109" s="3">
        <f>SUM(B41:B71)</f>
        <v>4381</v>
      </c>
      <c r="C109" s="3">
        <f t="shared" ref="C109:O110" si="38">SUM(C41:C71)</f>
        <v>2408</v>
      </c>
      <c r="D109" s="3">
        <f t="shared" si="38"/>
        <v>735</v>
      </c>
      <c r="E109" s="3">
        <f t="shared" si="38"/>
        <v>1092</v>
      </c>
      <c r="F109" s="3">
        <f t="shared" si="38"/>
        <v>267</v>
      </c>
      <c r="G109" s="3">
        <f t="shared" si="38"/>
        <v>429</v>
      </c>
      <c r="H109" s="3">
        <f t="shared" si="38"/>
        <v>743</v>
      </c>
      <c r="I109" s="3">
        <f t="shared" si="38"/>
        <v>0</v>
      </c>
      <c r="J109" s="3">
        <f t="shared" si="38"/>
        <v>210.40000000000009</v>
      </c>
      <c r="K109" s="3">
        <f t="shared" si="38"/>
        <v>665</v>
      </c>
      <c r="L109" s="3">
        <f t="shared" si="38"/>
        <v>435</v>
      </c>
      <c r="M109" s="3">
        <f t="shared" si="38"/>
        <v>30</v>
      </c>
      <c r="N109" s="3">
        <f t="shared" si="38"/>
        <v>1266</v>
      </c>
      <c r="O109" s="3">
        <f t="shared" si="38"/>
        <v>1782</v>
      </c>
    </row>
    <row r="110" spans="1:15" x14ac:dyDescent="0.25">
      <c r="A110" s="3" t="str">
        <f t="shared" si="8"/>
        <v>106/5/31</v>
      </c>
      <c r="B110" s="3">
        <f>SUM(B42:B72)</f>
        <v>4556</v>
      </c>
      <c r="C110" s="3">
        <f t="shared" si="38"/>
        <v>2510</v>
      </c>
      <c r="D110" s="3">
        <f t="shared" si="38"/>
        <v>767</v>
      </c>
      <c r="E110" s="3">
        <f t="shared" si="38"/>
        <v>1141</v>
      </c>
      <c r="F110" s="3">
        <f t="shared" si="38"/>
        <v>285</v>
      </c>
      <c r="G110" s="3">
        <f t="shared" si="38"/>
        <v>445</v>
      </c>
      <c r="H110" s="3">
        <f t="shared" si="38"/>
        <v>778</v>
      </c>
      <c r="I110" s="3">
        <f t="shared" si="38"/>
        <v>0</v>
      </c>
      <c r="J110" s="3">
        <f t="shared" si="38"/>
        <v>218.09999999999991</v>
      </c>
      <c r="K110" s="3">
        <f t="shared" si="38"/>
        <v>696</v>
      </c>
      <c r="L110" s="3">
        <f t="shared" si="38"/>
        <v>459</v>
      </c>
      <c r="M110" s="3">
        <f t="shared" si="38"/>
        <v>32</v>
      </c>
      <c r="N110" s="3">
        <f t="shared" si="38"/>
        <v>1297</v>
      </c>
      <c r="O110" s="3">
        <f t="shared" si="38"/>
        <v>1930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74477</v>
      </c>
      <c r="C112" s="3">
        <f t="shared" ref="C112:O112" si="39">SUM(C79:C110)</f>
        <v>39520</v>
      </c>
      <c r="D112" s="3">
        <f t="shared" si="39"/>
        <v>13008</v>
      </c>
      <c r="E112" s="3">
        <f t="shared" si="39"/>
        <v>18821</v>
      </c>
      <c r="F112" s="3">
        <f t="shared" si="39"/>
        <v>4886</v>
      </c>
      <c r="G112" s="3">
        <f t="shared" si="39"/>
        <v>7365</v>
      </c>
      <c r="H112" s="3">
        <f t="shared" si="39"/>
        <v>12787</v>
      </c>
      <c r="I112" s="3">
        <f t="shared" si="39"/>
        <v>0</v>
      </c>
      <c r="J112" s="3">
        <f t="shared" si="39"/>
        <v>3690.8999999999974</v>
      </c>
      <c r="K112" s="3">
        <f t="shared" si="39"/>
        <v>11635</v>
      </c>
      <c r="L112" s="3">
        <f t="shared" si="39"/>
        <v>7558</v>
      </c>
      <c r="M112" s="3">
        <f t="shared" si="39"/>
        <v>428</v>
      </c>
      <c r="N112" s="3">
        <f t="shared" si="39"/>
        <v>29169</v>
      </c>
      <c r="O112" s="3">
        <f t="shared" si="39"/>
        <v>23407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41" priority="1" operator="greaterThan">
      <formula>90</formula>
    </cfRule>
    <cfRule type="cellIs" dxfId="40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Normal="100" zoomScaleSheetLayoutView="100" workbookViewId="0">
      <pane ySplit="1" topLeftCell="A5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200839</v>
      </c>
      <c r="C2" s="15">
        <v>297485</v>
      </c>
      <c r="D2" s="15">
        <v>162152</v>
      </c>
      <c r="E2" s="15">
        <v>236106</v>
      </c>
      <c r="F2" s="15">
        <v>31706</v>
      </c>
      <c r="G2" s="15">
        <v>10599</v>
      </c>
      <c r="H2" s="15">
        <v>29179</v>
      </c>
      <c r="I2" s="15">
        <v>10533</v>
      </c>
      <c r="J2" s="15">
        <v>4304.2</v>
      </c>
      <c r="K2" s="15">
        <v>49327</v>
      </c>
      <c r="L2" s="15">
        <v>36128</v>
      </c>
      <c r="M2" s="15">
        <v>2514</v>
      </c>
      <c r="N2" s="15">
        <v>172858</v>
      </c>
      <c r="O2" s="15">
        <v>134058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205</v>
      </c>
      <c r="B3" s="15">
        <v>201036</v>
      </c>
      <c r="C3" s="15">
        <v>297572</v>
      </c>
      <c r="D3" s="15">
        <v>162196</v>
      </c>
      <c r="E3" s="15">
        <v>236159</v>
      </c>
      <c r="F3" s="15">
        <v>31726</v>
      </c>
      <c r="G3" s="15">
        <v>10615</v>
      </c>
      <c r="H3" s="15">
        <v>29193</v>
      </c>
      <c r="I3" s="15">
        <v>10533</v>
      </c>
      <c r="J3" s="15">
        <v>4312.5</v>
      </c>
      <c r="K3" s="15">
        <v>49362</v>
      </c>
      <c r="L3" s="15">
        <v>36153</v>
      </c>
      <c r="M3" s="15">
        <v>2517</v>
      </c>
      <c r="N3" s="15">
        <v>172889</v>
      </c>
      <c r="O3" s="15">
        <v>134204</v>
      </c>
    </row>
    <row r="4" spans="1:31" x14ac:dyDescent="0.25">
      <c r="A4" s="3" t="s">
        <v>206</v>
      </c>
      <c r="B4" s="15">
        <v>201212</v>
      </c>
      <c r="C4" s="15">
        <v>297647</v>
      </c>
      <c r="D4" s="15">
        <v>162227</v>
      </c>
      <c r="E4" s="15">
        <v>236192</v>
      </c>
      <c r="F4" s="15">
        <v>31737</v>
      </c>
      <c r="G4" s="15">
        <v>10628</v>
      </c>
      <c r="H4" s="15">
        <v>29229</v>
      </c>
      <c r="I4" s="15">
        <v>10533</v>
      </c>
      <c r="J4" s="15">
        <v>4321.7</v>
      </c>
      <c r="K4" s="15">
        <v>49376</v>
      </c>
      <c r="L4" s="15">
        <v>36169</v>
      </c>
      <c r="M4" s="15">
        <v>2519</v>
      </c>
      <c r="N4" s="15">
        <v>172936</v>
      </c>
      <c r="O4" s="15">
        <v>134348</v>
      </c>
    </row>
    <row r="5" spans="1:31" x14ac:dyDescent="0.25">
      <c r="A5" s="3" t="s">
        <v>207</v>
      </c>
      <c r="B5" s="15">
        <v>201356</v>
      </c>
      <c r="C5" s="15">
        <v>297747</v>
      </c>
      <c r="D5" s="15">
        <v>162253</v>
      </c>
      <c r="E5" s="15">
        <v>236227</v>
      </c>
      <c r="F5" s="15">
        <v>31747</v>
      </c>
      <c r="G5" s="15">
        <v>10642</v>
      </c>
      <c r="H5" s="15">
        <v>29265</v>
      </c>
      <c r="I5" s="15">
        <v>10533</v>
      </c>
      <c r="J5" s="15">
        <v>4329.8</v>
      </c>
      <c r="K5" s="15">
        <v>49392</v>
      </c>
      <c r="L5" s="15">
        <v>36200</v>
      </c>
      <c r="M5" s="15">
        <v>2520</v>
      </c>
      <c r="N5" s="15">
        <v>172968</v>
      </c>
      <c r="O5" s="15">
        <v>134466</v>
      </c>
    </row>
    <row r="6" spans="1:31" x14ac:dyDescent="0.25">
      <c r="A6" s="3" t="s">
        <v>208</v>
      </c>
      <c r="B6" s="15">
        <v>201463</v>
      </c>
      <c r="C6" s="15">
        <v>297817</v>
      </c>
      <c r="D6" s="15">
        <v>162263</v>
      </c>
      <c r="E6" s="15">
        <v>236259</v>
      </c>
      <c r="F6" s="15">
        <v>31747</v>
      </c>
      <c r="G6" s="15">
        <v>10657</v>
      </c>
      <c r="H6" s="15">
        <v>29286</v>
      </c>
      <c r="I6" s="15">
        <v>10533</v>
      </c>
      <c r="J6" s="15">
        <v>4336.3</v>
      </c>
      <c r="K6" s="15">
        <v>49410</v>
      </c>
      <c r="L6" s="15">
        <v>36200</v>
      </c>
      <c r="M6" s="15">
        <v>2521</v>
      </c>
      <c r="N6" s="15">
        <v>172968</v>
      </c>
      <c r="O6" s="15">
        <v>134466</v>
      </c>
    </row>
    <row r="7" spans="1:31" x14ac:dyDescent="0.25">
      <c r="A7" s="3" t="s">
        <v>209</v>
      </c>
      <c r="B7" s="15">
        <v>201647</v>
      </c>
      <c r="C7" s="15">
        <v>297903</v>
      </c>
      <c r="D7" s="15">
        <v>162301</v>
      </c>
      <c r="E7" s="15">
        <v>236309</v>
      </c>
      <c r="F7" s="15">
        <v>31766</v>
      </c>
      <c r="G7" s="15">
        <v>10673</v>
      </c>
      <c r="H7" s="15">
        <v>29311</v>
      </c>
      <c r="I7" s="15">
        <v>10533</v>
      </c>
      <c r="J7" s="15">
        <v>4344</v>
      </c>
      <c r="K7" s="15">
        <v>49438</v>
      </c>
      <c r="L7" s="15">
        <v>36218</v>
      </c>
      <c r="M7" s="15">
        <v>2522</v>
      </c>
      <c r="N7" s="15">
        <v>172996</v>
      </c>
      <c r="O7" s="15">
        <v>134575</v>
      </c>
    </row>
    <row r="8" spans="1:31" x14ac:dyDescent="0.25">
      <c r="A8" s="3" t="s">
        <v>210</v>
      </c>
      <c r="B8" s="15">
        <v>201834</v>
      </c>
      <c r="C8" s="15">
        <v>298010</v>
      </c>
      <c r="D8" s="15">
        <v>162344</v>
      </c>
      <c r="E8" s="15">
        <v>236355</v>
      </c>
      <c r="F8" s="15">
        <v>31785</v>
      </c>
      <c r="G8" s="15">
        <v>10690</v>
      </c>
      <c r="H8" s="15">
        <v>29339</v>
      </c>
      <c r="I8" s="15">
        <v>10533</v>
      </c>
      <c r="J8" s="15">
        <v>4354.1000000000004</v>
      </c>
      <c r="K8" s="15">
        <v>49469</v>
      </c>
      <c r="L8" s="15">
        <v>36230</v>
      </c>
      <c r="M8" s="15">
        <v>2524</v>
      </c>
      <c r="N8" s="15">
        <v>173024</v>
      </c>
      <c r="O8" s="15">
        <v>134699</v>
      </c>
    </row>
    <row r="9" spans="1:31" x14ac:dyDescent="0.25">
      <c r="A9" s="3" t="s">
        <v>211</v>
      </c>
      <c r="B9" s="15">
        <v>202020</v>
      </c>
      <c r="C9" s="15">
        <v>298097</v>
      </c>
      <c r="D9" s="15">
        <v>162383</v>
      </c>
      <c r="E9" s="15">
        <v>236406</v>
      </c>
      <c r="F9" s="15">
        <v>31807</v>
      </c>
      <c r="G9" s="15">
        <v>10707</v>
      </c>
      <c r="H9" s="15">
        <v>29365</v>
      </c>
      <c r="I9" s="15">
        <v>10533</v>
      </c>
      <c r="J9" s="15">
        <v>4362.1000000000004</v>
      </c>
      <c r="K9" s="15">
        <v>49502</v>
      </c>
      <c r="L9" s="15">
        <v>36258</v>
      </c>
      <c r="M9" s="15">
        <v>2526</v>
      </c>
      <c r="N9" s="15">
        <v>173046</v>
      </c>
      <c r="O9" s="15">
        <v>134819</v>
      </c>
    </row>
    <row r="10" spans="1:31" x14ac:dyDescent="0.25">
      <c r="A10" s="3" t="s">
        <v>212</v>
      </c>
      <c r="B10" s="15">
        <v>202203</v>
      </c>
      <c r="C10" s="15">
        <v>298185</v>
      </c>
      <c r="D10" s="15">
        <v>162426</v>
      </c>
      <c r="E10" s="15">
        <v>236454</v>
      </c>
      <c r="F10" s="15">
        <v>31826</v>
      </c>
      <c r="G10" s="15">
        <v>10724</v>
      </c>
      <c r="H10" s="15">
        <v>29389</v>
      </c>
      <c r="I10" s="15">
        <v>10533</v>
      </c>
      <c r="J10" s="15">
        <v>4369.8999999999996</v>
      </c>
      <c r="K10" s="15">
        <v>49533</v>
      </c>
      <c r="L10" s="15">
        <v>36284</v>
      </c>
      <c r="M10" s="15">
        <v>2528</v>
      </c>
      <c r="N10" s="15">
        <v>173085</v>
      </c>
      <c r="O10" s="15">
        <v>134964</v>
      </c>
    </row>
    <row r="11" spans="1:31" x14ac:dyDescent="0.25">
      <c r="A11" s="3" t="s">
        <v>213</v>
      </c>
      <c r="B11" s="15">
        <v>202366</v>
      </c>
      <c r="C11" s="15">
        <v>298271</v>
      </c>
      <c r="D11" s="15">
        <v>162475</v>
      </c>
      <c r="E11" s="15">
        <v>236505</v>
      </c>
      <c r="F11" s="15">
        <v>31847</v>
      </c>
      <c r="G11" s="15">
        <v>10742</v>
      </c>
      <c r="H11" s="15">
        <v>29417</v>
      </c>
      <c r="I11" s="15">
        <v>10533</v>
      </c>
      <c r="J11" s="15">
        <v>4377.2</v>
      </c>
      <c r="K11" s="15">
        <v>49563</v>
      </c>
      <c r="L11" s="15">
        <v>36305</v>
      </c>
      <c r="M11" s="15">
        <v>2530</v>
      </c>
      <c r="N11" s="15">
        <v>173111</v>
      </c>
      <c r="O11" s="15">
        <v>135095</v>
      </c>
    </row>
    <row r="12" spans="1:31" x14ac:dyDescent="0.25">
      <c r="A12" s="3" t="s">
        <v>214</v>
      </c>
      <c r="B12" s="15">
        <v>202542</v>
      </c>
      <c r="C12" s="15">
        <v>298355</v>
      </c>
      <c r="D12" s="15">
        <v>162490</v>
      </c>
      <c r="E12" s="15">
        <v>236531</v>
      </c>
      <c r="F12" s="15">
        <v>31848</v>
      </c>
      <c r="G12" s="15">
        <v>10758</v>
      </c>
      <c r="H12" s="15">
        <v>29433</v>
      </c>
      <c r="I12" s="15">
        <v>10533</v>
      </c>
      <c r="J12" s="15">
        <v>4382.8999999999996</v>
      </c>
      <c r="K12" s="15">
        <v>49587</v>
      </c>
      <c r="L12" s="15">
        <v>36305</v>
      </c>
      <c r="M12" s="15">
        <v>2530</v>
      </c>
      <c r="N12" s="15">
        <v>173111</v>
      </c>
      <c r="O12" s="15">
        <v>135095</v>
      </c>
    </row>
    <row r="13" spans="1:31" x14ac:dyDescent="0.25">
      <c r="A13" s="3" t="s">
        <v>215</v>
      </c>
      <c r="B13" s="15">
        <v>202653</v>
      </c>
      <c r="C13" s="15">
        <v>298419</v>
      </c>
      <c r="D13" s="15">
        <v>162500</v>
      </c>
      <c r="E13" s="15">
        <v>236566</v>
      </c>
      <c r="F13" s="15">
        <v>31848</v>
      </c>
      <c r="G13" s="15">
        <v>10775</v>
      </c>
      <c r="H13" s="15">
        <v>29441</v>
      </c>
      <c r="I13" s="15">
        <v>10533</v>
      </c>
      <c r="J13" s="15">
        <v>4388.8999999999996</v>
      </c>
      <c r="K13" s="15">
        <v>49614</v>
      </c>
      <c r="L13" s="15">
        <v>36305</v>
      </c>
      <c r="M13" s="15">
        <v>2530</v>
      </c>
      <c r="N13" s="15">
        <v>173111</v>
      </c>
      <c r="O13" s="15">
        <v>135095</v>
      </c>
    </row>
    <row r="14" spans="1:31" x14ac:dyDescent="0.25">
      <c r="A14" s="3" t="s">
        <v>216</v>
      </c>
      <c r="B14" s="15">
        <v>202846</v>
      </c>
      <c r="C14" s="15">
        <v>298504</v>
      </c>
      <c r="D14" s="15">
        <v>162543</v>
      </c>
      <c r="E14" s="15">
        <v>236612</v>
      </c>
      <c r="F14" s="15">
        <v>31867</v>
      </c>
      <c r="G14" s="15">
        <v>10793</v>
      </c>
      <c r="H14" s="15">
        <v>29463</v>
      </c>
      <c r="I14" s="15">
        <v>10533</v>
      </c>
      <c r="J14" s="15">
        <v>4396.5</v>
      </c>
      <c r="K14" s="15">
        <v>49642</v>
      </c>
      <c r="L14" s="15">
        <v>36324</v>
      </c>
      <c r="M14" s="15">
        <v>2532</v>
      </c>
      <c r="N14" s="15">
        <v>173132</v>
      </c>
      <c r="O14" s="15">
        <v>135212</v>
      </c>
    </row>
    <row r="15" spans="1:31" x14ac:dyDescent="0.25">
      <c r="A15" s="3" t="s">
        <v>217</v>
      </c>
      <c r="B15" s="15">
        <v>203019</v>
      </c>
      <c r="C15" s="15">
        <v>298602</v>
      </c>
      <c r="D15" s="15">
        <v>162586</v>
      </c>
      <c r="E15" s="15">
        <v>236661</v>
      </c>
      <c r="F15" s="15">
        <v>31887</v>
      </c>
      <c r="G15" s="15">
        <v>10810</v>
      </c>
      <c r="H15" s="15">
        <v>29494</v>
      </c>
      <c r="I15" s="15">
        <v>10533</v>
      </c>
      <c r="J15" s="15">
        <v>4403.3</v>
      </c>
      <c r="K15" s="15">
        <v>49671</v>
      </c>
      <c r="L15" s="15">
        <v>36350</v>
      </c>
      <c r="M15" s="15">
        <v>2534</v>
      </c>
      <c r="N15" s="15">
        <v>173161</v>
      </c>
      <c r="O15" s="15">
        <v>135345</v>
      </c>
    </row>
    <row r="16" spans="1:31" x14ac:dyDescent="0.25">
      <c r="A16" s="3" t="s">
        <v>218</v>
      </c>
      <c r="B16" s="15">
        <v>203194</v>
      </c>
      <c r="C16" s="15">
        <v>298691</v>
      </c>
      <c r="D16" s="15">
        <v>162623</v>
      </c>
      <c r="E16" s="15">
        <v>236705</v>
      </c>
      <c r="F16" s="15">
        <v>31901</v>
      </c>
      <c r="G16" s="15">
        <v>10826</v>
      </c>
      <c r="H16" s="15">
        <v>29522</v>
      </c>
      <c r="I16" s="15">
        <v>10533</v>
      </c>
      <c r="J16" s="15">
        <v>4411.1000000000004</v>
      </c>
      <c r="K16" s="15">
        <v>49693</v>
      </c>
      <c r="L16" s="15">
        <v>36375</v>
      </c>
      <c r="M16" s="15">
        <v>2536</v>
      </c>
      <c r="N16" s="15">
        <v>173199</v>
      </c>
      <c r="O16" s="15">
        <v>135489</v>
      </c>
    </row>
    <row r="17" spans="1:15" ht="17.25" customHeight="1" x14ac:dyDescent="0.25">
      <c r="A17" s="3" t="s">
        <v>219</v>
      </c>
      <c r="B17" s="15">
        <v>203331</v>
      </c>
      <c r="C17" s="15">
        <v>298777</v>
      </c>
      <c r="D17" s="15">
        <v>162654</v>
      </c>
      <c r="E17" s="15">
        <v>236747</v>
      </c>
      <c r="F17" s="15">
        <v>31910</v>
      </c>
      <c r="G17" s="15">
        <v>10841</v>
      </c>
      <c r="H17" s="15">
        <v>29534</v>
      </c>
      <c r="I17" s="15">
        <v>10533</v>
      </c>
      <c r="J17" s="15">
        <v>4418.7</v>
      </c>
      <c r="K17" s="15">
        <v>49710</v>
      </c>
      <c r="L17" s="15">
        <v>36396</v>
      </c>
      <c r="M17" s="15">
        <v>2538</v>
      </c>
      <c r="N17" s="15">
        <v>173226</v>
      </c>
      <c r="O17" s="15">
        <v>135621</v>
      </c>
    </row>
    <row r="18" spans="1:15" x14ac:dyDescent="0.25">
      <c r="A18" s="3" t="s">
        <v>220</v>
      </c>
      <c r="B18" s="15">
        <v>203547</v>
      </c>
      <c r="C18" s="15">
        <v>298848</v>
      </c>
      <c r="D18" s="15">
        <v>162691</v>
      </c>
      <c r="E18" s="15">
        <v>236782</v>
      </c>
      <c r="F18" s="15">
        <v>31921</v>
      </c>
      <c r="G18" s="15">
        <v>10857</v>
      </c>
      <c r="H18" s="15">
        <v>29554</v>
      </c>
      <c r="I18" s="15">
        <v>10533</v>
      </c>
      <c r="J18" s="15">
        <v>4425.3999999999996</v>
      </c>
      <c r="K18" s="15">
        <v>49730</v>
      </c>
      <c r="L18" s="15">
        <v>36419</v>
      </c>
      <c r="M18" s="15">
        <v>2539</v>
      </c>
      <c r="N18" s="15">
        <v>173257</v>
      </c>
      <c r="O18" s="15">
        <v>135756</v>
      </c>
    </row>
    <row r="19" spans="1:15" x14ac:dyDescent="0.25">
      <c r="A19" s="3" t="s">
        <v>221</v>
      </c>
      <c r="B19" s="15">
        <v>203668</v>
      </c>
      <c r="C19" s="15">
        <v>298944</v>
      </c>
      <c r="D19" s="15">
        <v>162701</v>
      </c>
      <c r="E19" s="15">
        <v>236799</v>
      </c>
      <c r="F19" s="15">
        <v>31921</v>
      </c>
      <c r="G19" s="15">
        <v>10873</v>
      </c>
      <c r="H19" s="15">
        <v>29583</v>
      </c>
      <c r="I19" s="15">
        <v>10533</v>
      </c>
      <c r="J19" s="15">
        <v>4431.8999999999996</v>
      </c>
      <c r="K19" s="15">
        <v>49745</v>
      </c>
      <c r="L19" s="15">
        <v>36419</v>
      </c>
      <c r="M19" s="15">
        <v>2539</v>
      </c>
      <c r="N19" s="15">
        <v>173257</v>
      </c>
      <c r="O19" s="15">
        <v>135756</v>
      </c>
    </row>
    <row r="20" spans="1:15" x14ac:dyDescent="0.25">
      <c r="A20" s="3" t="s">
        <v>222</v>
      </c>
      <c r="B20" s="15">
        <v>203770</v>
      </c>
      <c r="C20" s="15">
        <v>299030</v>
      </c>
      <c r="D20" s="15">
        <v>162711</v>
      </c>
      <c r="E20" s="15">
        <v>236840</v>
      </c>
      <c r="F20" s="15">
        <v>31922</v>
      </c>
      <c r="G20" s="15">
        <v>10888</v>
      </c>
      <c r="H20" s="15">
        <v>29599</v>
      </c>
      <c r="I20" s="15">
        <v>10533</v>
      </c>
      <c r="J20" s="15">
        <v>4437.5</v>
      </c>
      <c r="K20" s="15">
        <v>49762</v>
      </c>
      <c r="L20" s="15">
        <v>36419</v>
      </c>
      <c r="M20" s="15">
        <v>2539</v>
      </c>
      <c r="N20" s="15">
        <v>173257</v>
      </c>
      <c r="O20" s="15">
        <v>135756</v>
      </c>
    </row>
    <row r="21" spans="1:15" x14ac:dyDescent="0.25">
      <c r="A21" s="3" t="s">
        <v>223</v>
      </c>
      <c r="B21" s="15">
        <v>203988</v>
      </c>
      <c r="C21" s="15">
        <v>299135</v>
      </c>
      <c r="D21" s="15">
        <v>162748</v>
      </c>
      <c r="E21" s="15">
        <v>236866</v>
      </c>
      <c r="F21" s="15">
        <v>31930</v>
      </c>
      <c r="G21" s="15">
        <v>10905</v>
      </c>
      <c r="H21" s="15">
        <v>29610</v>
      </c>
      <c r="I21" s="15">
        <v>10533</v>
      </c>
      <c r="J21" s="15">
        <v>4444.8</v>
      </c>
      <c r="K21" s="15">
        <v>49789</v>
      </c>
      <c r="L21" s="15">
        <v>36439</v>
      </c>
      <c r="M21" s="15">
        <v>2541</v>
      </c>
      <c r="N21" s="15">
        <v>173289</v>
      </c>
      <c r="O21" s="15">
        <v>135877</v>
      </c>
    </row>
    <row r="22" spans="1:15" x14ac:dyDescent="0.25">
      <c r="A22" s="3" t="s">
        <v>224</v>
      </c>
      <c r="B22" s="15">
        <v>204189</v>
      </c>
      <c r="C22" s="15">
        <v>299255</v>
      </c>
      <c r="D22" s="15">
        <v>162786</v>
      </c>
      <c r="E22" s="15">
        <v>236932</v>
      </c>
      <c r="F22" s="15">
        <v>31958</v>
      </c>
      <c r="G22" s="15">
        <v>10923</v>
      </c>
      <c r="H22" s="15">
        <v>29630</v>
      </c>
      <c r="I22" s="15">
        <v>10533</v>
      </c>
      <c r="J22" s="15">
        <v>4452</v>
      </c>
      <c r="K22" s="15">
        <v>49823</v>
      </c>
      <c r="L22" s="15">
        <v>36460</v>
      </c>
      <c r="M22" s="15">
        <v>2543</v>
      </c>
      <c r="N22" s="15">
        <v>173316</v>
      </c>
      <c r="O22" s="15">
        <v>136001</v>
      </c>
    </row>
    <row r="23" spans="1:15" x14ac:dyDescent="0.25">
      <c r="A23" s="3" t="s">
        <v>225</v>
      </c>
      <c r="B23" s="15">
        <v>204412</v>
      </c>
      <c r="C23" s="15">
        <v>299376</v>
      </c>
      <c r="D23" s="15">
        <v>162829</v>
      </c>
      <c r="E23" s="15">
        <v>236985</v>
      </c>
      <c r="F23" s="15">
        <v>31978</v>
      </c>
      <c r="G23" s="15">
        <v>10940</v>
      </c>
      <c r="H23" s="15">
        <v>29652</v>
      </c>
      <c r="I23" s="15">
        <v>10533</v>
      </c>
      <c r="J23" s="15">
        <v>4460.3</v>
      </c>
      <c r="K23" s="15">
        <v>49855</v>
      </c>
      <c r="L23" s="15">
        <v>36485</v>
      </c>
      <c r="M23" s="15">
        <v>2545</v>
      </c>
      <c r="N23" s="15">
        <v>173351</v>
      </c>
      <c r="O23" s="15">
        <v>136144</v>
      </c>
    </row>
    <row r="24" spans="1:15" x14ac:dyDescent="0.25">
      <c r="A24" s="3" t="s">
        <v>226</v>
      </c>
      <c r="B24" s="15">
        <v>204650</v>
      </c>
      <c r="C24" s="15">
        <v>299493</v>
      </c>
      <c r="D24" s="15">
        <v>162872</v>
      </c>
      <c r="E24" s="15">
        <v>237037</v>
      </c>
      <c r="F24" s="15">
        <v>31999</v>
      </c>
      <c r="G24" s="15">
        <v>10958</v>
      </c>
      <c r="H24" s="15">
        <v>29696</v>
      </c>
      <c r="I24" s="15">
        <v>10533</v>
      </c>
      <c r="J24" s="15">
        <v>4469.1000000000004</v>
      </c>
      <c r="K24" s="15">
        <v>49889</v>
      </c>
      <c r="L24" s="15">
        <v>36510</v>
      </c>
      <c r="M24" s="15">
        <v>2547</v>
      </c>
      <c r="N24" s="15">
        <v>173388</v>
      </c>
      <c r="O24" s="15">
        <v>136285</v>
      </c>
    </row>
    <row r="25" spans="1:15" x14ac:dyDescent="0.25">
      <c r="A25" s="3" t="s">
        <v>227</v>
      </c>
      <c r="B25" s="15">
        <v>204869</v>
      </c>
      <c r="C25" s="15">
        <v>299603</v>
      </c>
      <c r="D25" s="15">
        <v>162910</v>
      </c>
      <c r="E25" s="15">
        <v>237094</v>
      </c>
      <c r="F25" s="15">
        <v>32021</v>
      </c>
      <c r="G25" s="15">
        <v>10976</v>
      </c>
      <c r="H25" s="15">
        <v>29712</v>
      </c>
      <c r="I25" s="15">
        <v>10533</v>
      </c>
      <c r="J25" s="15">
        <v>4477.5</v>
      </c>
      <c r="K25" s="15">
        <v>49923</v>
      </c>
      <c r="L25" s="15">
        <v>36532</v>
      </c>
      <c r="M25" s="15">
        <v>2549</v>
      </c>
      <c r="N25" s="15">
        <v>173412</v>
      </c>
      <c r="O25" s="15">
        <v>136408</v>
      </c>
    </row>
    <row r="26" spans="1:15" x14ac:dyDescent="0.25">
      <c r="A26" s="3" t="s">
        <v>228</v>
      </c>
      <c r="B26" s="15">
        <v>205049</v>
      </c>
      <c r="C26" s="15">
        <v>299710</v>
      </c>
      <c r="D26" s="15">
        <v>162925</v>
      </c>
      <c r="E26" s="15">
        <v>237130</v>
      </c>
      <c r="F26" s="15">
        <v>32022</v>
      </c>
      <c r="G26" s="15">
        <v>10994</v>
      </c>
      <c r="H26" s="15">
        <v>29743</v>
      </c>
      <c r="I26" s="15">
        <v>10533</v>
      </c>
      <c r="J26" s="15">
        <v>4483.8999999999996</v>
      </c>
      <c r="K26" s="15">
        <v>49957</v>
      </c>
      <c r="L26" s="15">
        <v>36532</v>
      </c>
      <c r="M26" s="15">
        <v>2549</v>
      </c>
      <c r="N26" s="15">
        <v>173412</v>
      </c>
      <c r="O26" s="15">
        <v>136408</v>
      </c>
    </row>
    <row r="27" spans="1:15" x14ac:dyDescent="0.25">
      <c r="A27" s="3" t="s">
        <v>229</v>
      </c>
      <c r="B27" s="15">
        <v>205172</v>
      </c>
      <c r="C27" s="15">
        <v>299795</v>
      </c>
      <c r="D27" s="15">
        <v>162930</v>
      </c>
      <c r="E27" s="15">
        <v>237163</v>
      </c>
      <c r="F27" s="15">
        <v>32022</v>
      </c>
      <c r="G27" s="15">
        <v>11012</v>
      </c>
      <c r="H27" s="15">
        <v>29751</v>
      </c>
      <c r="I27" s="15">
        <v>10533</v>
      </c>
      <c r="J27" s="15">
        <v>4489.8</v>
      </c>
      <c r="K27" s="15">
        <v>49991</v>
      </c>
      <c r="L27" s="15">
        <v>36532</v>
      </c>
      <c r="M27" s="15">
        <v>2549</v>
      </c>
      <c r="N27" s="15">
        <v>173412</v>
      </c>
      <c r="O27" s="15">
        <v>136408</v>
      </c>
    </row>
    <row r="28" spans="1:15" x14ac:dyDescent="0.25">
      <c r="A28" s="3" t="s">
        <v>230</v>
      </c>
      <c r="B28" s="15">
        <v>205374</v>
      </c>
      <c r="C28" s="15">
        <v>299899</v>
      </c>
      <c r="D28" s="15">
        <v>162973</v>
      </c>
      <c r="E28" s="15">
        <v>237228</v>
      </c>
      <c r="F28" s="15">
        <v>32045</v>
      </c>
      <c r="G28" s="15">
        <v>11031</v>
      </c>
      <c r="H28" s="15">
        <v>29783</v>
      </c>
      <c r="I28" s="15">
        <v>10533</v>
      </c>
      <c r="J28" s="15">
        <v>4497.5</v>
      </c>
      <c r="K28" s="15">
        <v>50028</v>
      </c>
      <c r="L28" s="15">
        <v>36553</v>
      </c>
      <c r="M28" s="15">
        <v>2551</v>
      </c>
      <c r="N28" s="15">
        <v>173434</v>
      </c>
      <c r="O28" s="15">
        <v>136537</v>
      </c>
    </row>
    <row r="29" spans="1:15" x14ac:dyDescent="0.25">
      <c r="A29" s="3" t="s">
        <v>231</v>
      </c>
      <c r="B29" s="15">
        <v>205604</v>
      </c>
      <c r="C29" s="15">
        <v>300023</v>
      </c>
      <c r="D29" s="15">
        <v>163016</v>
      </c>
      <c r="E29" s="15">
        <v>237284</v>
      </c>
      <c r="F29" s="15">
        <v>32067</v>
      </c>
      <c r="G29" s="15">
        <v>11051</v>
      </c>
      <c r="H29" s="15">
        <v>29804</v>
      </c>
      <c r="I29" s="15">
        <v>10533</v>
      </c>
      <c r="J29" s="15">
        <v>4505.3</v>
      </c>
      <c r="K29" s="15">
        <v>50065</v>
      </c>
      <c r="L29" s="15">
        <v>36578</v>
      </c>
      <c r="M29" s="15">
        <v>2553</v>
      </c>
      <c r="N29" s="15">
        <v>173458</v>
      </c>
      <c r="O29" s="15">
        <v>136667</v>
      </c>
    </row>
    <row r="30" spans="1:15" x14ac:dyDescent="0.25">
      <c r="A30" s="3" t="s">
        <v>232</v>
      </c>
      <c r="B30" s="15">
        <v>205809</v>
      </c>
      <c r="C30" s="15">
        <v>300128</v>
      </c>
      <c r="D30" s="15">
        <v>163059</v>
      </c>
      <c r="E30" s="15">
        <v>237339</v>
      </c>
      <c r="F30" s="15">
        <v>32089</v>
      </c>
      <c r="G30" s="15">
        <v>11069</v>
      </c>
      <c r="H30" s="15">
        <v>29826</v>
      </c>
      <c r="I30" s="15">
        <v>10533</v>
      </c>
      <c r="J30" s="15">
        <v>4512.5</v>
      </c>
      <c r="K30" s="15">
        <v>50100</v>
      </c>
      <c r="L30" s="15">
        <v>36602</v>
      </c>
      <c r="M30" s="15">
        <v>2555</v>
      </c>
      <c r="N30" s="15">
        <v>173486</v>
      </c>
      <c r="O30" s="15">
        <v>136798</v>
      </c>
    </row>
    <row r="31" spans="1:15" x14ac:dyDescent="0.25">
      <c r="A31" s="3" t="s">
        <v>233</v>
      </c>
      <c r="B31" s="15">
        <v>206024</v>
      </c>
      <c r="C31" s="15">
        <v>300237</v>
      </c>
      <c r="D31" s="15">
        <v>163102</v>
      </c>
      <c r="E31" s="15">
        <v>237393</v>
      </c>
      <c r="F31" s="15">
        <v>32111</v>
      </c>
      <c r="G31" s="15">
        <v>11087</v>
      </c>
      <c r="H31" s="15">
        <v>29854</v>
      </c>
      <c r="I31" s="15">
        <v>10533</v>
      </c>
      <c r="J31" s="15">
        <v>4520.1000000000004</v>
      </c>
      <c r="K31" s="15">
        <v>50139</v>
      </c>
      <c r="L31" s="15">
        <v>36629</v>
      </c>
      <c r="M31" s="15">
        <v>2557</v>
      </c>
      <c r="N31" s="15">
        <v>173515</v>
      </c>
      <c r="O31" s="15">
        <v>136932</v>
      </c>
    </row>
    <row r="32" spans="1:15" ht="13.5" customHeight="1" x14ac:dyDescent="0.25">
      <c r="A32" s="3" t="s">
        <v>234</v>
      </c>
      <c r="B32" s="15">
        <v>206258</v>
      </c>
      <c r="C32" s="15">
        <v>300347</v>
      </c>
      <c r="D32" s="15">
        <v>163144</v>
      </c>
      <c r="E32" s="15">
        <v>237447</v>
      </c>
      <c r="F32" s="15">
        <v>32133</v>
      </c>
      <c r="G32" s="15">
        <v>11105</v>
      </c>
      <c r="H32" s="15">
        <v>29870</v>
      </c>
      <c r="I32" s="15">
        <v>10533</v>
      </c>
      <c r="J32" s="15">
        <v>4526.5</v>
      </c>
      <c r="K32" s="15">
        <v>50174</v>
      </c>
      <c r="L32" s="15">
        <v>36654</v>
      </c>
      <c r="M32" s="15">
        <v>2559</v>
      </c>
      <c r="N32" s="15">
        <v>173542</v>
      </c>
      <c r="O32" s="15">
        <v>137063</v>
      </c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106/6/1</v>
      </c>
      <c r="B42" s="27">
        <f>IF((B3-B2)&lt;=-1,"0",(B3-B2))</f>
        <v>197</v>
      </c>
      <c r="C42" s="27">
        <f t="shared" ref="C42:O42" si="1">IF((C3-C2)&lt;=-1,"0",(C3-C2))</f>
        <v>87</v>
      </c>
      <c r="D42" s="27">
        <f t="shared" si="1"/>
        <v>44</v>
      </c>
      <c r="E42" s="27">
        <f t="shared" si="1"/>
        <v>53</v>
      </c>
      <c r="F42" s="3">
        <f t="shared" si="1"/>
        <v>20</v>
      </c>
      <c r="G42" s="3">
        <f t="shared" si="1"/>
        <v>16</v>
      </c>
      <c r="H42" s="3">
        <f t="shared" si="1"/>
        <v>14</v>
      </c>
      <c r="I42" s="3">
        <f t="shared" si="1"/>
        <v>0</v>
      </c>
      <c r="J42" s="3">
        <f t="shared" si="1"/>
        <v>8.3000000000001819</v>
      </c>
      <c r="K42" s="3">
        <f t="shared" si="1"/>
        <v>35</v>
      </c>
      <c r="L42" s="3">
        <f t="shared" si="1"/>
        <v>25</v>
      </c>
      <c r="M42" s="3">
        <f t="shared" si="1"/>
        <v>3</v>
      </c>
      <c r="N42" s="3">
        <f t="shared" si="1"/>
        <v>31</v>
      </c>
      <c r="O42" s="3">
        <f t="shared" si="1"/>
        <v>146</v>
      </c>
    </row>
    <row r="43" spans="1:15" ht="20.100000000000001" customHeight="1" x14ac:dyDescent="0.25">
      <c r="A43" s="3" t="str">
        <f t="shared" ref="A43:A72" si="2">A4</f>
        <v>106/6/2</v>
      </c>
      <c r="B43" s="27">
        <f t="shared" ref="B43:O58" si="3">IF((B4-B3)&lt;=-1,"0",(B4-B3))</f>
        <v>176</v>
      </c>
      <c r="C43" s="27">
        <f t="shared" si="3"/>
        <v>75</v>
      </c>
      <c r="D43" s="27">
        <f t="shared" si="3"/>
        <v>31</v>
      </c>
      <c r="E43" s="27">
        <f t="shared" si="3"/>
        <v>33</v>
      </c>
      <c r="F43" s="3">
        <f t="shared" si="3"/>
        <v>11</v>
      </c>
      <c r="G43" s="3">
        <f t="shared" si="3"/>
        <v>13</v>
      </c>
      <c r="H43" s="3">
        <f t="shared" si="3"/>
        <v>36</v>
      </c>
      <c r="I43" s="3">
        <f t="shared" si="3"/>
        <v>0</v>
      </c>
      <c r="J43" s="3">
        <f t="shared" si="3"/>
        <v>9.1999999999998181</v>
      </c>
      <c r="K43" s="3">
        <f t="shared" si="3"/>
        <v>14</v>
      </c>
      <c r="L43" s="3">
        <f t="shared" si="3"/>
        <v>16</v>
      </c>
      <c r="M43" s="3">
        <f t="shared" si="3"/>
        <v>2</v>
      </c>
      <c r="N43" s="3">
        <f t="shared" si="3"/>
        <v>47</v>
      </c>
      <c r="O43" s="3">
        <f t="shared" si="3"/>
        <v>144</v>
      </c>
    </row>
    <row r="44" spans="1:15" ht="20.100000000000001" customHeight="1" x14ac:dyDescent="0.25">
      <c r="A44" s="3" t="str">
        <f t="shared" si="2"/>
        <v>106/6/3</v>
      </c>
      <c r="B44" s="27">
        <f t="shared" si="3"/>
        <v>144</v>
      </c>
      <c r="C44" s="27">
        <f t="shared" si="3"/>
        <v>100</v>
      </c>
      <c r="D44" s="27">
        <f t="shared" si="3"/>
        <v>26</v>
      </c>
      <c r="E44" s="27">
        <f t="shared" si="3"/>
        <v>35</v>
      </c>
      <c r="F44" s="3">
        <f t="shared" si="3"/>
        <v>10</v>
      </c>
      <c r="G44" s="3">
        <f t="shared" si="3"/>
        <v>14</v>
      </c>
      <c r="H44" s="3">
        <f t="shared" si="3"/>
        <v>36</v>
      </c>
      <c r="I44" s="3">
        <f t="shared" si="3"/>
        <v>0</v>
      </c>
      <c r="J44" s="3">
        <f t="shared" si="3"/>
        <v>8.1000000000003638</v>
      </c>
      <c r="K44" s="3">
        <f t="shared" si="3"/>
        <v>16</v>
      </c>
      <c r="L44" s="3">
        <f t="shared" si="3"/>
        <v>31</v>
      </c>
      <c r="M44" s="3">
        <f t="shared" si="3"/>
        <v>1</v>
      </c>
      <c r="N44" s="3">
        <f t="shared" si="3"/>
        <v>32</v>
      </c>
      <c r="O44" s="3">
        <f t="shared" si="3"/>
        <v>118</v>
      </c>
    </row>
    <row r="45" spans="1:15" ht="20.100000000000001" customHeight="1" x14ac:dyDescent="0.25">
      <c r="A45" s="3" t="str">
        <f t="shared" si="2"/>
        <v>106/6/4</v>
      </c>
      <c r="B45" s="27">
        <f t="shared" si="3"/>
        <v>107</v>
      </c>
      <c r="C45" s="27">
        <f t="shared" si="3"/>
        <v>70</v>
      </c>
      <c r="D45" s="27">
        <f t="shared" si="3"/>
        <v>10</v>
      </c>
      <c r="E45" s="27">
        <f t="shared" si="3"/>
        <v>32</v>
      </c>
      <c r="F45" s="3">
        <f t="shared" si="3"/>
        <v>0</v>
      </c>
      <c r="G45" s="3">
        <f t="shared" si="3"/>
        <v>15</v>
      </c>
      <c r="H45" s="3">
        <f t="shared" si="3"/>
        <v>21</v>
      </c>
      <c r="I45" s="3">
        <f t="shared" si="3"/>
        <v>0</v>
      </c>
      <c r="J45" s="3">
        <f t="shared" si="3"/>
        <v>6.5</v>
      </c>
      <c r="K45" s="3">
        <f t="shared" si="3"/>
        <v>18</v>
      </c>
      <c r="L45" s="3">
        <f t="shared" si="3"/>
        <v>0</v>
      </c>
      <c r="M45" s="3">
        <f t="shared" si="3"/>
        <v>1</v>
      </c>
      <c r="N45" s="3">
        <f t="shared" si="3"/>
        <v>0</v>
      </c>
      <c r="O45" s="3">
        <f t="shared" si="3"/>
        <v>0</v>
      </c>
    </row>
    <row r="46" spans="1:15" ht="20.100000000000001" customHeight="1" x14ac:dyDescent="0.25">
      <c r="A46" s="3" t="str">
        <f t="shared" si="2"/>
        <v>106/6/5</v>
      </c>
      <c r="B46" s="27">
        <f>IF((B7-B6)&lt;=-1,"0",(B7-B6))</f>
        <v>184</v>
      </c>
      <c r="C46" s="27">
        <f t="shared" si="3"/>
        <v>86</v>
      </c>
      <c r="D46" s="27">
        <f t="shared" si="3"/>
        <v>38</v>
      </c>
      <c r="E46" s="27">
        <f t="shared" si="3"/>
        <v>50</v>
      </c>
      <c r="F46" s="3">
        <f t="shared" si="3"/>
        <v>19</v>
      </c>
      <c r="G46" s="3">
        <f t="shared" si="3"/>
        <v>16</v>
      </c>
      <c r="H46" s="3">
        <f t="shared" si="3"/>
        <v>25</v>
      </c>
      <c r="I46" s="3">
        <f t="shared" si="3"/>
        <v>0</v>
      </c>
      <c r="J46" s="3">
        <f t="shared" si="3"/>
        <v>7.6999999999998181</v>
      </c>
      <c r="K46" s="3">
        <f t="shared" si="3"/>
        <v>28</v>
      </c>
      <c r="L46" s="3">
        <f t="shared" si="3"/>
        <v>18</v>
      </c>
      <c r="M46" s="3">
        <f t="shared" si="3"/>
        <v>1</v>
      </c>
      <c r="N46" s="3">
        <f t="shared" si="3"/>
        <v>28</v>
      </c>
      <c r="O46" s="3">
        <f t="shared" si="3"/>
        <v>109</v>
      </c>
    </row>
    <row r="47" spans="1:15" ht="20.100000000000001" customHeight="1" x14ac:dyDescent="0.25">
      <c r="A47" s="3" t="str">
        <f t="shared" si="2"/>
        <v>106/6/6</v>
      </c>
      <c r="B47" s="27">
        <f t="shared" si="3"/>
        <v>187</v>
      </c>
      <c r="C47" s="27">
        <f t="shared" si="3"/>
        <v>107</v>
      </c>
      <c r="D47" s="27">
        <f t="shared" si="3"/>
        <v>43</v>
      </c>
      <c r="E47" s="27">
        <f t="shared" si="3"/>
        <v>46</v>
      </c>
      <c r="F47" s="3">
        <f t="shared" si="3"/>
        <v>19</v>
      </c>
      <c r="G47" s="3">
        <f t="shared" si="3"/>
        <v>17</v>
      </c>
      <c r="H47" s="3">
        <f t="shared" si="3"/>
        <v>28</v>
      </c>
      <c r="I47" s="3">
        <f t="shared" si="3"/>
        <v>0</v>
      </c>
      <c r="J47" s="3">
        <f t="shared" si="3"/>
        <v>10.100000000000364</v>
      </c>
      <c r="K47" s="3">
        <f t="shared" si="3"/>
        <v>31</v>
      </c>
      <c r="L47" s="3">
        <f t="shared" si="3"/>
        <v>12</v>
      </c>
      <c r="M47" s="3">
        <f t="shared" si="3"/>
        <v>2</v>
      </c>
      <c r="N47" s="3">
        <f t="shared" si="3"/>
        <v>28</v>
      </c>
      <c r="O47" s="3">
        <f t="shared" si="3"/>
        <v>124</v>
      </c>
    </row>
    <row r="48" spans="1:15" ht="20.100000000000001" customHeight="1" x14ac:dyDescent="0.25">
      <c r="A48" s="3" t="str">
        <f t="shared" si="2"/>
        <v>106/6/7</v>
      </c>
      <c r="B48" s="27">
        <f t="shared" si="3"/>
        <v>186</v>
      </c>
      <c r="C48" s="27">
        <f t="shared" si="3"/>
        <v>87</v>
      </c>
      <c r="D48" s="27">
        <f t="shared" si="3"/>
        <v>39</v>
      </c>
      <c r="E48" s="27">
        <f t="shared" si="3"/>
        <v>51</v>
      </c>
      <c r="F48" s="3">
        <f t="shared" si="3"/>
        <v>22</v>
      </c>
      <c r="G48" s="3">
        <f t="shared" si="3"/>
        <v>17</v>
      </c>
      <c r="H48" s="3">
        <f t="shared" si="3"/>
        <v>26</v>
      </c>
      <c r="I48" s="3">
        <f t="shared" si="3"/>
        <v>0</v>
      </c>
      <c r="J48" s="3">
        <f t="shared" si="3"/>
        <v>8</v>
      </c>
      <c r="K48" s="3">
        <f t="shared" si="3"/>
        <v>33</v>
      </c>
      <c r="L48" s="3">
        <f t="shared" si="3"/>
        <v>28</v>
      </c>
      <c r="M48" s="3">
        <f t="shared" si="3"/>
        <v>2</v>
      </c>
      <c r="N48" s="3">
        <f t="shared" si="3"/>
        <v>22</v>
      </c>
      <c r="O48" s="3">
        <f t="shared" si="3"/>
        <v>120</v>
      </c>
    </row>
    <row r="49" spans="1:15" ht="20.100000000000001" customHeight="1" x14ac:dyDescent="0.25">
      <c r="A49" s="3" t="str">
        <f t="shared" si="2"/>
        <v>106/6/8</v>
      </c>
      <c r="B49" s="27">
        <v>183</v>
      </c>
      <c r="C49" s="27">
        <v>88</v>
      </c>
      <c r="D49" s="27">
        <v>43</v>
      </c>
      <c r="E49" s="27">
        <f t="shared" si="3"/>
        <v>48</v>
      </c>
      <c r="F49" s="3">
        <f t="shared" si="3"/>
        <v>19</v>
      </c>
      <c r="G49" s="3">
        <f t="shared" si="3"/>
        <v>17</v>
      </c>
      <c r="H49" s="3">
        <f t="shared" si="3"/>
        <v>24</v>
      </c>
      <c r="I49" s="3">
        <f t="shared" si="3"/>
        <v>0</v>
      </c>
      <c r="J49" s="3">
        <f t="shared" si="3"/>
        <v>7.7999999999992724</v>
      </c>
      <c r="K49" s="3">
        <f t="shared" si="3"/>
        <v>31</v>
      </c>
      <c r="L49" s="3">
        <f t="shared" si="3"/>
        <v>26</v>
      </c>
      <c r="M49" s="3">
        <f t="shared" si="3"/>
        <v>2</v>
      </c>
      <c r="N49" s="3">
        <f t="shared" si="3"/>
        <v>39</v>
      </c>
      <c r="O49" s="3">
        <f t="shared" si="3"/>
        <v>145</v>
      </c>
    </row>
    <row r="50" spans="1:15" ht="20.100000000000001" customHeight="1" x14ac:dyDescent="0.25">
      <c r="A50" s="3" t="str">
        <f t="shared" si="2"/>
        <v>106/6/9</v>
      </c>
      <c r="B50" s="27">
        <f t="shared" si="3"/>
        <v>163</v>
      </c>
      <c r="C50" s="27">
        <f t="shared" si="3"/>
        <v>86</v>
      </c>
      <c r="D50" s="27">
        <f t="shared" si="3"/>
        <v>49</v>
      </c>
      <c r="E50" s="27">
        <f t="shared" si="3"/>
        <v>51</v>
      </c>
      <c r="F50" s="3">
        <f t="shared" si="3"/>
        <v>21</v>
      </c>
      <c r="G50" s="3">
        <f t="shared" si="3"/>
        <v>18</v>
      </c>
      <c r="H50" s="3">
        <f t="shared" si="3"/>
        <v>28</v>
      </c>
      <c r="I50" s="3">
        <f t="shared" si="3"/>
        <v>0</v>
      </c>
      <c r="J50" s="3">
        <f t="shared" si="3"/>
        <v>7.3000000000001819</v>
      </c>
      <c r="K50" s="3">
        <f t="shared" si="3"/>
        <v>30</v>
      </c>
      <c r="L50" s="3">
        <f t="shared" si="3"/>
        <v>21</v>
      </c>
      <c r="M50" s="3">
        <f t="shared" si="3"/>
        <v>2</v>
      </c>
      <c r="N50" s="3">
        <f t="shared" si="3"/>
        <v>26</v>
      </c>
      <c r="O50" s="3">
        <f t="shared" si="3"/>
        <v>131</v>
      </c>
    </row>
    <row r="51" spans="1:15" ht="20.100000000000001" customHeight="1" x14ac:dyDescent="0.25">
      <c r="A51" s="3" t="str">
        <f t="shared" si="2"/>
        <v>106/6/10</v>
      </c>
      <c r="B51" s="27">
        <f t="shared" si="3"/>
        <v>176</v>
      </c>
      <c r="C51" s="27">
        <f t="shared" si="3"/>
        <v>84</v>
      </c>
      <c r="D51" s="27">
        <f t="shared" si="3"/>
        <v>15</v>
      </c>
      <c r="E51" s="27">
        <f t="shared" si="3"/>
        <v>26</v>
      </c>
      <c r="F51" s="3">
        <f t="shared" si="3"/>
        <v>1</v>
      </c>
      <c r="G51" s="3">
        <f t="shared" si="3"/>
        <v>16</v>
      </c>
      <c r="H51" s="3">
        <f t="shared" si="3"/>
        <v>16</v>
      </c>
      <c r="I51" s="3">
        <f t="shared" si="3"/>
        <v>0</v>
      </c>
      <c r="J51" s="3">
        <f t="shared" si="3"/>
        <v>5.6999999999998181</v>
      </c>
      <c r="K51" s="3">
        <f t="shared" si="3"/>
        <v>24</v>
      </c>
      <c r="L51" s="3">
        <f t="shared" si="3"/>
        <v>0</v>
      </c>
      <c r="M51" s="3">
        <f t="shared" si="3"/>
        <v>0</v>
      </c>
      <c r="N51" s="3">
        <f t="shared" si="3"/>
        <v>0</v>
      </c>
      <c r="O51" s="3">
        <f t="shared" si="3"/>
        <v>0</v>
      </c>
    </row>
    <row r="52" spans="1:15" ht="20.100000000000001" customHeight="1" x14ac:dyDescent="0.25">
      <c r="A52" s="3" t="str">
        <f t="shared" si="2"/>
        <v>106/6/11</v>
      </c>
      <c r="B52" s="27">
        <f t="shared" si="3"/>
        <v>111</v>
      </c>
      <c r="C52" s="27">
        <f t="shared" si="3"/>
        <v>64</v>
      </c>
      <c r="D52" s="27">
        <f t="shared" si="3"/>
        <v>10</v>
      </c>
      <c r="E52" s="27">
        <f t="shared" si="3"/>
        <v>35</v>
      </c>
      <c r="F52" s="3">
        <f t="shared" si="3"/>
        <v>0</v>
      </c>
      <c r="G52" s="3">
        <f t="shared" si="3"/>
        <v>17</v>
      </c>
      <c r="H52" s="3">
        <f t="shared" si="3"/>
        <v>8</v>
      </c>
      <c r="I52" s="3">
        <f t="shared" si="3"/>
        <v>0</v>
      </c>
      <c r="J52" s="3">
        <f t="shared" si="3"/>
        <v>6</v>
      </c>
      <c r="K52" s="3">
        <f t="shared" si="3"/>
        <v>27</v>
      </c>
      <c r="L52" s="3">
        <f t="shared" si="3"/>
        <v>0</v>
      </c>
      <c r="M52" s="3">
        <f t="shared" si="3"/>
        <v>0</v>
      </c>
      <c r="N52" s="3">
        <f t="shared" si="3"/>
        <v>0</v>
      </c>
      <c r="O52" s="3">
        <f t="shared" si="3"/>
        <v>0</v>
      </c>
    </row>
    <row r="53" spans="1:15" ht="20.100000000000001" customHeight="1" x14ac:dyDescent="0.25">
      <c r="A53" s="3" t="str">
        <f t="shared" si="2"/>
        <v>106/6/12</v>
      </c>
      <c r="B53" s="27">
        <f t="shared" si="3"/>
        <v>193</v>
      </c>
      <c r="C53" s="27">
        <f t="shared" si="3"/>
        <v>85</v>
      </c>
      <c r="D53" s="27">
        <f t="shared" si="3"/>
        <v>43</v>
      </c>
      <c r="E53" s="27">
        <f t="shared" si="3"/>
        <v>46</v>
      </c>
      <c r="F53" s="3">
        <f t="shared" si="3"/>
        <v>19</v>
      </c>
      <c r="G53" s="3">
        <f t="shared" si="3"/>
        <v>18</v>
      </c>
      <c r="H53" s="3">
        <f t="shared" si="3"/>
        <v>22</v>
      </c>
      <c r="I53" s="3">
        <f t="shared" si="3"/>
        <v>0</v>
      </c>
      <c r="J53" s="3">
        <f t="shared" si="3"/>
        <v>7.6000000000003638</v>
      </c>
      <c r="K53" s="3">
        <f t="shared" si="3"/>
        <v>28</v>
      </c>
      <c r="L53" s="3">
        <f t="shared" si="3"/>
        <v>19</v>
      </c>
      <c r="M53" s="3">
        <f t="shared" si="3"/>
        <v>2</v>
      </c>
      <c r="N53" s="3">
        <f t="shared" si="3"/>
        <v>21</v>
      </c>
      <c r="O53" s="3">
        <f t="shared" si="3"/>
        <v>117</v>
      </c>
    </row>
    <row r="54" spans="1:15" ht="20.100000000000001" customHeight="1" x14ac:dyDescent="0.25">
      <c r="A54" s="3" t="str">
        <f t="shared" si="2"/>
        <v>106/6/13</v>
      </c>
      <c r="B54" s="3">
        <f t="shared" si="3"/>
        <v>173</v>
      </c>
      <c r="C54" s="3">
        <f t="shared" si="3"/>
        <v>98</v>
      </c>
      <c r="D54" s="3">
        <f t="shared" si="3"/>
        <v>43</v>
      </c>
      <c r="E54" s="3">
        <f t="shared" si="3"/>
        <v>49</v>
      </c>
      <c r="F54" s="3">
        <f t="shared" si="3"/>
        <v>20</v>
      </c>
      <c r="G54" s="3">
        <f t="shared" si="3"/>
        <v>17</v>
      </c>
      <c r="H54" s="3">
        <f t="shared" si="3"/>
        <v>31</v>
      </c>
      <c r="I54" s="3">
        <f t="shared" si="3"/>
        <v>0</v>
      </c>
      <c r="J54" s="3">
        <f t="shared" si="3"/>
        <v>6.8000000000001819</v>
      </c>
      <c r="K54" s="3">
        <f t="shared" si="3"/>
        <v>29</v>
      </c>
      <c r="L54" s="3">
        <f t="shared" si="3"/>
        <v>26</v>
      </c>
      <c r="M54" s="3">
        <f t="shared" si="3"/>
        <v>2</v>
      </c>
      <c r="N54" s="3">
        <f t="shared" si="3"/>
        <v>29</v>
      </c>
      <c r="O54" s="3">
        <f t="shared" si="3"/>
        <v>133</v>
      </c>
    </row>
    <row r="55" spans="1:15" x14ac:dyDescent="0.25">
      <c r="A55" s="3" t="str">
        <f t="shared" si="2"/>
        <v>106/6/14</v>
      </c>
      <c r="B55" s="3">
        <f t="shared" si="3"/>
        <v>175</v>
      </c>
      <c r="C55" s="3">
        <f t="shared" si="3"/>
        <v>89</v>
      </c>
      <c r="D55" s="3">
        <f t="shared" si="3"/>
        <v>37</v>
      </c>
      <c r="E55" s="3">
        <f t="shared" si="3"/>
        <v>44</v>
      </c>
      <c r="F55" s="3">
        <f t="shared" si="3"/>
        <v>14</v>
      </c>
      <c r="G55" s="3">
        <f t="shared" si="3"/>
        <v>16</v>
      </c>
      <c r="H55" s="3">
        <f t="shared" si="3"/>
        <v>28</v>
      </c>
      <c r="I55" s="3">
        <f t="shared" si="3"/>
        <v>0</v>
      </c>
      <c r="J55" s="3">
        <f t="shared" si="3"/>
        <v>7.8000000000001819</v>
      </c>
      <c r="K55" s="3">
        <f t="shared" si="3"/>
        <v>22</v>
      </c>
      <c r="L55" s="3">
        <f t="shared" si="3"/>
        <v>25</v>
      </c>
      <c r="M55" s="3">
        <f t="shared" si="3"/>
        <v>2</v>
      </c>
      <c r="N55" s="3">
        <f t="shared" si="3"/>
        <v>38</v>
      </c>
      <c r="O55" s="3">
        <f t="shared" si="3"/>
        <v>144</v>
      </c>
    </row>
    <row r="56" spans="1:15" x14ac:dyDescent="0.25">
      <c r="A56" s="3" t="str">
        <f t="shared" si="2"/>
        <v>106/6/15</v>
      </c>
      <c r="B56" s="3">
        <f t="shared" si="3"/>
        <v>137</v>
      </c>
      <c r="C56" s="3">
        <f t="shared" si="3"/>
        <v>86</v>
      </c>
      <c r="D56" s="3">
        <f t="shared" si="3"/>
        <v>31</v>
      </c>
      <c r="E56" s="3">
        <f t="shared" si="3"/>
        <v>42</v>
      </c>
      <c r="F56" s="3">
        <f t="shared" si="3"/>
        <v>9</v>
      </c>
      <c r="G56" s="3">
        <f t="shared" si="3"/>
        <v>15</v>
      </c>
      <c r="H56" s="3">
        <f t="shared" si="3"/>
        <v>12</v>
      </c>
      <c r="I56" s="3">
        <f t="shared" si="3"/>
        <v>0</v>
      </c>
      <c r="J56" s="3">
        <f t="shared" si="3"/>
        <v>7.5999999999994543</v>
      </c>
      <c r="K56" s="3">
        <f t="shared" si="3"/>
        <v>17</v>
      </c>
      <c r="L56" s="3">
        <f t="shared" si="3"/>
        <v>21</v>
      </c>
      <c r="M56" s="3">
        <f t="shared" si="3"/>
        <v>2</v>
      </c>
      <c r="N56" s="3">
        <f t="shared" si="3"/>
        <v>27</v>
      </c>
      <c r="O56" s="3">
        <f t="shared" si="3"/>
        <v>132</v>
      </c>
    </row>
    <row r="57" spans="1:15" x14ac:dyDescent="0.25">
      <c r="A57" s="3" t="str">
        <f t="shared" si="2"/>
        <v>106/6/16</v>
      </c>
      <c r="B57" s="3">
        <f t="shared" si="3"/>
        <v>216</v>
      </c>
      <c r="C57" s="3">
        <f t="shared" si="3"/>
        <v>71</v>
      </c>
      <c r="D57" s="3">
        <f t="shared" si="3"/>
        <v>37</v>
      </c>
      <c r="E57" s="3">
        <f t="shared" si="3"/>
        <v>35</v>
      </c>
      <c r="F57" s="3">
        <f t="shared" si="3"/>
        <v>11</v>
      </c>
      <c r="G57" s="3">
        <f t="shared" si="3"/>
        <v>16</v>
      </c>
      <c r="H57" s="3">
        <f t="shared" si="3"/>
        <v>20</v>
      </c>
      <c r="I57" s="3">
        <f t="shared" si="3"/>
        <v>0</v>
      </c>
      <c r="J57" s="3">
        <f t="shared" si="3"/>
        <v>6.6999999999998181</v>
      </c>
      <c r="K57" s="3">
        <f t="shared" si="3"/>
        <v>20</v>
      </c>
      <c r="L57" s="3">
        <f t="shared" si="3"/>
        <v>23</v>
      </c>
      <c r="M57" s="3">
        <f t="shared" si="3"/>
        <v>1</v>
      </c>
      <c r="N57" s="3">
        <f t="shared" si="3"/>
        <v>31</v>
      </c>
      <c r="O57" s="3">
        <f t="shared" si="3"/>
        <v>135</v>
      </c>
    </row>
    <row r="58" spans="1:15" x14ac:dyDescent="0.25">
      <c r="A58" s="3" t="str">
        <f t="shared" si="2"/>
        <v>106/6/17</v>
      </c>
      <c r="B58" s="3">
        <f t="shared" si="3"/>
        <v>121</v>
      </c>
      <c r="C58" s="3">
        <f t="shared" si="3"/>
        <v>96</v>
      </c>
      <c r="D58" s="3">
        <f t="shared" si="3"/>
        <v>10</v>
      </c>
      <c r="E58" s="3">
        <f t="shared" si="3"/>
        <v>17</v>
      </c>
      <c r="F58" s="3">
        <f t="shared" si="3"/>
        <v>0</v>
      </c>
      <c r="G58" s="3">
        <f t="shared" si="3"/>
        <v>16</v>
      </c>
      <c r="H58" s="3">
        <f t="shared" si="3"/>
        <v>29</v>
      </c>
      <c r="I58" s="3">
        <f t="shared" si="3"/>
        <v>0</v>
      </c>
      <c r="J58" s="3">
        <f t="shared" si="3"/>
        <v>6.5</v>
      </c>
      <c r="K58" s="3">
        <f t="shared" si="3"/>
        <v>15</v>
      </c>
      <c r="L58" s="3">
        <f t="shared" si="3"/>
        <v>0</v>
      </c>
      <c r="M58" s="3">
        <f t="shared" si="3"/>
        <v>0</v>
      </c>
      <c r="N58" s="3">
        <f t="shared" si="3"/>
        <v>0</v>
      </c>
      <c r="O58" s="3">
        <f t="shared" si="3"/>
        <v>0</v>
      </c>
    </row>
    <row r="59" spans="1:15" x14ac:dyDescent="0.25">
      <c r="A59" s="3" t="str">
        <f t="shared" si="2"/>
        <v>106/6/18</v>
      </c>
      <c r="B59" s="3">
        <f t="shared" ref="B59:O72" si="4">IF((B20-B19)&lt;=-1,"0",(B20-B19))</f>
        <v>102</v>
      </c>
      <c r="C59" s="3">
        <f t="shared" si="4"/>
        <v>86</v>
      </c>
      <c r="D59" s="3">
        <f t="shared" si="4"/>
        <v>10</v>
      </c>
      <c r="E59" s="3">
        <f t="shared" si="4"/>
        <v>41</v>
      </c>
      <c r="F59" s="3">
        <f t="shared" si="4"/>
        <v>1</v>
      </c>
      <c r="G59" s="3">
        <f t="shared" si="4"/>
        <v>15</v>
      </c>
      <c r="H59" s="3">
        <f t="shared" si="4"/>
        <v>16</v>
      </c>
      <c r="I59" s="3">
        <f t="shared" si="4"/>
        <v>0</v>
      </c>
      <c r="J59" s="3">
        <f t="shared" si="4"/>
        <v>5.6000000000003638</v>
      </c>
      <c r="K59" s="3">
        <f t="shared" si="4"/>
        <v>17</v>
      </c>
      <c r="L59" s="3">
        <f t="shared" si="4"/>
        <v>0</v>
      </c>
      <c r="M59" s="3">
        <f t="shared" si="4"/>
        <v>0</v>
      </c>
      <c r="N59" s="3">
        <f t="shared" si="4"/>
        <v>0</v>
      </c>
      <c r="O59" s="3">
        <f t="shared" si="4"/>
        <v>0</v>
      </c>
    </row>
    <row r="60" spans="1:15" x14ac:dyDescent="0.25">
      <c r="A60" s="3" t="str">
        <f t="shared" si="2"/>
        <v>106/6/19</v>
      </c>
      <c r="B60" s="3">
        <f t="shared" si="4"/>
        <v>218</v>
      </c>
      <c r="C60" s="3">
        <f t="shared" si="4"/>
        <v>105</v>
      </c>
      <c r="D60" s="3">
        <f t="shared" si="4"/>
        <v>37</v>
      </c>
      <c r="E60" s="3">
        <f t="shared" si="4"/>
        <v>26</v>
      </c>
      <c r="F60" s="3">
        <f t="shared" si="4"/>
        <v>8</v>
      </c>
      <c r="G60" s="3">
        <f t="shared" si="4"/>
        <v>17</v>
      </c>
      <c r="H60" s="3">
        <f t="shared" si="4"/>
        <v>11</v>
      </c>
      <c r="I60" s="3">
        <f t="shared" si="4"/>
        <v>0</v>
      </c>
      <c r="J60" s="3">
        <f t="shared" si="4"/>
        <v>7.3000000000001819</v>
      </c>
      <c r="K60" s="3">
        <f t="shared" si="4"/>
        <v>27</v>
      </c>
      <c r="L60" s="3">
        <f t="shared" si="4"/>
        <v>20</v>
      </c>
      <c r="M60" s="3">
        <f t="shared" si="4"/>
        <v>2</v>
      </c>
      <c r="N60" s="3">
        <f t="shared" si="4"/>
        <v>32</v>
      </c>
      <c r="O60" s="3">
        <f t="shared" si="4"/>
        <v>121</v>
      </c>
    </row>
    <row r="61" spans="1:15" x14ac:dyDescent="0.25">
      <c r="A61" s="3" t="str">
        <f t="shared" si="2"/>
        <v>106/6/20</v>
      </c>
      <c r="B61" s="3">
        <f t="shared" si="4"/>
        <v>201</v>
      </c>
      <c r="C61" s="3">
        <f t="shared" si="4"/>
        <v>120</v>
      </c>
      <c r="D61" s="3">
        <f t="shared" si="4"/>
        <v>38</v>
      </c>
      <c r="E61" s="3">
        <f t="shared" si="4"/>
        <v>66</v>
      </c>
      <c r="F61" s="3">
        <f t="shared" si="4"/>
        <v>28</v>
      </c>
      <c r="G61" s="3">
        <f t="shared" si="4"/>
        <v>18</v>
      </c>
      <c r="H61" s="3">
        <f t="shared" si="4"/>
        <v>20</v>
      </c>
      <c r="I61" s="3">
        <f t="shared" si="4"/>
        <v>0</v>
      </c>
      <c r="J61" s="3">
        <f t="shared" si="4"/>
        <v>7.1999999999998181</v>
      </c>
      <c r="K61" s="3">
        <f t="shared" si="4"/>
        <v>34</v>
      </c>
      <c r="L61" s="3">
        <f t="shared" si="4"/>
        <v>21</v>
      </c>
      <c r="M61" s="3">
        <f t="shared" si="4"/>
        <v>2</v>
      </c>
      <c r="N61" s="3">
        <f t="shared" si="4"/>
        <v>27</v>
      </c>
      <c r="O61" s="3">
        <f t="shared" si="4"/>
        <v>124</v>
      </c>
    </row>
    <row r="62" spans="1:15" x14ac:dyDescent="0.25">
      <c r="A62" s="3" t="str">
        <f t="shared" si="2"/>
        <v>106/6/21</v>
      </c>
      <c r="B62" s="3">
        <f t="shared" si="4"/>
        <v>223</v>
      </c>
      <c r="C62" s="3">
        <f t="shared" si="4"/>
        <v>121</v>
      </c>
      <c r="D62" s="3">
        <f t="shared" si="4"/>
        <v>43</v>
      </c>
      <c r="E62" s="3">
        <f t="shared" si="4"/>
        <v>53</v>
      </c>
      <c r="F62" s="3">
        <f t="shared" si="4"/>
        <v>20</v>
      </c>
      <c r="G62" s="3">
        <f t="shared" si="4"/>
        <v>17</v>
      </c>
      <c r="H62" s="3">
        <f t="shared" si="4"/>
        <v>22</v>
      </c>
      <c r="I62" s="3">
        <f t="shared" si="4"/>
        <v>0</v>
      </c>
      <c r="J62" s="3">
        <f t="shared" si="4"/>
        <v>8.3000000000001819</v>
      </c>
      <c r="K62" s="3">
        <f t="shared" si="4"/>
        <v>32</v>
      </c>
      <c r="L62" s="3">
        <f t="shared" si="4"/>
        <v>25</v>
      </c>
      <c r="M62" s="3">
        <f t="shared" si="4"/>
        <v>2</v>
      </c>
      <c r="N62" s="3">
        <f t="shared" si="4"/>
        <v>35</v>
      </c>
      <c r="O62" s="3">
        <f t="shared" si="4"/>
        <v>143</v>
      </c>
    </row>
    <row r="63" spans="1:15" x14ac:dyDescent="0.25">
      <c r="A63" s="3" t="str">
        <f t="shared" si="2"/>
        <v>106/6/22</v>
      </c>
      <c r="B63" s="3">
        <f t="shared" si="4"/>
        <v>238</v>
      </c>
      <c r="C63" s="3">
        <f t="shared" si="4"/>
        <v>117</v>
      </c>
      <c r="D63" s="3">
        <f t="shared" si="4"/>
        <v>43</v>
      </c>
      <c r="E63" s="3">
        <f t="shared" si="4"/>
        <v>52</v>
      </c>
      <c r="F63" s="3">
        <f t="shared" si="4"/>
        <v>21</v>
      </c>
      <c r="G63" s="3">
        <f t="shared" si="4"/>
        <v>18</v>
      </c>
      <c r="H63" s="3">
        <f t="shared" si="4"/>
        <v>44</v>
      </c>
      <c r="I63" s="3">
        <f t="shared" si="4"/>
        <v>0</v>
      </c>
      <c r="J63" s="3">
        <f t="shared" si="4"/>
        <v>8.8000000000001819</v>
      </c>
      <c r="K63" s="3">
        <f t="shared" si="4"/>
        <v>34</v>
      </c>
      <c r="L63" s="3">
        <f t="shared" si="4"/>
        <v>25</v>
      </c>
      <c r="M63" s="3">
        <f t="shared" si="4"/>
        <v>2</v>
      </c>
      <c r="N63" s="3">
        <f t="shared" si="4"/>
        <v>37</v>
      </c>
      <c r="O63" s="3">
        <f t="shared" si="4"/>
        <v>141</v>
      </c>
    </row>
    <row r="64" spans="1:15" x14ac:dyDescent="0.25">
      <c r="A64" s="3" t="str">
        <f t="shared" si="2"/>
        <v>106/6/23</v>
      </c>
      <c r="B64" s="3">
        <f t="shared" si="4"/>
        <v>219</v>
      </c>
      <c r="C64" s="3">
        <f t="shared" si="4"/>
        <v>110</v>
      </c>
      <c r="D64" s="3">
        <f t="shared" si="4"/>
        <v>38</v>
      </c>
      <c r="E64" s="3">
        <f t="shared" si="4"/>
        <v>57</v>
      </c>
      <c r="F64" s="3">
        <f t="shared" si="4"/>
        <v>22</v>
      </c>
      <c r="G64" s="3">
        <f t="shared" si="4"/>
        <v>18</v>
      </c>
      <c r="H64" s="3">
        <f t="shared" si="4"/>
        <v>16</v>
      </c>
      <c r="I64" s="3">
        <f t="shared" si="4"/>
        <v>0</v>
      </c>
      <c r="J64" s="3">
        <f t="shared" si="4"/>
        <v>8.3999999999996362</v>
      </c>
      <c r="K64" s="3">
        <f t="shared" si="4"/>
        <v>34</v>
      </c>
      <c r="L64" s="3">
        <f t="shared" si="4"/>
        <v>22</v>
      </c>
      <c r="M64" s="3">
        <f t="shared" si="4"/>
        <v>2</v>
      </c>
      <c r="N64" s="3">
        <f t="shared" si="4"/>
        <v>24</v>
      </c>
      <c r="O64" s="3">
        <f t="shared" si="4"/>
        <v>123</v>
      </c>
    </row>
    <row r="65" spans="1:15" x14ac:dyDescent="0.25">
      <c r="A65" s="3" t="str">
        <f t="shared" si="2"/>
        <v>106/6/24</v>
      </c>
      <c r="B65" s="3">
        <f t="shared" si="4"/>
        <v>180</v>
      </c>
      <c r="C65" s="3">
        <f t="shared" si="4"/>
        <v>107</v>
      </c>
      <c r="D65" s="3">
        <f t="shared" si="4"/>
        <v>15</v>
      </c>
      <c r="E65" s="3">
        <f t="shared" si="4"/>
        <v>36</v>
      </c>
      <c r="F65" s="3">
        <f t="shared" si="4"/>
        <v>1</v>
      </c>
      <c r="G65" s="3">
        <f t="shared" si="4"/>
        <v>18</v>
      </c>
      <c r="H65" s="3">
        <f t="shared" si="4"/>
        <v>31</v>
      </c>
      <c r="I65" s="3">
        <f t="shared" si="4"/>
        <v>0</v>
      </c>
      <c r="J65" s="3">
        <f t="shared" si="4"/>
        <v>6.3999999999996362</v>
      </c>
      <c r="K65" s="3">
        <f t="shared" si="4"/>
        <v>34</v>
      </c>
      <c r="L65" s="3">
        <f t="shared" si="4"/>
        <v>0</v>
      </c>
      <c r="M65" s="3">
        <f t="shared" si="4"/>
        <v>0</v>
      </c>
      <c r="N65" s="3">
        <f t="shared" si="4"/>
        <v>0</v>
      </c>
      <c r="O65" s="3">
        <f t="shared" si="4"/>
        <v>0</v>
      </c>
    </row>
    <row r="66" spans="1:15" x14ac:dyDescent="0.25">
      <c r="A66" s="3" t="str">
        <f t="shared" si="2"/>
        <v>106/6/25</v>
      </c>
      <c r="B66" s="3">
        <f t="shared" si="4"/>
        <v>123</v>
      </c>
      <c r="C66" s="3">
        <f t="shared" si="4"/>
        <v>85</v>
      </c>
      <c r="D66" s="3">
        <f t="shared" si="4"/>
        <v>5</v>
      </c>
      <c r="E66" s="3">
        <f t="shared" si="4"/>
        <v>33</v>
      </c>
      <c r="F66" s="3">
        <f t="shared" si="4"/>
        <v>0</v>
      </c>
      <c r="G66" s="3">
        <f t="shared" si="4"/>
        <v>18</v>
      </c>
      <c r="H66" s="3">
        <f t="shared" si="4"/>
        <v>8</v>
      </c>
      <c r="I66" s="3">
        <f t="shared" si="4"/>
        <v>0</v>
      </c>
      <c r="J66" s="3">
        <f t="shared" si="4"/>
        <v>5.9000000000005457</v>
      </c>
      <c r="K66" s="3">
        <f t="shared" si="4"/>
        <v>34</v>
      </c>
      <c r="L66" s="3">
        <f t="shared" si="4"/>
        <v>0</v>
      </c>
      <c r="M66" s="3">
        <f t="shared" si="4"/>
        <v>0</v>
      </c>
      <c r="N66" s="3">
        <f t="shared" si="4"/>
        <v>0</v>
      </c>
      <c r="O66" s="3">
        <f t="shared" si="4"/>
        <v>0</v>
      </c>
    </row>
    <row r="67" spans="1:15" x14ac:dyDescent="0.25">
      <c r="A67" s="3" t="str">
        <f t="shared" si="2"/>
        <v>106/6/26</v>
      </c>
      <c r="B67" s="3">
        <f t="shared" si="4"/>
        <v>202</v>
      </c>
      <c r="C67" s="3">
        <f t="shared" si="4"/>
        <v>104</v>
      </c>
      <c r="D67" s="3">
        <f t="shared" si="4"/>
        <v>43</v>
      </c>
      <c r="E67" s="3">
        <f t="shared" si="4"/>
        <v>65</v>
      </c>
      <c r="F67" s="3">
        <f t="shared" si="4"/>
        <v>23</v>
      </c>
      <c r="G67" s="3">
        <f t="shared" si="4"/>
        <v>19</v>
      </c>
      <c r="H67" s="3">
        <f t="shared" si="4"/>
        <v>32</v>
      </c>
      <c r="I67" s="3">
        <f t="shared" si="4"/>
        <v>0</v>
      </c>
      <c r="J67" s="3">
        <f t="shared" si="4"/>
        <v>7.6999999999998181</v>
      </c>
      <c r="K67" s="3">
        <f t="shared" si="4"/>
        <v>37</v>
      </c>
      <c r="L67" s="3">
        <f t="shared" si="4"/>
        <v>21</v>
      </c>
      <c r="M67" s="3">
        <f t="shared" si="4"/>
        <v>2</v>
      </c>
      <c r="N67" s="3">
        <f t="shared" si="4"/>
        <v>22</v>
      </c>
      <c r="O67" s="3">
        <f t="shared" si="4"/>
        <v>129</v>
      </c>
    </row>
    <row r="68" spans="1:15" x14ac:dyDescent="0.25">
      <c r="A68" s="3" t="str">
        <f t="shared" si="2"/>
        <v>106/6/27</v>
      </c>
      <c r="B68" s="3">
        <f t="shared" si="4"/>
        <v>230</v>
      </c>
      <c r="C68" s="3">
        <f t="shared" si="4"/>
        <v>124</v>
      </c>
      <c r="D68" s="3">
        <f t="shared" si="4"/>
        <v>43</v>
      </c>
      <c r="E68" s="3">
        <f t="shared" si="4"/>
        <v>56</v>
      </c>
      <c r="F68" s="3">
        <f t="shared" si="4"/>
        <v>22</v>
      </c>
      <c r="G68" s="3">
        <f t="shared" si="4"/>
        <v>20</v>
      </c>
      <c r="H68" s="3">
        <f t="shared" si="4"/>
        <v>21</v>
      </c>
      <c r="I68" s="3">
        <f t="shared" si="4"/>
        <v>0</v>
      </c>
      <c r="J68" s="3">
        <f t="shared" si="4"/>
        <v>7.8000000000001819</v>
      </c>
      <c r="K68" s="3">
        <f t="shared" si="4"/>
        <v>37</v>
      </c>
      <c r="L68" s="3">
        <f t="shared" si="4"/>
        <v>25</v>
      </c>
      <c r="M68" s="3">
        <f t="shared" si="4"/>
        <v>2</v>
      </c>
      <c r="N68" s="3">
        <f t="shared" si="4"/>
        <v>24</v>
      </c>
      <c r="O68" s="3">
        <f t="shared" si="4"/>
        <v>130</v>
      </c>
    </row>
    <row r="69" spans="1:15" x14ac:dyDescent="0.25">
      <c r="A69" s="3" t="str">
        <f t="shared" si="2"/>
        <v>106/6/28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5">
      <c r="A70" s="3" t="str">
        <f t="shared" si="2"/>
        <v>106/6/29</v>
      </c>
      <c r="B70" s="3">
        <f t="shared" si="4"/>
        <v>215</v>
      </c>
      <c r="C70" s="3">
        <f t="shared" si="4"/>
        <v>109</v>
      </c>
      <c r="D70" s="3">
        <f t="shared" si="4"/>
        <v>43</v>
      </c>
      <c r="E70" s="3">
        <f t="shared" si="4"/>
        <v>54</v>
      </c>
      <c r="F70" s="3">
        <f t="shared" si="4"/>
        <v>22</v>
      </c>
      <c r="G70" s="3">
        <f t="shared" si="4"/>
        <v>18</v>
      </c>
      <c r="H70" s="3">
        <f t="shared" si="4"/>
        <v>28</v>
      </c>
      <c r="I70" s="3">
        <f t="shared" si="4"/>
        <v>0</v>
      </c>
      <c r="J70" s="3">
        <f t="shared" si="4"/>
        <v>7.6000000000003638</v>
      </c>
      <c r="K70" s="3">
        <f t="shared" si="4"/>
        <v>39</v>
      </c>
      <c r="L70" s="3">
        <f t="shared" si="4"/>
        <v>27</v>
      </c>
      <c r="M70" s="3">
        <f t="shared" si="4"/>
        <v>2</v>
      </c>
      <c r="N70" s="3">
        <f t="shared" si="4"/>
        <v>29</v>
      </c>
      <c r="O70" s="3">
        <f t="shared" si="4"/>
        <v>134</v>
      </c>
    </row>
    <row r="71" spans="1:15" x14ac:dyDescent="0.25">
      <c r="A71" s="3" t="str">
        <f t="shared" si="2"/>
        <v>106/6/30</v>
      </c>
      <c r="B71" s="3">
        <f t="shared" si="4"/>
        <v>234</v>
      </c>
      <c r="C71" s="3">
        <f t="shared" si="4"/>
        <v>110</v>
      </c>
      <c r="D71" s="3">
        <f t="shared" si="4"/>
        <v>42</v>
      </c>
      <c r="E71" s="3">
        <f t="shared" si="4"/>
        <v>54</v>
      </c>
      <c r="F71" s="3">
        <f t="shared" si="4"/>
        <v>22</v>
      </c>
      <c r="G71" s="3">
        <f t="shared" si="4"/>
        <v>18</v>
      </c>
      <c r="H71" s="3">
        <f t="shared" si="4"/>
        <v>16</v>
      </c>
      <c r="I71" s="3">
        <f t="shared" si="4"/>
        <v>0</v>
      </c>
      <c r="J71" s="3">
        <f t="shared" si="4"/>
        <v>6.3999999999996362</v>
      </c>
      <c r="K71" s="3">
        <f t="shared" si="4"/>
        <v>35</v>
      </c>
      <c r="L71" s="3">
        <f t="shared" si="4"/>
        <v>25</v>
      </c>
      <c r="M71" s="3">
        <f t="shared" si="4"/>
        <v>2</v>
      </c>
      <c r="N71" s="3">
        <f t="shared" si="4"/>
        <v>27</v>
      </c>
      <c r="O71" s="3">
        <f t="shared" si="4"/>
        <v>131</v>
      </c>
    </row>
    <row r="72" spans="1:15" x14ac:dyDescent="0.25">
      <c r="A72" s="3">
        <f t="shared" si="2"/>
        <v>0</v>
      </c>
      <c r="B72" s="3" t="str">
        <f t="shared" si="4"/>
        <v>0</v>
      </c>
      <c r="C72" s="3" t="str">
        <f t="shared" si="4"/>
        <v>0</v>
      </c>
      <c r="D72" s="3" t="str">
        <f t="shared" si="4"/>
        <v>0</v>
      </c>
      <c r="E72" s="3" t="str">
        <f t="shared" si="4"/>
        <v>0</v>
      </c>
      <c r="F72" s="3" t="str">
        <f t="shared" si="4"/>
        <v>0</v>
      </c>
      <c r="G72" s="3" t="str">
        <f t="shared" si="4"/>
        <v>0</v>
      </c>
      <c r="H72" s="3" t="str">
        <f t="shared" si="4"/>
        <v>0</v>
      </c>
      <c r="I72" s="3" t="str">
        <f t="shared" si="4"/>
        <v>0</v>
      </c>
      <c r="J72" s="3" t="str">
        <f t="shared" si="4"/>
        <v>0</v>
      </c>
      <c r="K72" s="3" t="str">
        <f t="shared" si="4"/>
        <v>0</v>
      </c>
      <c r="L72" s="3" t="str">
        <f t="shared" si="4"/>
        <v>0</v>
      </c>
      <c r="M72" s="3" t="str">
        <f t="shared" si="4"/>
        <v>0</v>
      </c>
      <c r="N72" s="3" t="str">
        <f t="shared" si="4"/>
        <v>0</v>
      </c>
      <c r="O72" s="3" t="str">
        <f t="shared" si="4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5214</v>
      </c>
      <c r="C74" s="28">
        <f t="shared" ref="C74:O74" si="5">SUM(C42:C72)</f>
        <v>2757</v>
      </c>
      <c r="D74" s="28">
        <f t="shared" si="5"/>
        <v>949</v>
      </c>
      <c r="E74" s="28">
        <f t="shared" si="5"/>
        <v>1286</v>
      </c>
      <c r="F74" s="28">
        <f t="shared" si="5"/>
        <v>405</v>
      </c>
      <c r="G74" s="28">
        <f t="shared" si="5"/>
        <v>488</v>
      </c>
      <c r="H74" s="28">
        <f t="shared" si="5"/>
        <v>669</v>
      </c>
      <c r="I74" s="28">
        <f t="shared" si="5"/>
        <v>0</v>
      </c>
      <c r="J74" s="28">
        <f t="shared" si="5"/>
        <v>215.10000000000036</v>
      </c>
      <c r="K74" s="28">
        <f t="shared" si="5"/>
        <v>812</v>
      </c>
      <c r="L74" s="28">
        <f t="shared" si="5"/>
        <v>502</v>
      </c>
      <c r="M74" s="28">
        <f t="shared" si="5"/>
        <v>43</v>
      </c>
      <c r="N74" s="28">
        <f t="shared" si="5"/>
        <v>656</v>
      </c>
      <c r="O74" s="28">
        <f t="shared" si="5"/>
        <v>2874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6">C38</f>
        <v>2513</v>
      </c>
      <c r="D75" s="3">
        <f t="shared" si="6"/>
        <v>578</v>
      </c>
      <c r="E75" s="3">
        <f t="shared" si="6"/>
        <v>1523</v>
      </c>
      <c r="F75" s="3">
        <f t="shared" si="6"/>
        <v>204</v>
      </c>
      <c r="G75" s="3">
        <f t="shared" si="6"/>
        <v>333</v>
      </c>
      <c r="H75" s="3">
        <f t="shared" si="6"/>
        <v>903</v>
      </c>
      <c r="I75" s="3">
        <f t="shared" si="6"/>
        <v>0</v>
      </c>
      <c r="J75" s="3">
        <f t="shared" si="6"/>
        <v>134</v>
      </c>
      <c r="K75" s="3">
        <f t="shared" si="6"/>
        <v>750</v>
      </c>
      <c r="L75" s="3">
        <f t="shared" si="6"/>
        <v>87</v>
      </c>
      <c r="M75" s="3">
        <f t="shared" si="6"/>
        <v>60</v>
      </c>
      <c r="N75" s="3">
        <f t="shared" si="6"/>
        <v>2230</v>
      </c>
      <c r="O75" s="3">
        <f t="shared" si="6"/>
        <v>1306</v>
      </c>
    </row>
    <row r="76" spans="1:15" ht="24.95" customHeight="1" x14ac:dyDescent="0.25">
      <c r="A76" s="3" t="s">
        <v>53</v>
      </c>
      <c r="B76" s="29">
        <f>B74/B75%</f>
        <v>109.03387703889585</v>
      </c>
      <c r="C76" s="29">
        <f t="shared" ref="C76:O76" si="7">C74/C75%</f>
        <v>109.70951054516514</v>
      </c>
      <c r="D76" s="29">
        <f t="shared" si="7"/>
        <v>164.18685121107265</v>
      </c>
      <c r="E76" s="29">
        <f t="shared" si="7"/>
        <v>84.438608010505575</v>
      </c>
      <c r="F76" s="29">
        <f t="shared" si="7"/>
        <v>198.52941176470588</v>
      </c>
      <c r="G76" s="29">
        <f t="shared" si="7"/>
        <v>146.54654654654655</v>
      </c>
      <c r="H76" s="29">
        <f t="shared" si="7"/>
        <v>74.086378737541537</v>
      </c>
      <c r="I76" s="29" t="e">
        <f t="shared" si="7"/>
        <v>#DIV/0!</v>
      </c>
      <c r="J76" s="29">
        <f t="shared" si="7"/>
        <v>160.52238805970177</v>
      </c>
      <c r="K76" s="29">
        <f t="shared" si="7"/>
        <v>108.26666666666667</v>
      </c>
      <c r="L76" s="29">
        <f t="shared" si="7"/>
        <v>577.0114942528736</v>
      </c>
      <c r="M76" s="29">
        <f t="shared" si="7"/>
        <v>71.666666666666671</v>
      </c>
      <c r="N76" s="29">
        <f t="shared" si="7"/>
        <v>29.417040358744394</v>
      </c>
      <c r="O76" s="29">
        <f t="shared" si="7"/>
        <v>220.06125574272588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8">A3</f>
        <v>106/6/1</v>
      </c>
      <c r="B80" s="3">
        <f>SUM(B41:B42)</f>
        <v>197</v>
      </c>
      <c r="C80" s="3">
        <f t="shared" ref="C80:O80" si="9">SUM(C41:C42)</f>
        <v>87</v>
      </c>
      <c r="D80" s="3">
        <f t="shared" si="9"/>
        <v>44</v>
      </c>
      <c r="E80" s="3">
        <f t="shared" si="9"/>
        <v>53</v>
      </c>
      <c r="F80" s="3">
        <f t="shared" si="9"/>
        <v>20</v>
      </c>
      <c r="G80" s="3">
        <f t="shared" si="9"/>
        <v>16</v>
      </c>
      <c r="H80" s="3">
        <f t="shared" si="9"/>
        <v>14</v>
      </c>
      <c r="I80" s="3">
        <f t="shared" si="9"/>
        <v>0</v>
      </c>
      <c r="J80" s="3">
        <f t="shared" si="9"/>
        <v>8.3000000000001819</v>
      </c>
      <c r="K80" s="3">
        <f t="shared" si="9"/>
        <v>35</v>
      </c>
      <c r="L80" s="3">
        <f t="shared" si="9"/>
        <v>25</v>
      </c>
      <c r="M80" s="3">
        <f t="shared" si="9"/>
        <v>3</v>
      </c>
      <c r="N80" s="3">
        <f t="shared" si="9"/>
        <v>31</v>
      </c>
      <c r="O80" s="3">
        <f t="shared" si="9"/>
        <v>146</v>
      </c>
    </row>
    <row r="81" spans="1:15" x14ac:dyDescent="0.25">
      <c r="A81" s="3" t="str">
        <f t="shared" si="8"/>
        <v>106/6/2</v>
      </c>
      <c r="B81" s="3">
        <f>SUM(B41:B43)</f>
        <v>373</v>
      </c>
      <c r="C81" s="3">
        <f t="shared" ref="C81:O81" si="10">SUM(C41:C43)</f>
        <v>162</v>
      </c>
      <c r="D81" s="3">
        <f t="shared" si="10"/>
        <v>75</v>
      </c>
      <c r="E81" s="3">
        <f t="shared" si="10"/>
        <v>86</v>
      </c>
      <c r="F81" s="3">
        <f t="shared" si="10"/>
        <v>31</v>
      </c>
      <c r="G81" s="3">
        <f t="shared" si="10"/>
        <v>29</v>
      </c>
      <c r="H81" s="3">
        <f t="shared" si="10"/>
        <v>50</v>
      </c>
      <c r="I81" s="3">
        <f t="shared" si="10"/>
        <v>0</v>
      </c>
      <c r="J81" s="3">
        <f t="shared" si="10"/>
        <v>17.5</v>
      </c>
      <c r="K81" s="3">
        <f t="shared" si="10"/>
        <v>49</v>
      </c>
      <c r="L81" s="3">
        <f t="shared" si="10"/>
        <v>41</v>
      </c>
      <c r="M81" s="3">
        <f t="shared" si="10"/>
        <v>5</v>
      </c>
      <c r="N81" s="3">
        <f t="shared" si="10"/>
        <v>78</v>
      </c>
      <c r="O81" s="3">
        <f t="shared" si="10"/>
        <v>290</v>
      </c>
    </row>
    <row r="82" spans="1:15" x14ac:dyDescent="0.25">
      <c r="A82" s="3" t="str">
        <f t="shared" si="8"/>
        <v>106/6/3</v>
      </c>
      <c r="B82" s="3">
        <f>SUM(B41:B44)</f>
        <v>517</v>
      </c>
      <c r="C82" s="3">
        <f t="shared" ref="C82:O82" si="11">SUM(C41:C44)</f>
        <v>262</v>
      </c>
      <c r="D82" s="3">
        <f t="shared" si="11"/>
        <v>101</v>
      </c>
      <c r="E82" s="3">
        <f t="shared" si="11"/>
        <v>121</v>
      </c>
      <c r="F82" s="3">
        <f t="shared" si="11"/>
        <v>41</v>
      </c>
      <c r="G82" s="3">
        <f t="shared" si="11"/>
        <v>43</v>
      </c>
      <c r="H82" s="3">
        <f t="shared" si="11"/>
        <v>86</v>
      </c>
      <c r="I82" s="3">
        <f t="shared" si="11"/>
        <v>0</v>
      </c>
      <c r="J82" s="3">
        <f t="shared" si="11"/>
        <v>25.600000000000364</v>
      </c>
      <c r="K82" s="3">
        <f t="shared" si="11"/>
        <v>65</v>
      </c>
      <c r="L82" s="3">
        <f t="shared" si="11"/>
        <v>72</v>
      </c>
      <c r="M82" s="3">
        <f t="shared" si="11"/>
        <v>6</v>
      </c>
      <c r="N82" s="3">
        <f t="shared" si="11"/>
        <v>110</v>
      </c>
      <c r="O82" s="3">
        <f t="shared" si="11"/>
        <v>408</v>
      </c>
    </row>
    <row r="83" spans="1:15" x14ac:dyDescent="0.25">
      <c r="A83" s="3" t="str">
        <f t="shared" si="8"/>
        <v>106/6/4</v>
      </c>
      <c r="B83" s="3">
        <f>SUM(B41:B45)</f>
        <v>624</v>
      </c>
      <c r="C83" s="3">
        <f t="shared" ref="C83:O83" si="12">SUM(C41:C45)</f>
        <v>332</v>
      </c>
      <c r="D83" s="3">
        <f t="shared" si="12"/>
        <v>111</v>
      </c>
      <c r="E83" s="3">
        <f t="shared" si="12"/>
        <v>153</v>
      </c>
      <c r="F83" s="3">
        <f t="shared" si="12"/>
        <v>41</v>
      </c>
      <c r="G83" s="3">
        <f t="shared" si="12"/>
        <v>58</v>
      </c>
      <c r="H83" s="3">
        <f t="shared" si="12"/>
        <v>107</v>
      </c>
      <c r="I83" s="3">
        <f t="shared" si="12"/>
        <v>0</v>
      </c>
      <c r="J83" s="3">
        <f t="shared" si="12"/>
        <v>32.100000000000364</v>
      </c>
      <c r="K83" s="3">
        <f t="shared" si="12"/>
        <v>83</v>
      </c>
      <c r="L83" s="3">
        <f t="shared" si="12"/>
        <v>72</v>
      </c>
      <c r="M83" s="3">
        <f t="shared" si="12"/>
        <v>7</v>
      </c>
      <c r="N83" s="3">
        <f t="shared" si="12"/>
        <v>110</v>
      </c>
      <c r="O83" s="3">
        <f t="shared" si="12"/>
        <v>408</v>
      </c>
    </row>
    <row r="84" spans="1:15" x14ac:dyDescent="0.25">
      <c r="A84" s="3" t="str">
        <f t="shared" si="8"/>
        <v>106/6/5</v>
      </c>
      <c r="B84" s="3">
        <f>SUM(B41:B46)</f>
        <v>808</v>
      </c>
      <c r="C84" s="3">
        <f t="shared" ref="C84:O84" si="13">SUM(C41:C46)</f>
        <v>418</v>
      </c>
      <c r="D84" s="3">
        <f t="shared" si="13"/>
        <v>149</v>
      </c>
      <c r="E84" s="3">
        <f t="shared" si="13"/>
        <v>203</v>
      </c>
      <c r="F84" s="3">
        <f t="shared" si="13"/>
        <v>60</v>
      </c>
      <c r="G84" s="3">
        <f t="shared" si="13"/>
        <v>74</v>
      </c>
      <c r="H84" s="3">
        <f t="shared" si="13"/>
        <v>132</v>
      </c>
      <c r="I84" s="3">
        <f t="shared" si="13"/>
        <v>0</v>
      </c>
      <c r="J84" s="3">
        <f t="shared" si="13"/>
        <v>39.800000000000182</v>
      </c>
      <c r="K84" s="3">
        <f t="shared" si="13"/>
        <v>111</v>
      </c>
      <c r="L84" s="3">
        <f t="shared" si="13"/>
        <v>90</v>
      </c>
      <c r="M84" s="3">
        <f t="shared" si="13"/>
        <v>8</v>
      </c>
      <c r="N84" s="3">
        <f t="shared" si="13"/>
        <v>138</v>
      </c>
      <c r="O84" s="3">
        <f t="shared" si="13"/>
        <v>517</v>
      </c>
    </row>
    <row r="85" spans="1:15" x14ac:dyDescent="0.25">
      <c r="A85" s="3" t="str">
        <f t="shared" si="8"/>
        <v>106/6/6</v>
      </c>
      <c r="B85" s="3">
        <f>SUM(B41:B47)</f>
        <v>995</v>
      </c>
      <c r="C85" s="3">
        <f t="shared" ref="C85:O85" si="14">SUM(C41:C47)</f>
        <v>525</v>
      </c>
      <c r="D85" s="3">
        <f t="shared" si="14"/>
        <v>192</v>
      </c>
      <c r="E85" s="3">
        <f t="shared" si="14"/>
        <v>249</v>
      </c>
      <c r="F85" s="3">
        <f t="shared" si="14"/>
        <v>79</v>
      </c>
      <c r="G85" s="3">
        <f t="shared" si="14"/>
        <v>91</v>
      </c>
      <c r="H85" s="3">
        <f t="shared" si="14"/>
        <v>160</v>
      </c>
      <c r="I85" s="3">
        <f t="shared" si="14"/>
        <v>0</v>
      </c>
      <c r="J85" s="3">
        <f t="shared" si="14"/>
        <v>49.900000000000546</v>
      </c>
      <c r="K85" s="3">
        <f t="shared" si="14"/>
        <v>142</v>
      </c>
      <c r="L85" s="3">
        <f t="shared" si="14"/>
        <v>102</v>
      </c>
      <c r="M85" s="3">
        <f t="shared" si="14"/>
        <v>10</v>
      </c>
      <c r="N85" s="3">
        <f t="shared" si="14"/>
        <v>166</v>
      </c>
      <c r="O85" s="3">
        <f t="shared" si="14"/>
        <v>641</v>
      </c>
    </row>
    <row r="86" spans="1:15" x14ac:dyDescent="0.25">
      <c r="A86" s="3" t="str">
        <f t="shared" si="8"/>
        <v>106/6/7</v>
      </c>
      <c r="B86" s="3">
        <f>SUM(B41:B48)</f>
        <v>1181</v>
      </c>
      <c r="C86" s="3">
        <f t="shared" ref="C86:O86" si="15">SUM(C41:C48)</f>
        <v>612</v>
      </c>
      <c r="D86" s="3">
        <f t="shared" si="15"/>
        <v>231</v>
      </c>
      <c r="E86" s="3">
        <f t="shared" si="15"/>
        <v>300</v>
      </c>
      <c r="F86" s="3">
        <f t="shared" si="15"/>
        <v>101</v>
      </c>
      <c r="G86" s="3">
        <f t="shared" si="15"/>
        <v>108</v>
      </c>
      <c r="H86" s="3">
        <f t="shared" si="15"/>
        <v>186</v>
      </c>
      <c r="I86" s="3">
        <f t="shared" si="15"/>
        <v>0</v>
      </c>
      <c r="J86" s="3">
        <f t="shared" si="15"/>
        <v>57.900000000000546</v>
      </c>
      <c r="K86" s="3">
        <f t="shared" si="15"/>
        <v>175</v>
      </c>
      <c r="L86" s="3">
        <f t="shared" si="15"/>
        <v>130</v>
      </c>
      <c r="M86" s="3">
        <f t="shared" si="15"/>
        <v>12</v>
      </c>
      <c r="N86" s="3">
        <f t="shared" si="15"/>
        <v>188</v>
      </c>
      <c r="O86" s="3">
        <f t="shared" si="15"/>
        <v>761</v>
      </c>
    </row>
    <row r="87" spans="1:15" x14ac:dyDescent="0.25">
      <c r="A87" s="3" t="str">
        <f t="shared" si="8"/>
        <v>106/6/8</v>
      </c>
      <c r="B87" s="3">
        <f>SUM(B41:B49)</f>
        <v>1364</v>
      </c>
      <c r="C87" s="3">
        <f t="shared" ref="C87:O87" si="16">SUM(C41:C49)</f>
        <v>700</v>
      </c>
      <c r="D87" s="3">
        <f t="shared" si="16"/>
        <v>274</v>
      </c>
      <c r="E87" s="3">
        <f t="shared" si="16"/>
        <v>348</v>
      </c>
      <c r="F87" s="3">
        <f t="shared" si="16"/>
        <v>120</v>
      </c>
      <c r="G87" s="3">
        <f t="shared" si="16"/>
        <v>125</v>
      </c>
      <c r="H87" s="3">
        <f t="shared" si="16"/>
        <v>210</v>
      </c>
      <c r="I87" s="3">
        <f t="shared" si="16"/>
        <v>0</v>
      </c>
      <c r="J87" s="3">
        <f t="shared" si="16"/>
        <v>65.699999999999818</v>
      </c>
      <c r="K87" s="3">
        <f t="shared" si="16"/>
        <v>206</v>
      </c>
      <c r="L87" s="3">
        <f t="shared" si="16"/>
        <v>156</v>
      </c>
      <c r="M87" s="3">
        <f t="shared" si="16"/>
        <v>14</v>
      </c>
      <c r="N87" s="3">
        <f t="shared" si="16"/>
        <v>227</v>
      </c>
      <c r="O87" s="3">
        <f t="shared" si="16"/>
        <v>906</v>
      </c>
    </row>
    <row r="88" spans="1:15" ht="16.5" customHeight="1" x14ac:dyDescent="0.25">
      <c r="A88" s="3" t="str">
        <f t="shared" si="8"/>
        <v>106/6/9</v>
      </c>
      <c r="B88" s="3">
        <f>SUM(B41:B50)</f>
        <v>1527</v>
      </c>
      <c r="C88" s="3">
        <f t="shared" ref="C88:O88" si="17">SUM(C41:C50)</f>
        <v>786</v>
      </c>
      <c r="D88" s="3">
        <f t="shared" si="17"/>
        <v>323</v>
      </c>
      <c r="E88" s="3">
        <f t="shared" si="17"/>
        <v>399</v>
      </c>
      <c r="F88" s="3">
        <f t="shared" si="17"/>
        <v>141</v>
      </c>
      <c r="G88" s="3">
        <f t="shared" si="17"/>
        <v>143</v>
      </c>
      <c r="H88" s="3">
        <f t="shared" si="17"/>
        <v>238</v>
      </c>
      <c r="I88" s="3">
        <f t="shared" si="17"/>
        <v>0</v>
      </c>
      <c r="J88" s="3">
        <f t="shared" si="17"/>
        <v>73</v>
      </c>
      <c r="K88" s="3">
        <f t="shared" si="17"/>
        <v>236</v>
      </c>
      <c r="L88" s="3">
        <f t="shared" si="17"/>
        <v>177</v>
      </c>
      <c r="M88" s="3">
        <f t="shared" si="17"/>
        <v>16</v>
      </c>
      <c r="N88" s="3">
        <f t="shared" si="17"/>
        <v>253</v>
      </c>
      <c r="O88" s="3">
        <f t="shared" si="17"/>
        <v>1037</v>
      </c>
    </row>
    <row r="89" spans="1:15" x14ac:dyDescent="0.25">
      <c r="A89" s="3" t="str">
        <f t="shared" si="8"/>
        <v>106/6/10</v>
      </c>
      <c r="B89" s="3">
        <f t="shared" ref="B89:O89" si="18">SUM(B41:B51)</f>
        <v>1703</v>
      </c>
      <c r="C89" s="3">
        <f t="shared" si="18"/>
        <v>870</v>
      </c>
      <c r="D89" s="3">
        <f t="shared" si="18"/>
        <v>338</v>
      </c>
      <c r="E89" s="3">
        <f t="shared" si="18"/>
        <v>425</v>
      </c>
      <c r="F89" s="3">
        <f t="shared" si="18"/>
        <v>142</v>
      </c>
      <c r="G89" s="3">
        <f t="shared" si="18"/>
        <v>159</v>
      </c>
      <c r="H89" s="3">
        <f t="shared" si="18"/>
        <v>254</v>
      </c>
      <c r="I89" s="3">
        <f t="shared" si="18"/>
        <v>0</v>
      </c>
      <c r="J89" s="3">
        <f t="shared" si="18"/>
        <v>78.699999999999818</v>
      </c>
      <c r="K89" s="3">
        <f t="shared" si="18"/>
        <v>260</v>
      </c>
      <c r="L89" s="3">
        <f t="shared" si="18"/>
        <v>177</v>
      </c>
      <c r="M89" s="3">
        <f t="shared" si="18"/>
        <v>16</v>
      </c>
      <c r="N89" s="3">
        <f t="shared" si="18"/>
        <v>253</v>
      </c>
      <c r="O89" s="3">
        <f t="shared" si="18"/>
        <v>1037</v>
      </c>
    </row>
    <row r="90" spans="1:15" x14ac:dyDescent="0.25">
      <c r="A90" s="3" t="str">
        <f t="shared" si="8"/>
        <v>106/6/11</v>
      </c>
      <c r="B90" s="3">
        <f>SUM(B41:B52)</f>
        <v>1814</v>
      </c>
      <c r="C90" s="3">
        <f t="shared" ref="C90:O90" si="19">SUM(C41:C52)</f>
        <v>934</v>
      </c>
      <c r="D90" s="3">
        <f t="shared" si="19"/>
        <v>348</v>
      </c>
      <c r="E90" s="3">
        <f t="shared" si="19"/>
        <v>460</v>
      </c>
      <c r="F90" s="3">
        <f t="shared" si="19"/>
        <v>142</v>
      </c>
      <c r="G90" s="3">
        <f t="shared" si="19"/>
        <v>176</v>
      </c>
      <c r="H90" s="3">
        <f t="shared" si="19"/>
        <v>262</v>
      </c>
      <c r="I90" s="3">
        <f t="shared" si="19"/>
        <v>0</v>
      </c>
      <c r="J90" s="3">
        <f t="shared" si="19"/>
        <v>84.699999999999818</v>
      </c>
      <c r="K90" s="3">
        <f t="shared" si="19"/>
        <v>287</v>
      </c>
      <c r="L90" s="3">
        <f t="shared" si="19"/>
        <v>177</v>
      </c>
      <c r="M90" s="3">
        <f t="shared" si="19"/>
        <v>16</v>
      </c>
      <c r="N90" s="3">
        <f t="shared" si="19"/>
        <v>253</v>
      </c>
      <c r="O90" s="3">
        <f t="shared" si="19"/>
        <v>1037</v>
      </c>
    </row>
    <row r="91" spans="1:15" x14ac:dyDescent="0.25">
      <c r="A91" s="3" t="str">
        <f t="shared" si="8"/>
        <v>106/6/12</v>
      </c>
      <c r="B91" s="3">
        <f>SUM(B41:B53)</f>
        <v>2007</v>
      </c>
      <c r="C91" s="3">
        <f t="shared" ref="C91:O91" si="20">SUM(C41:C53)</f>
        <v>1019</v>
      </c>
      <c r="D91" s="3">
        <f t="shared" si="20"/>
        <v>391</v>
      </c>
      <c r="E91" s="3">
        <f t="shared" si="20"/>
        <v>506</v>
      </c>
      <c r="F91" s="3">
        <f t="shared" si="20"/>
        <v>161</v>
      </c>
      <c r="G91" s="3">
        <f t="shared" si="20"/>
        <v>194</v>
      </c>
      <c r="H91" s="3">
        <f t="shared" si="20"/>
        <v>284</v>
      </c>
      <c r="I91" s="3">
        <f t="shared" si="20"/>
        <v>0</v>
      </c>
      <c r="J91" s="3">
        <f t="shared" si="20"/>
        <v>92.300000000000182</v>
      </c>
      <c r="K91" s="3">
        <f t="shared" si="20"/>
        <v>315</v>
      </c>
      <c r="L91" s="3">
        <f t="shared" si="20"/>
        <v>196</v>
      </c>
      <c r="M91" s="3">
        <f t="shared" si="20"/>
        <v>18</v>
      </c>
      <c r="N91" s="3">
        <f t="shared" si="20"/>
        <v>274</v>
      </c>
      <c r="O91" s="3">
        <f t="shared" si="20"/>
        <v>1154</v>
      </c>
    </row>
    <row r="92" spans="1:15" x14ac:dyDescent="0.25">
      <c r="A92" s="3" t="str">
        <f t="shared" si="8"/>
        <v>106/6/13</v>
      </c>
      <c r="B92" s="3">
        <f>SUM(B41:B54)</f>
        <v>2180</v>
      </c>
      <c r="C92" s="3">
        <f t="shared" ref="C92:O92" si="21">SUM(C41:C54)</f>
        <v>1117</v>
      </c>
      <c r="D92" s="3">
        <f t="shared" si="21"/>
        <v>434</v>
      </c>
      <c r="E92" s="3">
        <f t="shared" si="21"/>
        <v>555</v>
      </c>
      <c r="F92" s="3">
        <f t="shared" si="21"/>
        <v>181</v>
      </c>
      <c r="G92" s="3">
        <f t="shared" si="21"/>
        <v>211</v>
      </c>
      <c r="H92" s="3">
        <f t="shared" si="21"/>
        <v>315</v>
      </c>
      <c r="I92" s="3">
        <f t="shared" si="21"/>
        <v>0</v>
      </c>
      <c r="J92" s="3">
        <f t="shared" si="21"/>
        <v>99.100000000000364</v>
      </c>
      <c r="K92" s="3">
        <f t="shared" si="21"/>
        <v>344</v>
      </c>
      <c r="L92" s="3">
        <f t="shared" si="21"/>
        <v>222</v>
      </c>
      <c r="M92" s="3">
        <f t="shared" si="21"/>
        <v>20</v>
      </c>
      <c r="N92" s="3">
        <f t="shared" si="21"/>
        <v>303</v>
      </c>
      <c r="O92" s="3">
        <f t="shared" si="21"/>
        <v>1287</v>
      </c>
    </row>
    <row r="93" spans="1:15" x14ac:dyDescent="0.25">
      <c r="A93" s="3" t="str">
        <f t="shared" si="8"/>
        <v>106/6/14</v>
      </c>
      <c r="B93" s="3">
        <f>SUM(B41:B55)</f>
        <v>2355</v>
      </c>
      <c r="C93" s="3">
        <f t="shared" ref="C93:O93" si="22">SUM(C41:C55)</f>
        <v>1206</v>
      </c>
      <c r="D93" s="3">
        <f t="shared" si="22"/>
        <v>471</v>
      </c>
      <c r="E93" s="3">
        <f t="shared" si="22"/>
        <v>599</v>
      </c>
      <c r="F93" s="3">
        <f t="shared" si="22"/>
        <v>195</v>
      </c>
      <c r="G93" s="3">
        <f t="shared" si="22"/>
        <v>227</v>
      </c>
      <c r="H93" s="3">
        <f t="shared" si="22"/>
        <v>343</v>
      </c>
      <c r="I93" s="3">
        <f t="shared" si="22"/>
        <v>0</v>
      </c>
      <c r="J93" s="3">
        <f t="shared" si="22"/>
        <v>106.90000000000055</v>
      </c>
      <c r="K93" s="3">
        <f t="shared" si="22"/>
        <v>366</v>
      </c>
      <c r="L93" s="3">
        <f t="shared" si="22"/>
        <v>247</v>
      </c>
      <c r="M93" s="3">
        <f t="shared" si="22"/>
        <v>22</v>
      </c>
      <c r="N93" s="3">
        <f t="shared" si="22"/>
        <v>341</v>
      </c>
      <c r="O93" s="3">
        <f t="shared" si="22"/>
        <v>1431</v>
      </c>
    </row>
    <row r="94" spans="1:15" x14ac:dyDescent="0.25">
      <c r="A94" s="3" t="str">
        <f t="shared" si="8"/>
        <v>106/6/15</v>
      </c>
      <c r="B94" s="3">
        <f>SUM(B41:B56)</f>
        <v>2492</v>
      </c>
      <c r="C94" s="3">
        <f t="shared" ref="C94:O94" si="23">SUM(C41:C56)</f>
        <v>1292</v>
      </c>
      <c r="D94" s="3">
        <f t="shared" si="23"/>
        <v>502</v>
      </c>
      <c r="E94" s="3">
        <f t="shared" si="23"/>
        <v>641</v>
      </c>
      <c r="F94" s="3">
        <f t="shared" si="23"/>
        <v>204</v>
      </c>
      <c r="G94" s="3">
        <f t="shared" si="23"/>
        <v>242</v>
      </c>
      <c r="H94" s="3">
        <f t="shared" si="23"/>
        <v>355</v>
      </c>
      <c r="I94" s="3">
        <f t="shared" si="23"/>
        <v>0</v>
      </c>
      <c r="J94" s="3">
        <f t="shared" si="23"/>
        <v>114.5</v>
      </c>
      <c r="K94" s="3">
        <f t="shared" si="23"/>
        <v>383</v>
      </c>
      <c r="L94" s="3">
        <f t="shared" si="23"/>
        <v>268</v>
      </c>
      <c r="M94" s="3">
        <f t="shared" si="23"/>
        <v>24</v>
      </c>
      <c r="N94" s="3">
        <f t="shared" si="23"/>
        <v>368</v>
      </c>
      <c r="O94" s="3">
        <f t="shared" si="23"/>
        <v>1563</v>
      </c>
    </row>
    <row r="95" spans="1:15" x14ac:dyDescent="0.25">
      <c r="A95" s="3" t="str">
        <f t="shared" si="8"/>
        <v>106/6/16</v>
      </c>
      <c r="B95" s="3">
        <f>SUM(B41:B57)</f>
        <v>2708</v>
      </c>
      <c r="C95" s="3">
        <f t="shared" ref="C95:O95" si="24">SUM(C41:C57)</f>
        <v>1363</v>
      </c>
      <c r="D95" s="3">
        <f t="shared" si="24"/>
        <v>539</v>
      </c>
      <c r="E95" s="3">
        <f t="shared" si="24"/>
        <v>676</v>
      </c>
      <c r="F95" s="3">
        <f t="shared" si="24"/>
        <v>215</v>
      </c>
      <c r="G95" s="3">
        <f t="shared" si="24"/>
        <v>258</v>
      </c>
      <c r="H95" s="3">
        <f t="shared" si="24"/>
        <v>375</v>
      </c>
      <c r="I95" s="3">
        <f t="shared" si="24"/>
        <v>0</v>
      </c>
      <c r="J95" s="3">
        <f t="shared" si="24"/>
        <v>121.19999999999982</v>
      </c>
      <c r="K95" s="3">
        <f t="shared" si="24"/>
        <v>403</v>
      </c>
      <c r="L95" s="3">
        <f t="shared" si="24"/>
        <v>291</v>
      </c>
      <c r="M95" s="3">
        <f t="shared" si="24"/>
        <v>25</v>
      </c>
      <c r="N95" s="3">
        <f t="shared" si="24"/>
        <v>399</v>
      </c>
      <c r="O95" s="3">
        <f t="shared" si="24"/>
        <v>1698</v>
      </c>
    </row>
    <row r="96" spans="1:15" x14ac:dyDescent="0.25">
      <c r="A96" s="3" t="str">
        <f t="shared" si="8"/>
        <v>106/6/17</v>
      </c>
      <c r="B96" s="3">
        <f>SUM(B41:B58)</f>
        <v>2829</v>
      </c>
      <c r="C96" s="3">
        <f t="shared" ref="C96:O96" si="25">SUM(C41:C58)</f>
        <v>1459</v>
      </c>
      <c r="D96" s="3">
        <f t="shared" si="25"/>
        <v>549</v>
      </c>
      <c r="E96" s="3">
        <f t="shared" si="25"/>
        <v>693</v>
      </c>
      <c r="F96" s="3">
        <f t="shared" si="25"/>
        <v>215</v>
      </c>
      <c r="G96" s="3">
        <f t="shared" si="25"/>
        <v>274</v>
      </c>
      <c r="H96" s="3">
        <f t="shared" si="25"/>
        <v>404</v>
      </c>
      <c r="I96" s="3">
        <f t="shared" si="25"/>
        <v>0</v>
      </c>
      <c r="J96" s="3">
        <f t="shared" si="25"/>
        <v>127.69999999999982</v>
      </c>
      <c r="K96" s="3">
        <f t="shared" si="25"/>
        <v>418</v>
      </c>
      <c r="L96" s="3">
        <f t="shared" si="25"/>
        <v>291</v>
      </c>
      <c r="M96" s="3">
        <f t="shared" si="25"/>
        <v>25</v>
      </c>
      <c r="N96" s="3">
        <f t="shared" si="25"/>
        <v>399</v>
      </c>
      <c r="O96" s="3">
        <f t="shared" si="25"/>
        <v>1698</v>
      </c>
    </row>
    <row r="97" spans="1:15" x14ac:dyDescent="0.25">
      <c r="A97" s="3" t="str">
        <f t="shared" si="8"/>
        <v>106/6/18</v>
      </c>
      <c r="B97" s="3">
        <f>SUM(B41:B59)</f>
        <v>2931</v>
      </c>
      <c r="C97" s="3">
        <f t="shared" ref="C97:O97" si="26">SUM(C41:C59)</f>
        <v>1545</v>
      </c>
      <c r="D97" s="3">
        <f t="shared" si="26"/>
        <v>559</v>
      </c>
      <c r="E97" s="3">
        <f t="shared" si="26"/>
        <v>734</v>
      </c>
      <c r="F97" s="3">
        <f t="shared" si="26"/>
        <v>216</v>
      </c>
      <c r="G97" s="3">
        <f t="shared" si="26"/>
        <v>289</v>
      </c>
      <c r="H97" s="3">
        <f t="shared" si="26"/>
        <v>420</v>
      </c>
      <c r="I97" s="3">
        <f t="shared" si="26"/>
        <v>0</v>
      </c>
      <c r="J97" s="3">
        <f t="shared" si="26"/>
        <v>133.30000000000018</v>
      </c>
      <c r="K97" s="3">
        <f t="shared" si="26"/>
        <v>435</v>
      </c>
      <c r="L97" s="3">
        <f t="shared" si="26"/>
        <v>291</v>
      </c>
      <c r="M97" s="3">
        <f t="shared" si="26"/>
        <v>25</v>
      </c>
      <c r="N97" s="3">
        <f t="shared" si="26"/>
        <v>399</v>
      </c>
      <c r="O97" s="3">
        <f t="shared" si="26"/>
        <v>1698</v>
      </c>
    </row>
    <row r="98" spans="1:15" x14ac:dyDescent="0.25">
      <c r="A98" s="3" t="str">
        <f t="shared" si="8"/>
        <v>106/6/19</v>
      </c>
      <c r="B98" s="3">
        <f>SUM(B41:B60)</f>
        <v>3149</v>
      </c>
      <c r="C98" s="3">
        <f t="shared" ref="C98:O98" si="27">SUM(C41:C60)</f>
        <v>1650</v>
      </c>
      <c r="D98" s="3">
        <f t="shared" si="27"/>
        <v>596</v>
      </c>
      <c r="E98" s="3">
        <f t="shared" si="27"/>
        <v>760</v>
      </c>
      <c r="F98" s="3">
        <f t="shared" si="27"/>
        <v>224</v>
      </c>
      <c r="G98" s="3">
        <f t="shared" si="27"/>
        <v>306</v>
      </c>
      <c r="H98" s="3">
        <f t="shared" si="27"/>
        <v>431</v>
      </c>
      <c r="I98" s="3">
        <f t="shared" si="27"/>
        <v>0</v>
      </c>
      <c r="J98" s="3">
        <f t="shared" si="27"/>
        <v>140.60000000000036</v>
      </c>
      <c r="K98" s="3">
        <f t="shared" si="27"/>
        <v>462</v>
      </c>
      <c r="L98" s="3">
        <f t="shared" si="27"/>
        <v>311</v>
      </c>
      <c r="M98" s="3">
        <f t="shared" si="27"/>
        <v>27</v>
      </c>
      <c r="N98" s="3">
        <f t="shared" si="27"/>
        <v>431</v>
      </c>
      <c r="O98" s="3">
        <f t="shared" si="27"/>
        <v>1819</v>
      </c>
    </row>
    <row r="99" spans="1:15" x14ac:dyDescent="0.25">
      <c r="A99" s="3" t="str">
        <f t="shared" si="8"/>
        <v>106/6/20</v>
      </c>
      <c r="B99" s="3">
        <f>SUM(B41:B61)</f>
        <v>3350</v>
      </c>
      <c r="C99" s="3">
        <f t="shared" ref="C99:O99" si="28">SUM(C41:C61)</f>
        <v>1770</v>
      </c>
      <c r="D99" s="3">
        <f t="shared" si="28"/>
        <v>634</v>
      </c>
      <c r="E99" s="3">
        <f t="shared" si="28"/>
        <v>826</v>
      </c>
      <c r="F99" s="3">
        <f t="shared" si="28"/>
        <v>252</v>
      </c>
      <c r="G99" s="3">
        <f t="shared" si="28"/>
        <v>324</v>
      </c>
      <c r="H99" s="3">
        <f t="shared" si="28"/>
        <v>451</v>
      </c>
      <c r="I99" s="3">
        <f t="shared" si="28"/>
        <v>0</v>
      </c>
      <c r="J99" s="3">
        <f t="shared" si="28"/>
        <v>147.80000000000018</v>
      </c>
      <c r="K99" s="3">
        <f t="shared" si="28"/>
        <v>496</v>
      </c>
      <c r="L99" s="3">
        <f t="shared" si="28"/>
        <v>332</v>
      </c>
      <c r="M99" s="3">
        <f t="shared" si="28"/>
        <v>29</v>
      </c>
      <c r="N99" s="3">
        <f t="shared" si="28"/>
        <v>458</v>
      </c>
      <c r="O99" s="3">
        <f t="shared" si="28"/>
        <v>1943</v>
      </c>
    </row>
    <row r="100" spans="1:15" x14ac:dyDescent="0.25">
      <c r="A100" s="3" t="str">
        <f t="shared" si="8"/>
        <v>106/6/21</v>
      </c>
      <c r="B100" s="3">
        <f>SUM(B41:B62)</f>
        <v>3573</v>
      </c>
      <c r="C100" s="3">
        <f t="shared" ref="C100:O100" si="29">SUM(C41:C62)</f>
        <v>1891</v>
      </c>
      <c r="D100" s="3">
        <f t="shared" si="29"/>
        <v>677</v>
      </c>
      <c r="E100" s="3">
        <f t="shared" si="29"/>
        <v>879</v>
      </c>
      <c r="F100" s="3">
        <f t="shared" si="29"/>
        <v>272</v>
      </c>
      <c r="G100" s="3">
        <f t="shared" si="29"/>
        <v>341</v>
      </c>
      <c r="H100" s="3">
        <f t="shared" si="29"/>
        <v>473</v>
      </c>
      <c r="I100" s="3">
        <f t="shared" si="29"/>
        <v>0</v>
      </c>
      <c r="J100" s="3">
        <f t="shared" si="29"/>
        <v>156.10000000000036</v>
      </c>
      <c r="K100" s="3">
        <f t="shared" si="29"/>
        <v>528</v>
      </c>
      <c r="L100" s="3">
        <f t="shared" si="29"/>
        <v>357</v>
      </c>
      <c r="M100" s="3">
        <f t="shared" si="29"/>
        <v>31</v>
      </c>
      <c r="N100" s="3">
        <f t="shared" si="29"/>
        <v>493</v>
      </c>
      <c r="O100" s="3">
        <f t="shared" si="29"/>
        <v>2086</v>
      </c>
    </row>
    <row r="101" spans="1:15" x14ac:dyDescent="0.25">
      <c r="A101" s="3" t="str">
        <f t="shared" si="8"/>
        <v>106/6/22</v>
      </c>
      <c r="B101" s="3">
        <f>SUM(B41:B63)</f>
        <v>3811</v>
      </c>
      <c r="C101" s="3">
        <f t="shared" ref="C101:O101" si="30">SUM(C41:C63)</f>
        <v>2008</v>
      </c>
      <c r="D101" s="3">
        <f t="shared" si="30"/>
        <v>720</v>
      </c>
      <c r="E101" s="3">
        <f t="shared" si="30"/>
        <v>931</v>
      </c>
      <c r="F101" s="3">
        <f t="shared" si="30"/>
        <v>293</v>
      </c>
      <c r="G101" s="3">
        <f t="shared" si="30"/>
        <v>359</v>
      </c>
      <c r="H101" s="3">
        <f t="shared" si="30"/>
        <v>517</v>
      </c>
      <c r="I101" s="3">
        <f t="shared" si="30"/>
        <v>0</v>
      </c>
      <c r="J101" s="3">
        <f t="shared" si="30"/>
        <v>164.90000000000055</v>
      </c>
      <c r="K101" s="3">
        <f t="shared" si="30"/>
        <v>562</v>
      </c>
      <c r="L101" s="3">
        <f t="shared" si="30"/>
        <v>382</v>
      </c>
      <c r="M101" s="3">
        <f t="shared" si="30"/>
        <v>33</v>
      </c>
      <c r="N101" s="3">
        <f t="shared" si="30"/>
        <v>530</v>
      </c>
      <c r="O101" s="3">
        <f t="shared" si="30"/>
        <v>2227</v>
      </c>
    </row>
    <row r="102" spans="1:15" x14ac:dyDescent="0.25">
      <c r="A102" s="3" t="str">
        <f t="shared" si="8"/>
        <v>106/6/23</v>
      </c>
      <c r="B102" s="3">
        <f>SUM(B41:B64)</f>
        <v>4030</v>
      </c>
      <c r="C102" s="3">
        <f t="shared" ref="C102:O102" si="31">SUM(C41:C64)</f>
        <v>2118</v>
      </c>
      <c r="D102" s="3">
        <f t="shared" si="31"/>
        <v>758</v>
      </c>
      <c r="E102" s="3">
        <f t="shared" si="31"/>
        <v>988</v>
      </c>
      <c r="F102" s="3">
        <f t="shared" si="31"/>
        <v>315</v>
      </c>
      <c r="G102" s="3">
        <f t="shared" si="31"/>
        <v>377</v>
      </c>
      <c r="H102" s="3">
        <f t="shared" si="31"/>
        <v>533</v>
      </c>
      <c r="I102" s="3">
        <f t="shared" si="31"/>
        <v>0</v>
      </c>
      <c r="J102" s="3">
        <f t="shared" si="31"/>
        <v>173.30000000000018</v>
      </c>
      <c r="K102" s="3">
        <f t="shared" si="31"/>
        <v>596</v>
      </c>
      <c r="L102" s="3">
        <f t="shared" si="31"/>
        <v>404</v>
      </c>
      <c r="M102" s="3">
        <f t="shared" si="31"/>
        <v>35</v>
      </c>
      <c r="N102" s="3">
        <f t="shared" si="31"/>
        <v>554</v>
      </c>
      <c r="O102" s="3">
        <f t="shared" si="31"/>
        <v>2350</v>
      </c>
    </row>
    <row r="103" spans="1:15" x14ac:dyDescent="0.25">
      <c r="A103" s="3" t="str">
        <f t="shared" si="8"/>
        <v>106/6/24</v>
      </c>
      <c r="B103" s="3">
        <f>SUM(B41:B65)</f>
        <v>4210</v>
      </c>
      <c r="C103" s="3">
        <f t="shared" ref="C103:O103" si="32">SUM(C41:C65)</f>
        <v>2225</v>
      </c>
      <c r="D103" s="3">
        <f t="shared" si="32"/>
        <v>773</v>
      </c>
      <c r="E103" s="3">
        <f t="shared" si="32"/>
        <v>1024</v>
      </c>
      <c r="F103" s="3">
        <f t="shared" si="32"/>
        <v>316</v>
      </c>
      <c r="G103" s="3">
        <f t="shared" si="32"/>
        <v>395</v>
      </c>
      <c r="H103" s="3">
        <f t="shared" si="32"/>
        <v>564</v>
      </c>
      <c r="I103" s="3">
        <f t="shared" si="32"/>
        <v>0</v>
      </c>
      <c r="J103" s="3">
        <f t="shared" si="32"/>
        <v>179.69999999999982</v>
      </c>
      <c r="K103" s="3">
        <f t="shared" si="32"/>
        <v>630</v>
      </c>
      <c r="L103" s="3">
        <f t="shared" si="32"/>
        <v>404</v>
      </c>
      <c r="M103" s="3">
        <f t="shared" si="32"/>
        <v>35</v>
      </c>
      <c r="N103" s="3">
        <f t="shared" si="32"/>
        <v>554</v>
      </c>
      <c r="O103" s="3">
        <f t="shared" si="32"/>
        <v>2350</v>
      </c>
    </row>
    <row r="104" spans="1:15" x14ac:dyDescent="0.25">
      <c r="A104" s="3" t="str">
        <f t="shared" si="8"/>
        <v>106/6/25</v>
      </c>
      <c r="B104" s="3">
        <f>SUM(B41:B66)</f>
        <v>4333</v>
      </c>
      <c r="C104" s="3">
        <f t="shared" ref="C104:O104" si="33">SUM(C41:C66)</f>
        <v>2310</v>
      </c>
      <c r="D104" s="3">
        <f t="shared" si="33"/>
        <v>778</v>
      </c>
      <c r="E104" s="3">
        <f t="shared" si="33"/>
        <v>1057</v>
      </c>
      <c r="F104" s="3">
        <f t="shared" si="33"/>
        <v>316</v>
      </c>
      <c r="G104" s="3">
        <f t="shared" si="33"/>
        <v>413</v>
      </c>
      <c r="H104" s="3">
        <f t="shared" si="33"/>
        <v>572</v>
      </c>
      <c r="I104" s="3">
        <f t="shared" si="33"/>
        <v>0</v>
      </c>
      <c r="J104" s="3">
        <f t="shared" si="33"/>
        <v>185.60000000000036</v>
      </c>
      <c r="K104" s="3">
        <f t="shared" si="33"/>
        <v>664</v>
      </c>
      <c r="L104" s="3">
        <f t="shared" si="33"/>
        <v>404</v>
      </c>
      <c r="M104" s="3">
        <f t="shared" si="33"/>
        <v>35</v>
      </c>
      <c r="N104" s="3">
        <f t="shared" si="33"/>
        <v>554</v>
      </c>
      <c r="O104" s="3">
        <f t="shared" si="33"/>
        <v>2350</v>
      </c>
    </row>
    <row r="105" spans="1:15" x14ac:dyDescent="0.25">
      <c r="A105" s="3" t="str">
        <f t="shared" si="8"/>
        <v>106/6/26</v>
      </c>
      <c r="B105" s="3">
        <f>SUM(B41:B67)</f>
        <v>4535</v>
      </c>
      <c r="C105" s="3">
        <f t="shared" ref="C105:O105" si="34">SUM(C41:C67)</f>
        <v>2414</v>
      </c>
      <c r="D105" s="3">
        <f t="shared" si="34"/>
        <v>821</v>
      </c>
      <c r="E105" s="3">
        <f t="shared" si="34"/>
        <v>1122</v>
      </c>
      <c r="F105" s="3">
        <f t="shared" si="34"/>
        <v>339</v>
      </c>
      <c r="G105" s="3">
        <f t="shared" si="34"/>
        <v>432</v>
      </c>
      <c r="H105" s="3">
        <f t="shared" si="34"/>
        <v>604</v>
      </c>
      <c r="I105" s="3">
        <f t="shared" si="34"/>
        <v>0</v>
      </c>
      <c r="J105" s="3">
        <f t="shared" si="34"/>
        <v>193.30000000000018</v>
      </c>
      <c r="K105" s="3">
        <f t="shared" si="34"/>
        <v>701</v>
      </c>
      <c r="L105" s="3">
        <f t="shared" si="34"/>
        <v>425</v>
      </c>
      <c r="M105" s="3">
        <f t="shared" si="34"/>
        <v>37</v>
      </c>
      <c r="N105" s="3">
        <f t="shared" si="34"/>
        <v>576</v>
      </c>
      <c r="O105" s="3">
        <f t="shared" si="34"/>
        <v>2479</v>
      </c>
    </row>
    <row r="106" spans="1:15" x14ac:dyDescent="0.25">
      <c r="A106" s="3" t="str">
        <f t="shared" si="8"/>
        <v>106/6/27</v>
      </c>
      <c r="B106" s="3">
        <f>SUM(B41:B68)</f>
        <v>4765</v>
      </c>
      <c r="C106" s="3">
        <f t="shared" ref="C106:O106" si="35">SUM(C41:C68)</f>
        <v>2538</v>
      </c>
      <c r="D106" s="3">
        <f t="shared" si="35"/>
        <v>864</v>
      </c>
      <c r="E106" s="3">
        <f t="shared" si="35"/>
        <v>1178</v>
      </c>
      <c r="F106" s="3">
        <f t="shared" si="35"/>
        <v>361</v>
      </c>
      <c r="G106" s="3">
        <f t="shared" si="35"/>
        <v>452</v>
      </c>
      <c r="H106" s="3">
        <f t="shared" si="35"/>
        <v>625</v>
      </c>
      <c r="I106" s="3">
        <f t="shared" si="35"/>
        <v>0</v>
      </c>
      <c r="J106" s="3">
        <f t="shared" si="35"/>
        <v>201.10000000000036</v>
      </c>
      <c r="K106" s="3">
        <f t="shared" si="35"/>
        <v>738</v>
      </c>
      <c r="L106" s="3">
        <f t="shared" si="35"/>
        <v>450</v>
      </c>
      <c r="M106" s="3">
        <f t="shared" si="35"/>
        <v>39</v>
      </c>
      <c r="N106" s="3">
        <f t="shared" si="35"/>
        <v>600</v>
      </c>
      <c r="O106" s="3">
        <f t="shared" si="35"/>
        <v>2609</v>
      </c>
    </row>
    <row r="107" spans="1:15" x14ac:dyDescent="0.25">
      <c r="A107" s="3" t="str">
        <f t="shared" si="8"/>
        <v>106/6/28</v>
      </c>
      <c r="B107" s="3">
        <f>SUM(B41:B69)</f>
        <v>4765</v>
      </c>
      <c r="C107" s="3">
        <f t="shared" ref="C107:O107" si="36">SUM(C41:C69)</f>
        <v>2538</v>
      </c>
      <c r="D107" s="3">
        <f t="shared" si="36"/>
        <v>864</v>
      </c>
      <c r="E107" s="3">
        <f t="shared" si="36"/>
        <v>1178</v>
      </c>
      <c r="F107" s="3">
        <f t="shared" si="36"/>
        <v>361</v>
      </c>
      <c r="G107" s="3">
        <f t="shared" si="36"/>
        <v>452</v>
      </c>
      <c r="H107" s="3">
        <f t="shared" si="36"/>
        <v>625</v>
      </c>
      <c r="I107" s="3">
        <f t="shared" si="36"/>
        <v>0</v>
      </c>
      <c r="J107" s="3">
        <f t="shared" si="36"/>
        <v>201.10000000000036</v>
      </c>
      <c r="K107" s="3">
        <f t="shared" si="36"/>
        <v>738</v>
      </c>
      <c r="L107" s="3">
        <f t="shared" si="36"/>
        <v>450</v>
      </c>
      <c r="M107" s="3">
        <f t="shared" si="36"/>
        <v>39</v>
      </c>
      <c r="N107" s="3">
        <f t="shared" si="36"/>
        <v>600</v>
      </c>
      <c r="O107" s="3">
        <f t="shared" si="36"/>
        <v>2609</v>
      </c>
    </row>
    <row r="108" spans="1:15" x14ac:dyDescent="0.25">
      <c r="A108" s="3" t="str">
        <f t="shared" si="8"/>
        <v>106/6/29</v>
      </c>
      <c r="B108" s="3">
        <f>SUM(B41:B70)</f>
        <v>4980</v>
      </c>
      <c r="C108" s="3">
        <f t="shared" ref="C108:O108" si="37">SUM(C41:C70)</f>
        <v>2647</v>
      </c>
      <c r="D108" s="3">
        <f t="shared" si="37"/>
        <v>907</v>
      </c>
      <c r="E108" s="3">
        <f t="shared" si="37"/>
        <v>1232</v>
      </c>
      <c r="F108" s="3">
        <f t="shared" si="37"/>
        <v>383</v>
      </c>
      <c r="G108" s="3">
        <f t="shared" si="37"/>
        <v>470</v>
      </c>
      <c r="H108" s="3">
        <f t="shared" si="37"/>
        <v>653</v>
      </c>
      <c r="I108" s="3">
        <f t="shared" si="37"/>
        <v>0</v>
      </c>
      <c r="J108" s="3">
        <f t="shared" si="37"/>
        <v>208.70000000000073</v>
      </c>
      <c r="K108" s="3">
        <f t="shared" si="37"/>
        <v>777</v>
      </c>
      <c r="L108" s="3">
        <f t="shared" si="37"/>
        <v>477</v>
      </c>
      <c r="M108" s="3">
        <f t="shared" si="37"/>
        <v>41</v>
      </c>
      <c r="N108" s="3">
        <f t="shared" si="37"/>
        <v>629</v>
      </c>
      <c r="O108" s="3">
        <f t="shared" si="37"/>
        <v>2743</v>
      </c>
    </row>
    <row r="109" spans="1:15" x14ac:dyDescent="0.25">
      <c r="A109" s="3" t="str">
        <f t="shared" si="8"/>
        <v>106/6/30</v>
      </c>
      <c r="B109" s="3">
        <f>SUM(B41:B71)</f>
        <v>5214</v>
      </c>
      <c r="C109" s="3">
        <f t="shared" ref="C109:O110" si="38">SUM(C41:C71)</f>
        <v>2757</v>
      </c>
      <c r="D109" s="3">
        <f t="shared" si="38"/>
        <v>949</v>
      </c>
      <c r="E109" s="3">
        <f t="shared" si="38"/>
        <v>1286</v>
      </c>
      <c r="F109" s="3">
        <f t="shared" si="38"/>
        <v>405</v>
      </c>
      <c r="G109" s="3">
        <f t="shared" si="38"/>
        <v>488</v>
      </c>
      <c r="H109" s="3">
        <f t="shared" si="38"/>
        <v>669</v>
      </c>
      <c r="I109" s="3">
        <f t="shared" si="38"/>
        <v>0</v>
      </c>
      <c r="J109" s="3">
        <f t="shared" si="38"/>
        <v>215.10000000000036</v>
      </c>
      <c r="K109" s="3">
        <f t="shared" si="38"/>
        <v>812</v>
      </c>
      <c r="L109" s="3">
        <f t="shared" si="38"/>
        <v>502</v>
      </c>
      <c r="M109" s="3">
        <f t="shared" si="38"/>
        <v>43</v>
      </c>
      <c r="N109" s="3">
        <f t="shared" si="38"/>
        <v>656</v>
      </c>
      <c r="O109" s="3">
        <f t="shared" si="38"/>
        <v>2874</v>
      </c>
    </row>
    <row r="110" spans="1:15" x14ac:dyDescent="0.25">
      <c r="A110" s="3">
        <f t="shared" si="8"/>
        <v>0</v>
      </c>
      <c r="B110" s="3">
        <f>SUM(B42:B72)</f>
        <v>5214</v>
      </c>
      <c r="C110" s="3">
        <f t="shared" si="38"/>
        <v>2757</v>
      </c>
      <c r="D110" s="3">
        <f t="shared" si="38"/>
        <v>949</v>
      </c>
      <c r="E110" s="3">
        <f t="shared" si="38"/>
        <v>1286</v>
      </c>
      <c r="F110" s="3">
        <f t="shared" si="38"/>
        <v>405</v>
      </c>
      <c r="G110" s="3">
        <f t="shared" si="38"/>
        <v>488</v>
      </c>
      <c r="H110" s="3">
        <f t="shared" si="38"/>
        <v>669</v>
      </c>
      <c r="I110" s="3">
        <f t="shared" si="38"/>
        <v>0</v>
      </c>
      <c r="J110" s="3">
        <f t="shared" si="38"/>
        <v>215.10000000000036</v>
      </c>
      <c r="K110" s="3">
        <f t="shared" si="38"/>
        <v>812</v>
      </c>
      <c r="L110" s="3">
        <f t="shared" si="38"/>
        <v>502</v>
      </c>
      <c r="M110" s="3">
        <f t="shared" si="38"/>
        <v>43</v>
      </c>
      <c r="N110" s="3">
        <f t="shared" si="38"/>
        <v>656</v>
      </c>
      <c r="O110" s="3">
        <f t="shared" si="38"/>
        <v>2874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84534</v>
      </c>
      <c r="C112" s="3">
        <f t="shared" ref="C112:O112" si="39">SUM(C79:C110)</f>
        <v>44312</v>
      </c>
      <c r="D112" s="3">
        <f t="shared" si="39"/>
        <v>15921</v>
      </c>
      <c r="E112" s="3">
        <f t="shared" si="39"/>
        <v>20948</v>
      </c>
      <c r="F112" s="3">
        <f t="shared" si="39"/>
        <v>6547</v>
      </c>
      <c r="G112" s="3">
        <f t="shared" si="39"/>
        <v>8014</v>
      </c>
      <c r="H112" s="3">
        <f t="shared" si="39"/>
        <v>11581</v>
      </c>
      <c r="I112" s="3">
        <f t="shared" si="39"/>
        <v>0</v>
      </c>
      <c r="J112" s="3">
        <f t="shared" si="39"/>
        <v>3710.6000000000067</v>
      </c>
      <c r="K112" s="3">
        <f t="shared" si="39"/>
        <v>12829</v>
      </c>
      <c r="L112" s="3">
        <f t="shared" si="39"/>
        <v>8425</v>
      </c>
      <c r="M112" s="3">
        <f t="shared" si="39"/>
        <v>739</v>
      </c>
      <c r="N112" s="3">
        <f t="shared" si="39"/>
        <v>11581</v>
      </c>
      <c r="O112" s="3">
        <f t="shared" si="39"/>
        <v>49030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39" priority="1" operator="greaterThan">
      <formula>90</formula>
    </cfRule>
    <cfRule type="cellIs" dxfId="38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Normal="100" zoomScaleSheetLayoutView="100" workbookViewId="0">
      <pane ySplit="1" topLeftCell="A2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206258</v>
      </c>
      <c r="C2" s="15">
        <v>300347</v>
      </c>
      <c r="D2" s="15">
        <v>163144</v>
      </c>
      <c r="E2" s="15">
        <v>237447</v>
      </c>
      <c r="F2" s="15">
        <v>32133</v>
      </c>
      <c r="G2" s="15">
        <v>11105</v>
      </c>
      <c r="H2" s="15">
        <v>29870</v>
      </c>
      <c r="I2" s="15">
        <v>10533</v>
      </c>
      <c r="J2" s="15">
        <v>4526.5</v>
      </c>
      <c r="K2" s="15">
        <v>50174</v>
      </c>
      <c r="L2" s="15">
        <v>36654</v>
      </c>
      <c r="M2" s="15">
        <v>2559</v>
      </c>
      <c r="N2" s="15">
        <v>173542</v>
      </c>
      <c r="O2" s="15">
        <v>137063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235</v>
      </c>
      <c r="B3" s="15">
        <v>206392</v>
      </c>
      <c r="C3" s="15">
        <v>300455</v>
      </c>
      <c r="D3" s="15">
        <v>163155</v>
      </c>
      <c r="E3" s="15">
        <v>237477</v>
      </c>
      <c r="F3" s="15">
        <v>32135</v>
      </c>
      <c r="G3" s="15">
        <v>11123</v>
      </c>
      <c r="H3" s="15">
        <v>29899</v>
      </c>
      <c r="I3" s="15">
        <v>10533</v>
      </c>
      <c r="J3" s="15">
        <v>4532</v>
      </c>
      <c r="K3" s="15">
        <v>50204</v>
      </c>
      <c r="L3" s="15">
        <v>36654</v>
      </c>
      <c r="M3" s="15">
        <v>2559</v>
      </c>
      <c r="N3" s="15">
        <v>173542</v>
      </c>
      <c r="O3" s="15">
        <v>137063</v>
      </c>
    </row>
    <row r="4" spans="1:31" x14ac:dyDescent="0.25">
      <c r="A4" s="3" t="s">
        <v>236</v>
      </c>
      <c r="B4" s="15">
        <v>206567</v>
      </c>
      <c r="C4" s="15">
        <v>300541</v>
      </c>
      <c r="D4" s="15">
        <v>163164</v>
      </c>
      <c r="E4" s="15">
        <v>237515</v>
      </c>
      <c r="F4" s="15">
        <v>32135</v>
      </c>
      <c r="G4" s="15">
        <v>11141</v>
      </c>
      <c r="H4" s="15">
        <v>29919</v>
      </c>
      <c r="I4" s="15">
        <v>10533</v>
      </c>
      <c r="J4" s="15">
        <v>4537.6000000000004</v>
      </c>
      <c r="K4" s="15">
        <v>50236</v>
      </c>
      <c r="L4" s="15">
        <v>36654</v>
      </c>
      <c r="M4" s="15">
        <v>2559</v>
      </c>
      <c r="N4" s="15">
        <v>173542</v>
      </c>
      <c r="O4" s="15">
        <v>137063</v>
      </c>
    </row>
    <row r="5" spans="1:31" x14ac:dyDescent="0.25">
      <c r="A5" s="3" t="s">
        <v>237</v>
      </c>
      <c r="B5" s="15">
        <v>206757</v>
      </c>
      <c r="C5" s="15">
        <v>300649</v>
      </c>
      <c r="D5" s="15">
        <v>163207</v>
      </c>
      <c r="E5" s="15">
        <v>237569</v>
      </c>
      <c r="F5" s="15">
        <v>32154</v>
      </c>
      <c r="G5" s="15">
        <v>11158</v>
      </c>
      <c r="H5" s="15">
        <v>29932</v>
      </c>
      <c r="I5" s="15">
        <v>10533</v>
      </c>
      <c r="J5" s="15">
        <v>4545</v>
      </c>
      <c r="K5" s="15">
        <v>50267</v>
      </c>
      <c r="L5" s="15">
        <v>36680</v>
      </c>
      <c r="M5" s="15">
        <v>2562</v>
      </c>
      <c r="N5" s="15">
        <v>173575</v>
      </c>
      <c r="O5" s="15">
        <v>137205</v>
      </c>
    </row>
    <row r="6" spans="1:31" x14ac:dyDescent="0.25">
      <c r="A6" s="3" t="s">
        <v>238</v>
      </c>
      <c r="B6" s="15">
        <v>206962</v>
      </c>
      <c r="C6" s="15">
        <v>300752</v>
      </c>
      <c r="D6" s="15">
        <v>163250</v>
      </c>
      <c r="E6" s="15">
        <v>237619</v>
      </c>
      <c r="F6" s="15">
        <v>32176</v>
      </c>
      <c r="G6" s="15">
        <v>11176</v>
      </c>
      <c r="H6" s="15">
        <v>29951</v>
      </c>
      <c r="I6" s="15">
        <v>10533</v>
      </c>
      <c r="J6" s="15">
        <v>4551.3</v>
      </c>
      <c r="K6" s="15">
        <v>50298</v>
      </c>
      <c r="L6" s="15">
        <v>36714</v>
      </c>
      <c r="M6" s="15">
        <v>2564</v>
      </c>
      <c r="N6" s="15">
        <v>173616</v>
      </c>
      <c r="O6" s="15">
        <v>137366</v>
      </c>
    </row>
    <row r="7" spans="1:31" x14ac:dyDescent="0.25">
      <c r="A7" s="3" t="s">
        <v>239</v>
      </c>
      <c r="B7" s="15">
        <v>207165</v>
      </c>
      <c r="C7" s="15">
        <v>300861</v>
      </c>
      <c r="D7" s="15">
        <v>163299</v>
      </c>
      <c r="E7" s="15">
        <v>237673</v>
      </c>
      <c r="F7" s="15">
        <v>32197</v>
      </c>
      <c r="G7" s="15">
        <v>11194</v>
      </c>
      <c r="H7" s="15">
        <v>29983</v>
      </c>
      <c r="I7" s="15">
        <v>10533</v>
      </c>
      <c r="J7" s="15">
        <v>4558.7</v>
      </c>
      <c r="K7" s="15">
        <v>50335</v>
      </c>
      <c r="L7" s="15">
        <v>36745</v>
      </c>
      <c r="M7" s="15">
        <v>2567</v>
      </c>
      <c r="N7" s="15">
        <v>173644</v>
      </c>
      <c r="O7" s="15">
        <v>137517</v>
      </c>
    </row>
    <row r="8" spans="1:31" x14ac:dyDescent="0.25">
      <c r="A8" s="3" t="s">
        <v>240</v>
      </c>
      <c r="B8" s="15">
        <v>207398</v>
      </c>
      <c r="C8" s="15">
        <v>300972</v>
      </c>
      <c r="D8" s="15">
        <v>163347</v>
      </c>
      <c r="E8" s="15">
        <v>237729</v>
      </c>
      <c r="F8" s="15">
        <v>32220</v>
      </c>
      <c r="G8" s="15">
        <v>11211</v>
      </c>
      <c r="H8" s="15">
        <v>29995</v>
      </c>
      <c r="I8" s="15">
        <v>10533</v>
      </c>
      <c r="J8" s="15">
        <v>4566.1000000000004</v>
      </c>
      <c r="K8" s="15">
        <v>50374</v>
      </c>
      <c r="L8" s="15">
        <v>36774</v>
      </c>
      <c r="M8" s="15">
        <v>2570</v>
      </c>
      <c r="N8" s="15">
        <v>173679</v>
      </c>
      <c r="O8" s="15">
        <v>137660</v>
      </c>
    </row>
    <row r="9" spans="1:31" x14ac:dyDescent="0.25">
      <c r="A9" s="3" t="s">
        <v>241</v>
      </c>
      <c r="B9" s="15">
        <v>207640</v>
      </c>
      <c r="C9" s="15">
        <v>301079</v>
      </c>
      <c r="D9" s="15">
        <v>163390</v>
      </c>
      <c r="E9" s="15">
        <v>237784</v>
      </c>
      <c r="F9" s="15">
        <v>32240</v>
      </c>
      <c r="G9" s="15">
        <v>11228</v>
      </c>
      <c r="H9" s="15">
        <v>30035</v>
      </c>
      <c r="I9" s="15">
        <v>10533</v>
      </c>
      <c r="J9" s="15">
        <v>4573</v>
      </c>
      <c r="K9" s="15">
        <v>50405</v>
      </c>
      <c r="L9" s="15">
        <v>36804</v>
      </c>
      <c r="M9" s="15">
        <v>2572</v>
      </c>
      <c r="N9" s="15">
        <v>173706</v>
      </c>
      <c r="O9" s="15">
        <v>137810</v>
      </c>
    </row>
    <row r="10" spans="1:31" x14ac:dyDescent="0.25">
      <c r="A10" s="3" t="s">
        <v>242</v>
      </c>
      <c r="B10" s="15">
        <v>207779</v>
      </c>
      <c r="C10" s="15">
        <v>301165</v>
      </c>
      <c r="D10" s="15">
        <v>163401</v>
      </c>
      <c r="E10" s="15">
        <v>237814</v>
      </c>
      <c r="F10" s="15">
        <v>32240</v>
      </c>
      <c r="G10" s="15">
        <v>11245</v>
      </c>
      <c r="H10" s="15">
        <v>30053</v>
      </c>
      <c r="I10" s="15">
        <v>10533</v>
      </c>
      <c r="J10" s="15">
        <v>4578.5</v>
      </c>
      <c r="K10" s="15">
        <v>50432</v>
      </c>
      <c r="L10" s="15">
        <v>36804</v>
      </c>
      <c r="M10" s="15">
        <v>2572</v>
      </c>
      <c r="N10" s="15">
        <v>173706</v>
      </c>
      <c r="O10" s="15">
        <v>137810</v>
      </c>
    </row>
    <row r="11" spans="1:31" x14ac:dyDescent="0.25">
      <c r="A11" s="3" t="s">
        <v>243</v>
      </c>
      <c r="B11" s="15">
        <v>207925</v>
      </c>
      <c r="C11" s="15">
        <v>301272</v>
      </c>
      <c r="D11" s="15">
        <v>163410</v>
      </c>
      <c r="E11" s="15">
        <v>237848</v>
      </c>
      <c r="F11" s="15">
        <v>32243</v>
      </c>
      <c r="G11" s="15">
        <v>11262</v>
      </c>
      <c r="H11" s="15">
        <v>30071</v>
      </c>
      <c r="I11" s="15">
        <v>10533</v>
      </c>
      <c r="J11" s="15">
        <v>4584.3999999999996</v>
      </c>
      <c r="K11" s="15">
        <v>50462</v>
      </c>
      <c r="L11" s="15">
        <v>36805</v>
      </c>
      <c r="M11" s="15">
        <v>2572</v>
      </c>
      <c r="N11" s="15">
        <v>173706</v>
      </c>
      <c r="O11" s="15">
        <v>137810</v>
      </c>
    </row>
    <row r="12" spans="1:31" x14ac:dyDescent="0.25">
      <c r="A12" s="3" t="s">
        <v>244</v>
      </c>
      <c r="B12" s="15">
        <v>208138</v>
      </c>
      <c r="C12" s="15">
        <v>301377</v>
      </c>
      <c r="D12" s="15">
        <v>163454</v>
      </c>
      <c r="E12" s="15">
        <v>237896</v>
      </c>
      <c r="F12" s="15">
        <v>32266</v>
      </c>
      <c r="G12" s="15">
        <v>11280</v>
      </c>
      <c r="H12" s="15">
        <v>30093</v>
      </c>
      <c r="I12" s="15">
        <v>10533</v>
      </c>
      <c r="J12" s="15">
        <v>4592.1000000000004</v>
      </c>
      <c r="K12" s="15">
        <v>50498</v>
      </c>
      <c r="L12" s="15">
        <v>36831</v>
      </c>
      <c r="M12" s="15">
        <v>2575</v>
      </c>
      <c r="N12" s="15">
        <v>173741</v>
      </c>
      <c r="O12" s="15">
        <v>137953</v>
      </c>
    </row>
    <row r="13" spans="1:31" x14ac:dyDescent="0.25">
      <c r="A13" s="3" t="s">
        <v>245</v>
      </c>
      <c r="B13" s="15">
        <v>208350</v>
      </c>
      <c r="C13" s="15">
        <v>301483</v>
      </c>
      <c r="D13" s="15">
        <v>163498</v>
      </c>
      <c r="E13" s="15">
        <v>237958</v>
      </c>
      <c r="F13" s="15">
        <v>32288</v>
      </c>
      <c r="G13" s="15">
        <v>11298</v>
      </c>
      <c r="H13" s="15">
        <v>30113</v>
      </c>
      <c r="I13" s="15">
        <v>10533</v>
      </c>
      <c r="J13" s="15">
        <v>4599.1000000000004</v>
      </c>
      <c r="K13" s="15">
        <v>50535</v>
      </c>
      <c r="L13" s="15">
        <v>36839</v>
      </c>
      <c r="M13" s="15">
        <v>2577</v>
      </c>
      <c r="N13" s="15">
        <v>173777</v>
      </c>
      <c r="O13" s="15">
        <v>138084</v>
      </c>
    </row>
    <row r="14" spans="1:31" x14ac:dyDescent="0.25">
      <c r="A14" s="3" t="s">
        <v>246</v>
      </c>
      <c r="B14" s="15">
        <v>208569</v>
      </c>
      <c r="C14" s="15">
        <v>301591</v>
      </c>
      <c r="D14" s="15">
        <v>163543</v>
      </c>
      <c r="E14" s="15">
        <v>238024</v>
      </c>
      <c r="F14" s="15">
        <v>32310</v>
      </c>
      <c r="G14" s="15">
        <v>11316</v>
      </c>
      <c r="H14" s="15">
        <v>30136</v>
      </c>
      <c r="I14" s="15">
        <v>10533</v>
      </c>
      <c r="J14" s="15">
        <v>4607.2</v>
      </c>
      <c r="K14" s="15">
        <v>50572</v>
      </c>
      <c r="L14" s="15">
        <v>36893</v>
      </c>
      <c r="M14" s="15">
        <v>2580</v>
      </c>
      <c r="N14" s="15">
        <v>173813</v>
      </c>
      <c r="O14" s="15">
        <v>138240</v>
      </c>
    </row>
    <row r="15" spans="1:31" x14ac:dyDescent="0.25">
      <c r="A15" s="3" t="s">
        <v>247</v>
      </c>
      <c r="B15" s="15">
        <v>208791</v>
      </c>
      <c r="C15" s="15">
        <v>301695</v>
      </c>
      <c r="D15" s="15">
        <v>163590</v>
      </c>
      <c r="E15" s="15">
        <v>238071</v>
      </c>
      <c r="F15" s="15">
        <v>32333</v>
      </c>
      <c r="G15" s="15">
        <v>11334</v>
      </c>
      <c r="H15" s="15">
        <v>30163</v>
      </c>
      <c r="I15" s="15">
        <v>10533</v>
      </c>
      <c r="J15" s="15">
        <v>4614.8</v>
      </c>
      <c r="K15" s="15">
        <v>50611</v>
      </c>
      <c r="L15" s="15">
        <v>36913</v>
      </c>
      <c r="M15" s="15">
        <v>2582</v>
      </c>
      <c r="N15" s="15">
        <v>173885</v>
      </c>
      <c r="O15" s="15">
        <v>138380</v>
      </c>
    </row>
    <row r="16" spans="1:31" x14ac:dyDescent="0.25">
      <c r="A16" s="3" t="s">
        <v>248</v>
      </c>
      <c r="B16" s="15">
        <v>209016</v>
      </c>
      <c r="C16" s="15">
        <v>301805</v>
      </c>
      <c r="D16" s="15">
        <v>163637</v>
      </c>
      <c r="E16" s="15">
        <v>238117</v>
      </c>
      <c r="F16" s="15">
        <v>32356</v>
      </c>
      <c r="G16" s="15">
        <v>11354</v>
      </c>
      <c r="H16" s="15">
        <v>30184</v>
      </c>
      <c r="I16" s="15">
        <v>10533</v>
      </c>
      <c r="J16" s="15">
        <v>4621.5</v>
      </c>
      <c r="K16" s="15">
        <v>50650</v>
      </c>
      <c r="L16" s="15">
        <v>36943</v>
      </c>
      <c r="M16" s="15">
        <v>2583</v>
      </c>
      <c r="N16" s="15">
        <v>173971</v>
      </c>
      <c r="O16" s="15">
        <v>138509</v>
      </c>
    </row>
    <row r="17" spans="1:15" ht="17.25" customHeight="1" x14ac:dyDescent="0.25">
      <c r="A17" s="3" t="s">
        <v>249</v>
      </c>
      <c r="B17" s="15">
        <v>209161</v>
      </c>
      <c r="C17" s="15">
        <v>301891</v>
      </c>
      <c r="D17" s="15">
        <v>163647</v>
      </c>
      <c r="E17" s="15">
        <v>238174</v>
      </c>
      <c r="F17" s="15">
        <v>32356</v>
      </c>
      <c r="G17" s="15">
        <v>11369</v>
      </c>
      <c r="H17" s="15">
        <v>30200</v>
      </c>
      <c r="I17" s="15">
        <v>10533</v>
      </c>
      <c r="J17" s="15">
        <v>4627</v>
      </c>
      <c r="K17" s="15">
        <v>50684</v>
      </c>
      <c r="L17" s="15">
        <v>36943</v>
      </c>
      <c r="M17" s="15">
        <v>2583</v>
      </c>
      <c r="N17" s="15">
        <v>173971</v>
      </c>
      <c r="O17" s="15">
        <v>138509</v>
      </c>
    </row>
    <row r="18" spans="1:15" x14ac:dyDescent="0.25">
      <c r="A18" s="3" t="s">
        <v>250</v>
      </c>
      <c r="B18" s="15">
        <v>209342</v>
      </c>
      <c r="C18" s="15">
        <v>301996</v>
      </c>
      <c r="D18" s="15">
        <v>163657</v>
      </c>
      <c r="E18" s="15">
        <v>238214</v>
      </c>
      <c r="F18" s="15">
        <v>32360</v>
      </c>
      <c r="G18" s="15">
        <v>11389</v>
      </c>
      <c r="H18" s="15">
        <v>30219</v>
      </c>
      <c r="I18" s="15">
        <v>10533</v>
      </c>
      <c r="J18" s="15">
        <v>4632.5</v>
      </c>
      <c r="K18" s="15">
        <v>50722</v>
      </c>
      <c r="L18" s="15">
        <v>36943</v>
      </c>
      <c r="M18" s="15">
        <v>2583</v>
      </c>
      <c r="N18" s="15">
        <v>173971</v>
      </c>
      <c r="O18" s="15">
        <v>138509</v>
      </c>
    </row>
    <row r="19" spans="1:15" x14ac:dyDescent="0.25">
      <c r="A19" s="3" t="s">
        <v>251</v>
      </c>
      <c r="B19" s="15">
        <v>209584</v>
      </c>
      <c r="C19" s="15">
        <v>302100</v>
      </c>
      <c r="D19" s="15">
        <v>163701</v>
      </c>
      <c r="E19" s="15">
        <v>238269</v>
      </c>
      <c r="F19" s="15">
        <v>32380</v>
      </c>
      <c r="G19" s="15">
        <v>11410</v>
      </c>
      <c r="H19" s="15">
        <v>30240</v>
      </c>
      <c r="I19" s="15">
        <v>10533</v>
      </c>
      <c r="J19" s="15">
        <v>4639.8</v>
      </c>
      <c r="K19" s="15">
        <v>50761</v>
      </c>
      <c r="L19" s="15">
        <v>36970</v>
      </c>
      <c r="M19" s="15">
        <v>2585</v>
      </c>
      <c r="N19" s="15">
        <v>174078</v>
      </c>
      <c r="O19" s="15">
        <v>138509</v>
      </c>
    </row>
    <row r="20" spans="1:15" x14ac:dyDescent="0.25">
      <c r="A20" s="3" t="s">
        <v>252</v>
      </c>
      <c r="B20" s="15">
        <v>209803</v>
      </c>
      <c r="C20" s="15">
        <v>302100</v>
      </c>
      <c r="D20" s="15">
        <v>163701</v>
      </c>
      <c r="E20" s="15">
        <v>238269</v>
      </c>
      <c r="F20" s="15">
        <v>32404</v>
      </c>
      <c r="G20" s="15">
        <v>11431</v>
      </c>
      <c r="H20" s="15">
        <v>30260</v>
      </c>
      <c r="I20" s="15">
        <v>10533</v>
      </c>
      <c r="J20" s="15">
        <v>4646.6000000000004</v>
      </c>
      <c r="K20" s="15">
        <v>50802</v>
      </c>
      <c r="L20" s="15">
        <v>36998</v>
      </c>
      <c r="M20" s="15">
        <v>2586</v>
      </c>
      <c r="N20" s="15">
        <v>174178</v>
      </c>
      <c r="O20" s="15">
        <v>138509</v>
      </c>
    </row>
    <row r="21" spans="1:15" x14ac:dyDescent="0.25">
      <c r="A21" s="3" t="s">
        <v>253</v>
      </c>
      <c r="B21" s="15">
        <v>210040</v>
      </c>
      <c r="C21" s="15">
        <v>302310</v>
      </c>
      <c r="D21" s="15">
        <v>163804</v>
      </c>
      <c r="E21" s="15">
        <v>238380</v>
      </c>
      <c r="F21" s="15">
        <v>32430</v>
      </c>
      <c r="G21" s="15">
        <v>11452</v>
      </c>
      <c r="H21" s="15">
        <v>30281</v>
      </c>
      <c r="I21" s="15">
        <v>10533</v>
      </c>
      <c r="J21" s="15">
        <v>4653.8</v>
      </c>
      <c r="K21" s="15">
        <v>50844</v>
      </c>
      <c r="L21" s="15">
        <v>37028</v>
      </c>
      <c r="M21" s="15">
        <v>2588</v>
      </c>
      <c r="N21" s="15">
        <v>174276</v>
      </c>
      <c r="O21" s="15">
        <v>138509</v>
      </c>
    </row>
    <row r="22" spans="1:15" x14ac:dyDescent="0.25">
      <c r="A22" s="3" t="s">
        <v>254</v>
      </c>
      <c r="B22" s="15">
        <v>210283</v>
      </c>
      <c r="C22" s="15">
        <v>302430</v>
      </c>
      <c r="D22" s="15">
        <v>163859</v>
      </c>
      <c r="E22" s="15">
        <v>238452</v>
      </c>
      <c r="F22" s="15">
        <v>32457</v>
      </c>
      <c r="G22" s="15">
        <v>11475</v>
      </c>
      <c r="H22" s="15">
        <v>30301</v>
      </c>
      <c r="I22" s="15">
        <v>10533</v>
      </c>
      <c r="J22" s="15">
        <v>4660.3</v>
      </c>
      <c r="K22" s="15">
        <v>50888</v>
      </c>
      <c r="L22" s="15">
        <v>37059</v>
      </c>
      <c r="M22" s="15">
        <v>2590</v>
      </c>
      <c r="N22" s="15">
        <v>174369</v>
      </c>
      <c r="O22" s="15">
        <v>138509</v>
      </c>
    </row>
    <row r="23" spans="1:15" x14ac:dyDescent="0.25">
      <c r="A23" s="3" t="s">
        <v>255</v>
      </c>
      <c r="B23" s="15">
        <v>210531</v>
      </c>
      <c r="C23" s="15">
        <v>302543</v>
      </c>
      <c r="D23" s="15">
        <v>163914</v>
      </c>
      <c r="E23" s="15">
        <v>238524</v>
      </c>
      <c r="F23" s="15">
        <v>32484</v>
      </c>
      <c r="G23" s="15">
        <v>11496</v>
      </c>
      <c r="H23" s="15">
        <v>30320</v>
      </c>
      <c r="I23" s="15">
        <v>10533</v>
      </c>
      <c r="J23" s="15">
        <v>4666.6000000000004</v>
      </c>
      <c r="K23" s="15">
        <v>50934</v>
      </c>
      <c r="L23" s="15">
        <v>37084</v>
      </c>
      <c r="M23" s="15">
        <v>2591</v>
      </c>
      <c r="N23" s="15">
        <v>174445</v>
      </c>
      <c r="O23" s="15">
        <v>138509</v>
      </c>
    </row>
    <row r="24" spans="1:15" x14ac:dyDescent="0.25">
      <c r="A24" s="3" t="s">
        <v>256</v>
      </c>
      <c r="B24" s="15">
        <v>210713</v>
      </c>
      <c r="C24" s="15">
        <v>302628</v>
      </c>
      <c r="D24" s="15">
        <v>163939</v>
      </c>
      <c r="E24" s="15">
        <v>238564</v>
      </c>
      <c r="F24" s="15">
        <v>32495</v>
      </c>
      <c r="G24" s="15">
        <v>11514</v>
      </c>
      <c r="H24" s="15">
        <v>30348</v>
      </c>
      <c r="I24" s="15">
        <v>10533</v>
      </c>
      <c r="J24" s="15">
        <v>4672.1000000000004</v>
      </c>
      <c r="K24" s="15">
        <v>50974</v>
      </c>
      <c r="L24" s="15">
        <v>37084</v>
      </c>
      <c r="M24" s="15">
        <v>2591</v>
      </c>
      <c r="N24" s="15">
        <v>174445</v>
      </c>
      <c r="O24" s="15">
        <v>138509</v>
      </c>
    </row>
    <row r="25" spans="1:15" x14ac:dyDescent="0.25">
      <c r="A25" s="3" t="s">
        <v>257</v>
      </c>
      <c r="B25" s="15">
        <v>210888</v>
      </c>
      <c r="C25" s="15">
        <v>302733</v>
      </c>
      <c r="D25" s="15">
        <v>163964</v>
      </c>
      <c r="E25" s="15">
        <v>238600</v>
      </c>
      <c r="F25" s="15">
        <v>32495</v>
      </c>
      <c r="G25" s="15">
        <v>11533</v>
      </c>
      <c r="H25" s="15">
        <v>30355</v>
      </c>
      <c r="I25" s="15">
        <v>10533</v>
      </c>
      <c r="J25" s="15">
        <v>4677.3999999999996</v>
      </c>
      <c r="K25" s="15">
        <v>51013</v>
      </c>
      <c r="L25" s="15">
        <v>37084</v>
      </c>
      <c r="M25" s="15">
        <v>2591</v>
      </c>
      <c r="N25" s="15">
        <v>174445</v>
      </c>
      <c r="O25" s="15">
        <v>138509</v>
      </c>
    </row>
    <row r="26" spans="1:15" x14ac:dyDescent="0.25">
      <c r="A26" s="3" t="s">
        <v>258</v>
      </c>
      <c r="B26" s="15">
        <v>211111</v>
      </c>
      <c r="C26" s="15">
        <v>302835</v>
      </c>
      <c r="D26" s="15">
        <v>164013</v>
      </c>
      <c r="E26" s="15">
        <v>238661</v>
      </c>
      <c r="F26" s="15">
        <v>32519</v>
      </c>
      <c r="G26" s="15">
        <v>11553</v>
      </c>
      <c r="H26" s="15">
        <v>30386</v>
      </c>
      <c r="I26" s="15">
        <v>10533</v>
      </c>
      <c r="J26" s="15">
        <v>4683.6000000000004</v>
      </c>
      <c r="K26" s="15">
        <v>51056</v>
      </c>
      <c r="L26" s="15">
        <v>37113</v>
      </c>
      <c r="M26" s="15">
        <v>2593</v>
      </c>
      <c r="N26" s="15">
        <v>174555</v>
      </c>
      <c r="O26" s="15">
        <v>138509</v>
      </c>
    </row>
    <row r="27" spans="1:15" x14ac:dyDescent="0.25">
      <c r="A27" s="3" t="s">
        <v>259</v>
      </c>
      <c r="B27" s="15">
        <v>211362</v>
      </c>
      <c r="C27" s="15">
        <v>302946</v>
      </c>
      <c r="D27" s="15">
        <v>164062</v>
      </c>
      <c r="E27" s="15">
        <v>238733</v>
      </c>
      <c r="F27" s="15">
        <v>32545</v>
      </c>
      <c r="G27" s="15">
        <v>11575</v>
      </c>
      <c r="H27" s="15">
        <v>30407</v>
      </c>
      <c r="I27" s="15">
        <v>10533</v>
      </c>
      <c r="J27" s="15">
        <v>4690.5</v>
      </c>
      <c r="K27" s="15">
        <v>51100</v>
      </c>
      <c r="L27" s="15">
        <v>37145</v>
      </c>
      <c r="M27" s="15">
        <v>2594</v>
      </c>
      <c r="N27" s="15">
        <v>174680</v>
      </c>
      <c r="O27" s="15">
        <v>138509</v>
      </c>
    </row>
    <row r="28" spans="1:15" x14ac:dyDescent="0.25">
      <c r="A28" s="3" t="s">
        <v>260</v>
      </c>
      <c r="B28" s="15">
        <v>211609</v>
      </c>
      <c r="C28" s="15">
        <v>303049</v>
      </c>
      <c r="D28" s="15">
        <v>164132</v>
      </c>
      <c r="E28" s="15">
        <v>238792</v>
      </c>
      <c r="F28" s="15">
        <v>32594</v>
      </c>
      <c r="G28" s="15">
        <v>11595</v>
      </c>
      <c r="H28" s="15">
        <v>30428</v>
      </c>
      <c r="I28" s="15">
        <v>10533</v>
      </c>
      <c r="J28" s="15">
        <v>4697.5</v>
      </c>
      <c r="K28" s="15">
        <v>51142</v>
      </c>
      <c r="L28" s="15">
        <v>37170</v>
      </c>
      <c r="M28" s="15">
        <v>2596</v>
      </c>
      <c r="N28" s="15">
        <v>174787</v>
      </c>
      <c r="O28" s="15">
        <v>77</v>
      </c>
    </row>
    <row r="29" spans="1:15" x14ac:dyDescent="0.25">
      <c r="A29" s="3" t="s">
        <v>261</v>
      </c>
      <c r="B29" s="15">
        <v>211839</v>
      </c>
      <c r="C29" s="15">
        <v>303157</v>
      </c>
      <c r="D29" s="15">
        <v>164183</v>
      </c>
      <c r="E29" s="15">
        <v>238856</v>
      </c>
      <c r="F29" s="15">
        <v>32618</v>
      </c>
      <c r="G29" s="15">
        <v>11616</v>
      </c>
      <c r="H29" s="15">
        <v>30444</v>
      </c>
      <c r="I29" s="15">
        <v>10533</v>
      </c>
      <c r="J29" s="15">
        <v>4704.7</v>
      </c>
      <c r="K29" s="15">
        <v>51185</v>
      </c>
      <c r="L29" s="15">
        <v>37196</v>
      </c>
      <c r="M29" s="15">
        <v>2597</v>
      </c>
      <c r="N29" s="15">
        <v>174897</v>
      </c>
      <c r="O29" s="15">
        <v>122</v>
      </c>
    </row>
    <row r="30" spans="1:15" x14ac:dyDescent="0.25">
      <c r="A30" s="3" t="s">
        <v>262</v>
      </c>
      <c r="B30" s="15">
        <v>212153</v>
      </c>
      <c r="C30" s="15">
        <v>303326</v>
      </c>
      <c r="D30" s="15">
        <v>164233</v>
      </c>
      <c r="E30" s="15">
        <v>238931</v>
      </c>
      <c r="F30" s="15">
        <v>32646</v>
      </c>
      <c r="G30" s="15">
        <v>11638</v>
      </c>
      <c r="H30" s="15">
        <v>30474</v>
      </c>
      <c r="I30" s="15">
        <v>10533</v>
      </c>
      <c r="J30" s="15">
        <v>4711.3999999999996</v>
      </c>
      <c r="K30" s="15">
        <v>51228</v>
      </c>
      <c r="L30" s="15">
        <v>37222</v>
      </c>
      <c r="M30" s="15">
        <v>2598</v>
      </c>
      <c r="N30" s="15">
        <v>175003</v>
      </c>
      <c r="O30" s="15">
        <v>163</v>
      </c>
    </row>
    <row r="31" spans="1:15" x14ac:dyDescent="0.25">
      <c r="A31" s="3" t="s">
        <v>263</v>
      </c>
      <c r="B31" s="15">
        <v>212473</v>
      </c>
      <c r="C31" s="15">
        <v>303549</v>
      </c>
      <c r="D31" s="15">
        <v>164243</v>
      </c>
      <c r="E31" s="15">
        <v>238966</v>
      </c>
      <c r="F31" s="15">
        <v>32665</v>
      </c>
      <c r="G31" s="15">
        <v>11656</v>
      </c>
      <c r="H31" s="15">
        <v>30490</v>
      </c>
      <c r="I31" s="15">
        <v>10533</v>
      </c>
      <c r="J31" s="15">
        <v>4716.3999999999996</v>
      </c>
      <c r="K31" s="15">
        <v>51258</v>
      </c>
      <c r="L31" s="15">
        <v>37222</v>
      </c>
      <c r="M31" s="15">
        <v>2598</v>
      </c>
      <c r="N31" s="15">
        <v>175003</v>
      </c>
      <c r="O31" s="15">
        <v>163</v>
      </c>
    </row>
    <row r="32" spans="1:15" ht="13.5" customHeight="1" x14ac:dyDescent="0.25">
      <c r="A32" s="3" t="s">
        <v>264</v>
      </c>
      <c r="B32" s="15">
        <v>212755</v>
      </c>
      <c r="C32" s="15">
        <v>303784</v>
      </c>
      <c r="D32" s="15">
        <v>164269</v>
      </c>
      <c r="E32" s="15">
        <v>239000</v>
      </c>
      <c r="F32" s="15">
        <v>32651</v>
      </c>
      <c r="G32" s="15">
        <v>11681</v>
      </c>
      <c r="H32" s="15">
        <v>30509</v>
      </c>
      <c r="I32" s="15">
        <v>10533</v>
      </c>
      <c r="J32" s="15">
        <v>4722.3999999999996</v>
      </c>
      <c r="K32" s="15">
        <v>51296</v>
      </c>
      <c r="L32" s="15">
        <v>37222</v>
      </c>
      <c r="M32" s="15">
        <v>2598</v>
      </c>
      <c r="N32" s="15">
        <v>175003</v>
      </c>
      <c r="O32" s="15">
        <v>163</v>
      </c>
    </row>
    <row r="33" spans="1:15" x14ac:dyDescent="0.25">
      <c r="A33" s="3"/>
      <c r="B33" s="15">
        <v>212994</v>
      </c>
      <c r="C33" s="15">
        <v>303927</v>
      </c>
      <c r="D33" s="15">
        <v>164317</v>
      </c>
      <c r="E33" s="15">
        <v>239053</v>
      </c>
      <c r="F33" s="15">
        <v>32673</v>
      </c>
      <c r="G33" s="15">
        <v>11699</v>
      </c>
      <c r="H33" s="15">
        <v>30528</v>
      </c>
      <c r="I33" s="15">
        <v>10533</v>
      </c>
      <c r="J33" s="15">
        <v>4728.6000000000004</v>
      </c>
      <c r="K33" s="15">
        <v>51333</v>
      </c>
      <c r="L33" s="15">
        <v>37241</v>
      </c>
      <c r="M33" s="15">
        <v>2598</v>
      </c>
      <c r="N33" s="15">
        <v>175127</v>
      </c>
      <c r="O33" s="15">
        <v>181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106/7/1</v>
      </c>
      <c r="B42" s="27">
        <f>IF((B3-B2)&lt;=-1,"0",(B3-B2))</f>
        <v>134</v>
      </c>
      <c r="C42" s="27">
        <f t="shared" ref="C42:O42" si="1">IF((C3-C2)&lt;=-1,"0",(C3-C2))</f>
        <v>108</v>
      </c>
      <c r="D42" s="27">
        <f t="shared" si="1"/>
        <v>11</v>
      </c>
      <c r="E42" s="27">
        <f t="shared" si="1"/>
        <v>30</v>
      </c>
      <c r="F42" s="3">
        <f t="shared" si="1"/>
        <v>2</v>
      </c>
      <c r="G42" s="3">
        <f t="shared" si="1"/>
        <v>18</v>
      </c>
      <c r="H42" s="3">
        <f t="shared" si="1"/>
        <v>29</v>
      </c>
      <c r="I42" s="3">
        <f t="shared" si="1"/>
        <v>0</v>
      </c>
      <c r="J42" s="3">
        <f t="shared" si="1"/>
        <v>5.5</v>
      </c>
      <c r="K42" s="3">
        <f t="shared" si="1"/>
        <v>30</v>
      </c>
      <c r="L42" s="3">
        <f t="shared" si="1"/>
        <v>0</v>
      </c>
      <c r="M42" s="3">
        <f t="shared" si="1"/>
        <v>0</v>
      </c>
      <c r="N42" s="3">
        <f t="shared" si="1"/>
        <v>0</v>
      </c>
      <c r="O42" s="3">
        <f t="shared" si="1"/>
        <v>0</v>
      </c>
    </row>
    <row r="43" spans="1:15" ht="20.100000000000001" customHeight="1" x14ac:dyDescent="0.25">
      <c r="A43" s="3" t="str">
        <f t="shared" ref="A43:A72" si="2">A4</f>
        <v>106/7/2</v>
      </c>
      <c r="B43" s="27">
        <f t="shared" ref="B43:O58" si="3">IF((B4-B3)&lt;=-1,"0",(B4-B3))</f>
        <v>175</v>
      </c>
      <c r="C43" s="27">
        <f t="shared" si="3"/>
        <v>86</v>
      </c>
      <c r="D43" s="27">
        <f t="shared" si="3"/>
        <v>9</v>
      </c>
      <c r="E43" s="27">
        <f t="shared" si="3"/>
        <v>38</v>
      </c>
      <c r="F43" s="3">
        <f t="shared" si="3"/>
        <v>0</v>
      </c>
      <c r="G43" s="3">
        <f t="shared" si="3"/>
        <v>18</v>
      </c>
      <c r="H43" s="3">
        <f t="shared" si="3"/>
        <v>20</v>
      </c>
      <c r="I43" s="3">
        <f t="shared" si="3"/>
        <v>0</v>
      </c>
      <c r="J43" s="3">
        <f t="shared" si="3"/>
        <v>5.6000000000003638</v>
      </c>
      <c r="K43" s="3">
        <f t="shared" si="3"/>
        <v>32</v>
      </c>
      <c r="L43" s="3">
        <f t="shared" si="3"/>
        <v>0</v>
      </c>
      <c r="M43" s="3">
        <f t="shared" si="3"/>
        <v>0</v>
      </c>
      <c r="N43" s="3">
        <f t="shared" si="3"/>
        <v>0</v>
      </c>
      <c r="O43" s="3">
        <f t="shared" si="3"/>
        <v>0</v>
      </c>
    </row>
    <row r="44" spans="1:15" ht="20.100000000000001" customHeight="1" x14ac:dyDescent="0.25">
      <c r="A44" s="3" t="str">
        <f t="shared" si="2"/>
        <v>106/7/3</v>
      </c>
      <c r="B44" s="27">
        <f t="shared" si="3"/>
        <v>190</v>
      </c>
      <c r="C44" s="27">
        <f t="shared" si="3"/>
        <v>108</v>
      </c>
      <c r="D44" s="27">
        <f t="shared" si="3"/>
        <v>43</v>
      </c>
      <c r="E44" s="27">
        <f t="shared" si="3"/>
        <v>54</v>
      </c>
      <c r="F44" s="3">
        <f t="shared" si="3"/>
        <v>19</v>
      </c>
      <c r="G44" s="3">
        <f t="shared" si="3"/>
        <v>17</v>
      </c>
      <c r="H44" s="3">
        <f t="shared" si="3"/>
        <v>13</v>
      </c>
      <c r="I44" s="3">
        <f t="shared" si="3"/>
        <v>0</v>
      </c>
      <c r="J44" s="3">
        <f t="shared" si="3"/>
        <v>7.3999999999996362</v>
      </c>
      <c r="K44" s="3">
        <f t="shared" si="3"/>
        <v>31</v>
      </c>
      <c r="L44" s="3">
        <f t="shared" si="3"/>
        <v>26</v>
      </c>
      <c r="M44" s="3">
        <f t="shared" si="3"/>
        <v>3</v>
      </c>
      <c r="N44" s="3">
        <f t="shared" si="3"/>
        <v>33</v>
      </c>
      <c r="O44" s="3">
        <f t="shared" si="3"/>
        <v>142</v>
      </c>
    </row>
    <row r="45" spans="1:15" ht="20.100000000000001" customHeight="1" x14ac:dyDescent="0.25">
      <c r="A45" s="3" t="str">
        <f t="shared" si="2"/>
        <v>106/7/4</v>
      </c>
      <c r="B45" s="27">
        <f t="shared" si="3"/>
        <v>205</v>
      </c>
      <c r="C45" s="27">
        <f t="shared" si="3"/>
        <v>103</v>
      </c>
      <c r="D45" s="27">
        <f t="shared" si="3"/>
        <v>43</v>
      </c>
      <c r="E45" s="27">
        <f t="shared" si="3"/>
        <v>50</v>
      </c>
      <c r="F45" s="3">
        <f t="shared" si="3"/>
        <v>22</v>
      </c>
      <c r="G45" s="3">
        <f t="shared" si="3"/>
        <v>18</v>
      </c>
      <c r="H45" s="3">
        <f t="shared" si="3"/>
        <v>19</v>
      </c>
      <c r="I45" s="3">
        <f t="shared" si="3"/>
        <v>0</v>
      </c>
      <c r="J45" s="3">
        <f t="shared" si="3"/>
        <v>6.3000000000001819</v>
      </c>
      <c r="K45" s="3">
        <f t="shared" si="3"/>
        <v>31</v>
      </c>
      <c r="L45" s="3">
        <f t="shared" si="3"/>
        <v>34</v>
      </c>
      <c r="M45" s="3">
        <f t="shared" si="3"/>
        <v>2</v>
      </c>
      <c r="N45" s="3">
        <f t="shared" si="3"/>
        <v>41</v>
      </c>
      <c r="O45" s="3">
        <f t="shared" si="3"/>
        <v>161</v>
      </c>
    </row>
    <row r="46" spans="1:15" ht="20.100000000000001" customHeight="1" x14ac:dyDescent="0.25">
      <c r="A46" s="3" t="str">
        <f t="shared" si="2"/>
        <v>106/7/5</v>
      </c>
      <c r="B46" s="27">
        <f>IF((B7-B6)&lt;=-1,"0",(B7-B6))</f>
        <v>203</v>
      </c>
      <c r="C46" s="27">
        <f t="shared" si="3"/>
        <v>109</v>
      </c>
      <c r="D46" s="27">
        <f t="shared" si="3"/>
        <v>49</v>
      </c>
      <c r="E46" s="27">
        <f t="shared" si="3"/>
        <v>54</v>
      </c>
      <c r="F46" s="3">
        <f t="shared" si="3"/>
        <v>21</v>
      </c>
      <c r="G46" s="3">
        <f t="shared" si="3"/>
        <v>18</v>
      </c>
      <c r="H46" s="3">
        <f t="shared" si="3"/>
        <v>32</v>
      </c>
      <c r="I46" s="3">
        <f t="shared" si="3"/>
        <v>0</v>
      </c>
      <c r="J46" s="3">
        <f t="shared" si="3"/>
        <v>7.3999999999996362</v>
      </c>
      <c r="K46" s="3">
        <f t="shared" si="3"/>
        <v>37</v>
      </c>
      <c r="L46" s="3">
        <f t="shared" si="3"/>
        <v>31</v>
      </c>
      <c r="M46" s="3">
        <f t="shared" si="3"/>
        <v>3</v>
      </c>
      <c r="N46" s="3">
        <f t="shared" si="3"/>
        <v>28</v>
      </c>
      <c r="O46" s="3">
        <f t="shared" si="3"/>
        <v>151</v>
      </c>
    </row>
    <row r="47" spans="1:15" ht="20.100000000000001" customHeight="1" x14ac:dyDescent="0.25">
      <c r="A47" s="3" t="str">
        <f t="shared" si="2"/>
        <v>106/7/6</v>
      </c>
      <c r="B47" s="27">
        <f t="shared" si="3"/>
        <v>233</v>
      </c>
      <c r="C47" s="27">
        <f t="shared" si="3"/>
        <v>111</v>
      </c>
      <c r="D47" s="27">
        <f t="shared" si="3"/>
        <v>48</v>
      </c>
      <c r="E47" s="27">
        <f t="shared" si="3"/>
        <v>56</v>
      </c>
      <c r="F47" s="3">
        <f t="shared" si="3"/>
        <v>23</v>
      </c>
      <c r="G47" s="3">
        <f t="shared" si="3"/>
        <v>17</v>
      </c>
      <c r="H47" s="3">
        <f t="shared" si="3"/>
        <v>12</v>
      </c>
      <c r="I47" s="3">
        <f t="shared" si="3"/>
        <v>0</v>
      </c>
      <c r="J47" s="3">
        <f t="shared" si="3"/>
        <v>7.4000000000005457</v>
      </c>
      <c r="K47" s="3">
        <f t="shared" si="3"/>
        <v>39</v>
      </c>
      <c r="L47" s="3">
        <f t="shared" si="3"/>
        <v>29</v>
      </c>
      <c r="M47" s="3">
        <f t="shared" si="3"/>
        <v>3</v>
      </c>
      <c r="N47" s="3">
        <f t="shared" si="3"/>
        <v>35</v>
      </c>
      <c r="O47" s="3">
        <f t="shared" si="3"/>
        <v>143</v>
      </c>
    </row>
    <row r="48" spans="1:15" ht="20.100000000000001" customHeight="1" x14ac:dyDescent="0.25">
      <c r="A48" s="3" t="str">
        <f t="shared" si="2"/>
        <v>106/7/7</v>
      </c>
      <c r="B48" s="27">
        <f t="shared" si="3"/>
        <v>242</v>
      </c>
      <c r="C48" s="27">
        <f t="shared" si="3"/>
        <v>107</v>
      </c>
      <c r="D48" s="27">
        <f t="shared" si="3"/>
        <v>43</v>
      </c>
      <c r="E48" s="27">
        <f t="shared" si="3"/>
        <v>55</v>
      </c>
      <c r="F48" s="3">
        <f t="shared" si="3"/>
        <v>20</v>
      </c>
      <c r="G48" s="3">
        <f t="shared" si="3"/>
        <v>17</v>
      </c>
      <c r="H48" s="3">
        <f t="shared" si="3"/>
        <v>40</v>
      </c>
      <c r="I48" s="3">
        <f t="shared" si="3"/>
        <v>0</v>
      </c>
      <c r="J48" s="3">
        <f t="shared" si="3"/>
        <v>6.8999999999996362</v>
      </c>
      <c r="K48" s="3">
        <f t="shared" si="3"/>
        <v>31</v>
      </c>
      <c r="L48" s="3">
        <f t="shared" si="3"/>
        <v>30</v>
      </c>
      <c r="M48" s="3">
        <f t="shared" si="3"/>
        <v>2</v>
      </c>
      <c r="N48" s="3">
        <f t="shared" si="3"/>
        <v>27</v>
      </c>
      <c r="O48" s="3">
        <f t="shared" si="3"/>
        <v>150</v>
      </c>
    </row>
    <row r="49" spans="1:15" ht="20.100000000000001" customHeight="1" x14ac:dyDescent="0.25">
      <c r="A49" s="3" t="str">
        <f t="shared" si="2"/>
        <v>106/7/8</v>
      </c>
      <c r="B49" s="27">
        <v>183</v>
      </c>
      <c r="C49" s="27">
        <v>88</v>
      </c>
      <c r="D49" s="27">
        <v>43</v>
      </c>
      <c r="E49" s="27">
        <f t="shared" si="3"/>
        <v>30</v>
      </c>
      <c r="F49" s="3">
        <f t="shared" si="3"/>
        <v>0</v>
      </c>
      <c r="G49" s="3">
        <f t="shared" si="3"/>
        <v>17</v>
      </c>
      <c r="H49" s="3">
        <f t="shared" si="3"/>
        <v>18</v>
      </c>
      <c r="I49" s="3">
        <f t="shared" si="3"/>
        <v>0</v>
      </c>
      <c r="J49" s="3">
        <f t="shared" si="3"/>
        <v>5.5</v>
      </c>
      <c r="K49" s="3">
        <f t="shared" si="3"/>
        <v>27</v>
      </c>
      <c r="L49" s="3">
        <f t="shared" si="3"/>
        <v>0</v>
      </c>
      <c r="M49" s="3">
        <f t="shared" si="3"/>
        <v>0</v>
      </c>
      <c r="N49" s="3">
        <f t="shared" si="3"/>
        <v>0</v>
      </c>
      <c r="O49" s="3">
        <f t="shared" si="3"/>
        <v>0</v>
      </c>
    </row>
    <row r="50" spans="1:15" ht="20.100000000000001" customHeight="1" x14ac:dyDescent="0.25">
      <c r="A50" s="3" t="str">
        <f t="shared" si="2"/>
        <v>106/7/9</v>
      </c>
      <c r="B50" s="27">
        <f t="shared" si="3"/>
        <v>146</v>
      </c>
      <c r="C50" s="27">
        <f t="shared" si="3"/>
        <v>107</v>
      </c>
      <c r="D50" s="27">
        <f t="shared" si="3"/>
        <v>9</v>
      </c>
      <c r="E50" s="27">
        <f t="shared" si="3"/>
        <v>34</v>
      </c>
      <c r="F50" s="3">
        <f t="shared" si="3"/>
        <v>3</v>
      </c>
      <c r="G50" s="3">
        <f t="shared" si="3"/>
        <v>17</v>
      </c>
      <c r="H50" s="3">
        <f t="shared" si="3"/>
        <v>18</v>
      </c>
      <c r="I50" s="3">
        <f t="shared" si="3"/>
        <v>0</v>
      </c>
      <c r="J50" s="3">
        <f t="shared" si="3"/>
        <v>5.8999999999996362</v>
      </c>
      <c r="K50" s="3">
        <f t="shared" si="3"/>
        <v>30</v>
      </c>
      <c r="L50" s="3">
        <f t="shared" si="3"/>
        <v>1</v>
      </c>
      <c r="M50" s="3">
        <f t="shared" si="3"/>
        <v>0</v>
      </c>
      <c r="N50" s="3">
        <f t="shared" si="3"/>
        <v>0</v>
      </c>
      <c r="O50" s="3">
        <f t="shared" si="3"/>
        <v>0</v>
      </c>
    </row>
    <row r="51" spans="1:15" ht="20.100000000000001" customHeight="1" x14ac:dyDescent="0.25">
      <c r="A51" s="3" t="str">
        <f t="shared" si="2"/>
        <v>106/7/10</v>
      </c>
      <c r="B51" s="27">
        <f t="shared" si="3"/>
        <v>213</v>
      </c>
      <c r="C51" s="27">
        <f t="shared" si="3"/>
        <v>105</v>
      </c>
      <c r="D51" s="27">
        <f t="shared" si="3"/>
        <v>44</v>
      </c>
      <c r="E51" s="27">
        <f t="shared" si="3"/>
        <v>48</v>
      </c>
      <c r="F51" s="3">
        <f t="shared" si="3"/>
        <v>23</v>
      </c>
      <c r="G51" s="3">
        <f t="shared" si="3"/>
        <v>18</v>
      </c>
      <c r="H51" s="3">
        <f t="shared" si="3"/>
        <v>22</v>
      </c>
      <c r="I51" s="3">
        <f t="shared" si="3"/>
        <v>0</v>
      </c>
      <c r="J51" s="3">
        <f t="shared" si="3"/>
        <v>7.7000000000007276</v>
      </c>
      <c r="K51" s="3">
        <f t="shared" si="3"/>
        <v>36</v>
      </c>
      <c r="L51" s="3">
        <f t="shared" si="3"/>
        <v>26</v>
      </c>
      <c r="M51" s="3">
        <f t="shared" si="3"/>
        <v>3</v>
      </c>
      <c r="N51" s="3">
        <f t="shared" si="3"/>
        <v>35</v>
      </c>
      <c r="O51" s="3">
        <f t="shared" si="3"/>
        <v>143</v>
      </c>
    </row>
    <row r="52" spans="1:15" ht="20.100000000000001" customHeight="1" x14ac:dyDescent="0.25">
      <c r="A52" s="3" t="str">
        <f t="shared" si="2"/>
        <v>106/7/11</v>
      </c>
      <c r="B52" s="27">
        <f t="shared" si="3"/>
        <v>212</v>
      </c>
      <c r="C52" s="27">
        <f t="shared" si="3"/>
        <v>106</v>
      </c>
      <c r="D52" s="27">
        <f t="shared" si="3"/>
        <v>44</v>
      </c>
      <c r="E52" s="27">
        <f t="shared" si="3"/>
        <v>62</v>
      </c>
      <c r="F52" s="3">
        <f t="shared" si="3"/>
        <v>22</v>
      </c>
      <c r="G52" s="3">
        <f t="shared" si="3"/>
        <v>18</v>
      </c>
      <c r="H52" s="3">
        <f t="shared" si="3"/>
        <v>20</v>
      </c>
      <c r="I52" s="3">
        <f t="shared" si="3"/>
        <v>0</v>
      </c>
      <c r="J52" s="3">
        <f t="shared" si="3"/>
        <v>7</v>
      </c>
      <c r="K52" s="3">
        <f t="shared" si="3"/>
        <v>37</v>
      </c>
      <c r="L52" s="3">
        <f t="shared" si="3"/>
        <v>8</v>
      </c>
      <c r="M52" s="3">
        <f t="shared" si="3"/>
        <v>2</v>
      </c>
      <c r="N52" s="3">
        <f t="shared" si="3"/>
        <v>36</v>
      </c>
      <c r="O52" s="3">
        <f t="shared" si="3"/>
        <v>131</v>
      </c>
    </row>
    <row r="53" spans="1:15" ht="20.100000000000001" customHeight="1" x14ac:dyDescent="0.25">
      <c r="A53" s="3" t="str">
        <f t="shared" si="2"/>
        <v>106/7/12</v>
      </c>
      <c r="B53" s="27">
        <f t="shared" si="3"/>
        <v>219</v>
      </c>
      <c r="C53" s="27">
        <f t="shared" si="3"/>
        <v>108</v>
      </c>
      <c r="D53" s="27">
        <f t="shared" si="3"/>
        <v>45</v>
      </c>
      <c r="E53" s="27">
        <f t="shared" si="3"/>
        <v>66</v>
      </c>
      <c r="F53" s="3">
        <f t="shared" si="3"/>
        <v>22</v>
      </c>
      <c r="G53" s="3">
        <f t="shared" si="3"/>
        <v>18</v>
      </c>
      <c r="H53" s="3">
        <f t="shared" si="3"/>
        <v>23</v>
      </c>
      <c r="I53" s="3">
        <f t="shared" si="3"/>
        <v>0</v>
      </c>
      <c r="J53" s="3">
        <f t="shared" si="3"/>
        <v>8.0999999999994543</v>
      </c>
      <c r="K53" s="3">
        <f t="shared" si="3"/>
        <v>37</v>
      </c>
      <c r="L53" s="3">
        <f t="shared" si="3"/>
        <v>54</v>
      </c>
      <c r="M53" s="3">
        <f t="shared" si="3"/>
        <v>3</v>
      </c>
      <c r="N53" s="3">
        <f t="shared" si="3"/>
        <v>36</v>
      </c>
      <c r="O53" s="3">
        <f t="shared" si="3"/>
        <v>156</v>
      </c>
    </row>
    <row r="54" spans="1:15" ht="20.100000000000001" customHeight="1" x14ac:dyDescent="0.25">
      <c r="A54" s="3" t="str">
        <f t="shared" si="2"/>
        <v>106/7/13</v>
      </c>
      <c r="B54" s="3">
        <f t="shared" si="3"/>
        <v>222</v>
      </c>
      <c r="C54" s="3">
        <f t="shared" si="3"/>
        <v>104</v>
      </c>
      <c r="D54" s="3">
        <f t="shared" si="3"/>
        <v>47</v>
      </c>
      <c r="E54" s="3">
        <f t="shared" si="3"/>
        <v>47</v>
      </c>
      <c r="F54" s="3">
        <f t="shared" si="3"/>
        <v>23</v>
      </c>
      <c r="G54" s="3">
        <f t="shared" si="3"/>
        <v>18</v>
      </c>
      <c r="H54" s="3">
        <f t="shared" si="3"/>
        <v>27</v>
      </c>
      <c r="I54" s="3">
        <f t="shared" si="3"/>
        <v>0</v>
      </c>
      <c r="J54" s="3">
        <f t="shared" si="3"/>
        <v>7.6000000000003638</v>
      </c>
      <c r="K54" s="3">
        <f t="shared" si="3"/>
        <v>39</v>
      </c>
      <c r="L54" s="3">
        <f t="shared" si="3"/>
        <v>20</v>
      </c>
      <c r="M54" s="3">
        <f t="shared" si="3"/>
        <v>2</v>
      </c>
      <c r="N54" s="3">
        <f t="shared" si="3"/>
        <v>72</v>
      </c>
      <c r="O54" s="3">
        <f t="shared" si="3"/>
        <v>140</v>
      </c>
    </row>
    <row r="55" spans="1:15" x14ac:dyDescent="0.25">
      <c r="A55" s="3" t="str">
        <f t="shared" si="2"/>
        <v>106/7/14</v>
      </c>
      <c r="B55" s="3">
        <f t="shared" si="3"/>
        <v>225</v>
      </c>
      <c r="C55" s="3">
        <f t="shared" si="3"/>
        <v>110</v>
      </c>
      <c r="D55" s="3">
        <f t="shared" si="3"/>
        <v>47</v>
      </c>
      <c r="E55" s="3">
        <f t="shared" si="3"/>
        <v>46</v>
      </c>
      <c r="F55" s="3">
        <f t="shared" si="3"/>
        <v>23</v>
      </c>
      <c r="G55" s="3">
        <f t="shared" si="3"/>
        <v>20</v>
      </c>
      <c r="H55" s="3">
        <f t="shared" si="3"/>
        <v>21</v>
      </c>
      <c r="I55" s="3">
        <f t="shared" si="3"/>
        <v>0</v>
      </c>
      <c r="J55" s="3">
        <f t="shared" si="3"/>
        <v>6.6999999999998181</v>
      </c>
      <c r="K55" s="3">
        <f t="shared" si="3"/>
        <v>39</v>
      </c>
      <c r="L55" s="3">
        <f t="shared" si="3"/>
        <v>30</v>
      </c>
      <c r="M55" s="3">
        <f t="shared" si="3"/>
        <v>1</v>
      </c>
      <c r="N55" s="3">
        <f t="shared" si="3"/>
        <v>86</v>
      </c>
      <c r="O55" s="3">
        <f t="shared" si="3"/>
        <v>129</v>
      </c>
    </row>
    <row r="56" spans="1:15" x14ac:dyDescent="0.25">
      <c r="A56" s="3" t="str">
        <f t="shared" si="2"/>
        <v>106/7/15</v>
      </c>
      <c r="B56" s="3">
        <f t="shared" si="3"/>
        <v>145</v>
      </c>
      <c r="C56" s="3">
        <f t="shared" si="3"/>
        <v>86</v>
      </c>
      <c r="D56" s="3">
        <f t="shared" si="3"/>
        <v>10</v>
      </c>
      <c r="E56" s="3">
        <f t="shared" si="3"/>
        <v>57</v>
      </c>
      <c r="F56" s="3">
        <f t="shared" si="3"/>
        <v>0</v>
      </c>
      <c r="G56" s="3">
        <f t="shared" si="3"/>
        <v>15</v>
      </c>
      <c r="H56" s="3">
        <f t="shared" si="3"/>
        <v>16</v>
      </c>
      <c r="I56" s="3">
        <f t="shared" si="3"/>
        <v>0</v>
      </c>
      <c r="J56" s="3">
        <f t="shared" si="3"/>
        <v>5.5</v>
      </c>
      <c r="K56" s="3">
        <f t="shared" si="3"/>
        <v>34</v>
      </c>
      <c r="L56" s="3">
        <f t="shared" si="3"/>
        <v>0</v>
      </c>
      <c r="M56" s="3">
        <f t="shared" si="3"/>
        <v>0</v>
      </c>
      <c r="N56" s="3">
        <f t="shared" si="3"/>
        <v>0</v>
      </c>
      <c r="O56" s="3">
        <f t="shared" si="3"/>
        <v>0</v>
      </c>
    </row>
    <row r="57" spans="1:15" x14ac:dyDescent="0.25">
      <c r="A57" s="3" t="str">
        <f t="shared" si="2"/>
        <v>106/7/16</v>
      </c>
      <c r="B57" s="3">
        <f t="shared" si="3"/>
        <v>181</v>
      </c>
      <c r="C57" s="3">
        <f t="shared" si="3"/>
        <v>105</v>
      </c>
      <c r="D57" s="3">
        <f t="shared" si="3"/>
        <v>10</v>
      </c>
      <c r="E57" s="3">
        <f t="shared" si="3"/>
        <v>40</v>
      </c>
      <c r="F57" s="3">
        <f t="shared" si="3"/>
        <v>4</v>
      </c>
      <c r="G57" s="3">
        <f t="shared" si="3"/>
        <v>20</v>
      </c>
      <c r="H57" s="3">
        <f t="shared" si="3"/>
        <v>19</v>
      </c>
      <c r="I57" s="3">
        <f t="shared" si="3"/>
        <v>0</v>
      </c>
      <c r="J57" s="3">
        <f t="shared" si="3"/>
        <v>5.5</v>
      </c>
      <c r="K57" s="3">
        <f t="shared" si="3"/>
        <v>38</v>
      </c>
      <c r="L57" s="3">
        <f t="shared" si="3"/>
        <v>0</v>
      </c>
      <c r="M57" s="3">
        <f t="shared" si="3"/>
        <v>0</v>
      </c>
      <c r="N57" s="3">
        <f t="shared" si="3"/>
        <v>0</v>
      </c>
      <c r="O57" s="3">
        <f t="shared" si="3"/>
        <v>0</v>
      </c>
    </row>
    <row r="58" spans="1:15" x14ac:dyDescent="0.25">
      <c r="A58" s="3" t="str">
        <f t="shared" si="2"/>
        <v>106/7/17</v>
      </c>
      <c r="B58" s="3">
        <f t="shared" si="3"/>
        <v>242</v>
      </c>
      <c r="C58" s="3">
        <f t="shared" si="3"/>
        <v>104</v>
      </c>
      <c r="D58" s="3">
        <f t="shared" si="3"/>
        <v>44</v>
      </c>
      <c r="E58" s="3">
        <f t="shared" si="3"/>
        <v>55</v>
      </c>
      <c r="F58" s="3">
        <f t="shared" si="3"/>
        <v>20</v>
      </c>
      <c r="G58" s="3">
        <f t="shared" si="3"/>
        <v>21</v>
      </c>
      <c r="H58" s="3">
        <f t="shared" si="3"/>
        <v>21</v>
      </c>
      <c r="I58" s="3">
        <f t="shared" si="3"/>
        <v>0</v>
      </c>
      <c r="J58" s="3">
        <f t="shared" si="3"/>
        <v>7.3000000000001819</v>
      </c>
      <c r="K58" s="3">
        <f t="shared" si="3"/>
        <v>39</v>
      </c>
      <c r="L58" s="3">
        <f t="shared" si="3"/>
        <v>27</v>
      </c>
      <c r="M58" s="3">
        <f t="shared" si="3"/>
        <v>2</v>
      </c>
      <c r="N58" s="3">
        <f t="shared" si="3"/>
        <v>107</v>
      </c>
      <c r="O58" s="3">
        <f t="shared" si="3"/>
        <v>0</v>
      </c>
    </row>
    <row r="59" spans="1:15" x14ac:dyDescent="0.25">
      <c r="A59" s="3" t="str">
        <f t="shared" si="2"/>
        <v>106/7/18</v>
      </c>
      <c r="B59" s="3">
        <f t="shared" ref="B59:O72" si="4">IF((B20-B19)&lt;=-1,"0",(B20-B19))</f>
        <v>219</v>
      </c>
      <c r="C59" s="3">
        <f t="shared" si="4"/>
        <v>0</v>
      </c>
      <c r="D59" s="3">
        <f t="shared" si="4"/>
        <v>0</v>
      </c>
      <c r="E59" s="3">
        <f t="shared" si="4"/>
        <v>0</v>
      </c>
      <c r="F59" s="3">
        <f t="shared" si="4"/>
        <v>24</v>
      </c>
      <c r="G59" s="3">
        <f t="shared" si="4"/>
        <v>21</v>
      </c>
      <c r="H59" s="3">
        <f t="shared" si="4"/>
        <v>20</v>
      </c>
      <c r="I59" s="3">
        <f t="shared" si="4"/>
        <v>0</v>
      </c>
      <c r="J59" s="3">
        <f t="shared" si="4"/>
        <v>6.8000000000001819</v>
      </c>
      <c r="K59" s="3">
        <f t="shared" si="4"/>
        <v>41</v>
      </c>
      <c r="L59" s="3">
        <f t="shared" si="4"/>
        <v>28</v>
      </c>
      <c r="M59" s="3">
        <f t="shared" si="4"/>
        <v>1</v>
      </c>
      <c r="N59" s="3">
        <f t="shared" si="4"/>
        <v>100</v>
      </c>
      <c r="O59" s="3">
        <f t="shared" si="4"/>
        <v>0</v>
      </c>
    </row>
    <row r="60" spans="1:15" x14ac:dyDescent="0.25">
      <c r="A60" s="3" t="str">
        <f t="shared" si="2"/>
        <v>106/7/19</v>
      </c>
      <c r="B60" s="3">
        <f t="shared" si="4"/>
        <v>237</v>
      </c>
      <c r="C60" s="3">
        <f t="shared" si="4"/>
        <v>210</v>
      </c>
      <c r="D60" s="3">
        <f t="shared" si="4"/>
        <v>103</v>
      </c>
      <c r="E60" s="3">
        <f t="shared" si="4"/>
        <v>111</v>
      </c>
      <c r="F60" s="3">
        <f t="shared" si="4"/>
        <v>26</v>
      </c>
      <c r="G60" s="3">
        <f t="shared" si="4"/>
        <v>21</v>
      </c>
      <c r="H60" s="3">
        <f t="shared" si="4"/>
        <v>21</v>
      </c>
      <c r="I60" s="3">
        <f t="shared" si="4"/>
        <v>0</v>
      </c>
      <c r="J60" s="3">
        <f t="shared" si="4"/>
        <v>7.1999999999998181</v>
      </c>
      <c r="K60" s="3">
        <f t="shared" si="4"/>
        <v>42</v>
      </c>
      <c r="L60" s="3">
        <f t="shared" si="4"/>
        <v>30</v>
      </c>
      <c r="M60" s="3">
        <f t="shared" si="4"/>
        <v>2</v>
      </c>
      <c r="N60" s="3">
        <f t="shared" si="4"/>
        <v>98</v>
      </c>
      <c r="O60" s="3">
        <f t="shared" si="4"/>
        <v>0</v>
      </c>
    </row>
    <row r="61" spans="1:15" x14ac:dyDescent="0.25">
      <c r="A61" s="3" t="str">
        <f t="shared" si="2"/>
        <v>106/7/20</v>
      </c>
      <c r="B61" s="3">
        <f t="shared" si="4"/>
        <v>243</v>
      </c>
      <c r="C61" s="3">
        <f t="shared" si="4"/>
        <v>120</v>
      </c>
      <c r="D61" s="3">
        <f t="shared" si="4"/>
        <v>55</v>
      </c>
      <c r="E61" s="3">
        <f t="shared" si="4"/>
        <v>72</v>
      </c>
      <c r="F61" s="3">
        <f t="shared" si="4"/>
        <v>27</v>
      </c>
      <c r="G61" s="3">
        <f t="shared" si="4"/>
        <v>23</v>
      </c>
      <c r="H61" s="3">
        <f t="shared" si="4"/>
        <v>20</v>
      </c>
      <c r="I61" s="3">
        <f t="shared" si="4"/>
        <v>0</v>
      </c>
      <c r="J61" s="3">
        <f t="shared" si="4"/>
        <v>6.5</v>
      </c>
      <c r="K61" s="3">
        <f t="shared" si="4"/>
        <v>44</v>
      </c>
      <c r="L61" s="3">
        <f t="shared" si="4"/>
        <v>31</v>
      </c>
      <c r="M61" s="3">
        <f t="shared" si="4"/>
        <v>2</v>
      </c>
      <c r="N61" s="3">
        <f t="shared" si="4"/>
        <v>93</v>
      </c>
      <c r="O61" s="3">
        <f t="shared" si="4"/>
        <v>0</v>
      </c>
    </row>
    <row r="62" spans="1:15" x14ac:dyDescent="0.25">
      <c r="A62" s="3" t="str">
        <f t="shared" si="2"/>
        <v>106/7/21</v>
      </c>
      <c r="B62" s="3">
        <f t="shared" si="4"/>
        <v>248</v>
      </c>
      <c r="C62" s="3">
        <f t="shared" si="4"/>
        <v>113</v>
      </c>
      <c r="D62" s="3">
        <f t="shared" si="4"/>
        <v>55</v>
      </c>
      <c r="E62" s="3">
        <f t="shared" si="4"/>
        <v>72</v>
      </c>
      <c r="F62" s="3">
        <f t="shared" si="4"/>
        <v>27</v>
      </c>
      <c r="G62" s="3">
        <f t="shared" si="4"/>
        <v>21</v>
      </c>
      <c r="H62" s="3">
        <f t="shared" si="4"/>
        <v>19</v>
      </c>
      <c r="I62" s="3">
        <f t="shared" si="4"/>
        <v>0</v>
      </c>
      <c r="J62" s="3">
        <f t="shared" si="4"/>
        <v>6.3000000000001819</v>
      </c>
      <c r="K62" s="3">
        <f t="shared" si="4"/>
        <v>46</v>
      </c>
      <c r="L62" s="3">
        <f t="shared" si="4"/>
        <v>25</v>
      </c>
      <c r="M62" s="3">
        <f t="shared" si="4"/>
        <v>1</v>
      </c>
      <c r="N62" s="3">
        <f t="shared" si="4"/>
        <v>76</v>
      </c>
      <c r="O62" s="3">
        <f t="shared" si="4"/>
        <v>0</v>
      </c>
    </row>
    <row r="63" spans="1:15" x14ac:dyDescent="0.25">
      <c r="A63" s="3" t="str">
        <f t="shared" si="2"/>
        <v>106/7/22</v>
      </c>
      <c r="B63" s="3">
        <f t="shared" si="4"/>
        <v>182</v>
      </c>
      <c r="C63" s="3">
        <f t="shared" si="4"/>
        <v>85</v>
      </c>
      <c r="D63" s="3">
        <f t="shared" si="4"/>
        <v>25</v>
      </c>
      <c r="E63" s="3">
        <f t="shared" si="4"/>
        <v>40</v>
      </c>
      <c r="F63" s="3">
        <f t="shared" si="4"/>
        <v>11</v>
      </c>
      <c r="G63" s="3">
        <f t="shared" si="4"/>
        <v>18</v>
      </c>
      <c r="H63" s="3">
        <f t="shared" si="4"/>
        <v>28</v>
      </c>
      <c r="I63" s="3">
        <f t="shared" si="4"/>
        <v>0</v>
      </c>
      <c r="J63" s="3">
        <f t="shared" si="4"/>
        <v>5.5</v>
      </c>
      <c r="K63" s="3">
        <f t="shared" si="4"/>
        <v>40</v>
      </c>
      <c r="L63" s="3">
        <f t="shared" si="4"/>
        <v>0</v>
      </c>
      <c r="M63" s="3">
        <f t="shared" si="4"/>
        <v>0</v>
      </c>
      <c r="N63" s="3">
        <f t="shared" si="4"/>
        <v>0</v>
      </c>
      <c r="O63" s="3">
        <f t="shared" si="4"/>
        <v>0</v>
      </c>
    </row>
    <row r="64" spans="1:15" x14ac:dyDescent="0.25">
      <c r="A64" s="3" t="str">
        <f t="shared" si="2"/>
        <v>106/7/23</v>
      </c>
      <c r="B64" s="3">
        <f t="shared" si="4"/>
        <v>175</v>
      </c>
      <c r="C64" s="3">
        <f t="shared" si="4"/>
        <v>105</v>
      </c>
      <c r="D64" s="3">
        <f t="shared" si="4"/>
        <v>25</v>
      </c>
      <c r="E64" s="3">
        <f t="shared" si="4"/>
        <v>36</v>
      </c>
      <c r="F64" s="3">
        <f t="shared" si="4"/>
        <v>0</v>
      </c>
      <c r="G64" s="3">
        <f t="shared" si="4"/>
        <v>19</v>
      </c>
      <c r="H64" s="3">
        <f t="shared" si="4"/>
        <v>7</v>
      </c>
      <c r="I64" s="3">
        <f t="shared" si="4"/>
        <v>0</v>
      </c>
      <c r="J64" s="3">
        <f t="shared" si="4"/>
        <v>5.2999999999992724</v>
      </c>
      <c r="K64" s="3">
        <f t="shared" si="4"/>
        <v>39</v>
      </c>
      <c r="L64" s="3">
        <f t="shared" si="4"/>
        <v>0</v>
      </c>
      <c r="M64" s="3">
        <f t="shared" si="4"/>
        <v>0</v>
      </c>
      <c r="N64" s="3">
        <f t="shared" si="4"/>
        <v>0</v>
      </c>
      <c r="O64" s="3">
        <f t="shared" si="4"/>
        <v>0</v>
      </c>
    </row>
    <row r="65" spans="1:15" x14ac:dyDescent="0.25">
      <c r="A65" s="3" t="str">
        <f t="shared" si="2"/>
        <v>106/7/24</v>
      </c>
      <c r="B65" s="3">
        <f t="shared" si="4"/>
        <v>223</v>
      </c>
      <c r="C65" s="3">
        <f t="shared" si="4"/>
        <v>102</v>
      </c>
      <c r="D65" s="3">
        <f t="shared" si="4"/>
        <v>49</v>
      </c>
      <c r="E65" s="3">
        <f t="shared" si="4"/>
        <v>61</v>
      </c>
      <c r="F65" s="3">
        <f t="shared" si="4"/>
        <v>24</v>
      </c>
      <c r="G65" s="3">
        <f t="shared" si="4"/>
        <v>20</v>
      </c>
      <c r="H65" s="3">
        <f t="shared" si="4"/>
        <v>31</v>
      </c>
      <c r="I65" s="3">
        <f t="shared" si="4"/>
        <v>0</v>
      </c>
      <c r="J65" s="3">
        <f t="shared" si="4"/>
        <v>6.2000000000007276</v>
      </c>
      <c r="K65" s="3">
        <f t="shared" si="4"/>
        <v>43</v>
      </c>
      <c r="L65" s="3">
        <f t="shared" si="4"/>
        <v>29</v>
      </c>
      <c r="M65" s="3">
        <f t="shared" si="4"/>
        <v>2</v>
      </c>
      <c r="N65" s="3">
        <f t="shared" si="4"/>
        <v>110</v>
      </c>
      <c r="O65" s="3">
        <f t="shared" si="4"/>
        <v>0</v>
      </c>
    </row>
    <row r="66" spans="1:15" x14ac:dyDescent="0.25">
      <c r="A66" s="3" t="str">
        <f t="shared" si="2"/>
        <v>106/7/25</v>
      </c>
      <c r="B66" s="3">
        <f t="shared" si="4"/>
        <v>251</v>
      </c>
      <c r="C66" s="3">
        <f t="shared" si="4"/>
        <v>111</v>
      </c>
      <c r="D66" s="3">
        <f t="shared" si="4"/>
        <v>49</v>
      </c>
      <c r="E66" s="3">
        <f t="shared" si="4"/>
        <v>72</v>
      </c>
      <c r="F66" s="3">
        <f t="shared" si="4"/>
        <v>26</v>
      </c>
      <c r="G66" s="3">
        <f t="shared" si="4"/>
        <v>22</v>
      </c>
      <c r="H66" s="3">
        <f t="shared" si="4"/>
        <v>21</v>
      </c>
      <c r="I66" s="3">
        <f t="shared" si="4"/>
        <v>0</v>
      </c>
      <c r="J66" s="3">
        <f t="shared" si="4"/>
        <v>6.8999999999996362</v>
      </c>
      <c r="K66" s="3">
        <f t="shared" si="4"/>
        <v>44</v>
      </c>
      <c r="L66" s="3">
        <f t="shared" si="4"/>
        <v>32</v>
      </c>
      <c r="M66" s="3">
        <f t="shared" si="4"/>
        <v>1</v>
      </c>
      <c r="N66" s="3">
        <f t="shared" si="4"/>
        <v>125</v>
      </c>
      <c r="O66" s="3">
        <f t="shared" si="4"/>
        <v>0</v>
      </c>
    </row>
    <row r="67" spans="1:15" x14ac:dyDescent="0.25">
      <c r="A67" s="3" t="str">
        <f t="shared" si="2"/>
        <v>106/7/26</v>
      </c>
      <c r="B67" s="3">
        <f t="shared" si="4"/>
        <v>247</v>
      </c>
      <c r="C67" s="3">
        <f t="shared" si="4"/>
        <v>103</v>
      </c>
      <c r="D67" s="3">
        <f t="shared" si="4"/>
        <v>70</v>
      </c>
      <c r="E67" s="3">
        <f t="shared" si="4"/>
        <v>59</v>
      </c>
      <c r="F67" s="3">
        <f t="shared" si="4"/>
        <v>49</v>
      </c>
      <c r="G67" s="3">
        <f t="shared" si="4"/>
        <v>20</v>
      </c>
      <c r="H67" s="3">
        <f t="shared" si="4"/>
        <v>21</v>
      </c>
      <c r="I67" s="3">
        <f t="shared" si="4"/>
        <v>0</v>
      </c>
      <c r="J67" s="3">
        <f t="shared" si="4"/>
        <v>7</v>
      </c>
      <c r="K67" s="3">
        <f t="shared" si="4"/>
        <v>42</v>
      </c>
      <c r="L67" s="3">
        <f t="shared" si="4"/>
        <v>25</v>
      </c>
      <c r="M67" s="3">
        <f t="shared" si="4"/>
        <v>2</v>
      </c>
      <c r="N67" s="3">
        <f t="shared" si="4"/>
        <v>107</v>
      </c>
      <c r="O67" s="3" t="str">
        <f t="shared" si="4"/>
        <v>0</v>
      </c>
    </row>
    <row r="68" spans="1:15" x14ac:dyDescent="0.25">
      <c r="A68" s="3" t="str">
        <f t="shared" si="2"/>
        <v>106/7/27</v>
      </c>
      <c r="B68" s="3">
        <f t="shared" si="4"/>
        <v>230</v>
      </c>
      <c r="C68" s="3">
        <f t="shared" si="4"/>
        <v>108</v>
      </c>
      <c r="D68" s="3">
        <f t="shared" si="4"/>
        <v>51</v>
      </c>
      <c r="E68" s="3">
        <f t="shared" si="4"/>
        <v>64</v>
      </c>
      <c r="F68" s="3">
        <f t="shared" si="4"/>
        <v>24</v>
      </c>
      <c r="G68" s="3">
        <f t="shared" si="4"/>
        <v>21</v>
      </c>
      <c r="H68" s="3">
        <f t="shared" si="4"/>
        <v>16</v>
      </c>
      <c r="I68" s="3">
        <f t="shared" si="4"/>
        <v>0</v>
      </c>
      <c r="J68" s="3">
        <f t="shared" si="4"/>
        <v>7.1999999999998181</v>
      </c>
      <c r="K68" s="3">
        <f t="shared" si="4"/>
        <v>43</v>
      </c>
      <c r="L68" s="3">
        <f t="shared" si="4"/>
        <v>26</v>
      </c>
      <c r="M68" s="3">
        <f t="shared" si="4"/>
        <v>1</v>
      </c>
      <c r="N68" s="3">
        <f t="shared" si="4"/>
        <v>110</v>
      </c>
      <c r="O68" s="3">
        <f t="shared" si="4"/>
        <v>45</v>
      </c>
    </row>
    <row r="69" spans="1:15" x14ac:dyDescent="0.25">
      <c r="A69" s="3" t="str">
        <f t="shared" si="2"/>
        <v>106/7/28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 x14ac:dyDescent="0.25">
      <c r="A70" s="3" t="str">
        <f t="shared" si="2"/>
        <v>106/7/29</v>
      </c>
      <c r="B70" s="3">
        <f t="shared" si="4"/>
        <v>320</v>
      </c>
      <c r="C70" s="3">
        <f t="shared" si="4"/>
        <v>223</v>
      </c>
      <c r="D70" s="3">
        <f t="shared" si="4"/>
        <v>10</v>
      </c>
      <c r="E70" s="3">
        <f t="shared" si="4"/>
        <v>35</v>
      </c>
      <c r="F70" s="3">
        <f t="shared" si="4"/>
        <v>19</v>
      </c>
      <c r="G70" s="3">
        <f t="shared" si="4"/>
        <v>18</v>
      </c>
      <c r="H70" s="3">
        <f t="shared" si="4"/>
        <v>16</v>
      </c>
      <c r="I70" s="3">
        <f t="shared" si="4"/>
        <v>0</v>
      </c>
      <c r="J70" s="3">
        <f t="shared" si="4"/>
        <v>5</v>
      </c>
      <c r="K70" s="3">
        <f t="shared" si="4"/>
        <v>30</v>
      </c>
      <c r="L70" s="3">
        <f t="shared" si="4"/>
        <v>0</v>
      </c>
      <c r="M70" s="3">
        <f t="shared" si="4"/>
        <v>0</v>
      </c>
      <c r="N70" s="3">
        <f t="shared" si="4"/>
        <v>0</v>
      </c>
      <c r="O70" s="3">
        <f t="shared" si="4"/>
        <v>0</v>
      </c>
    </row>
    <row r="71" spans="1:15" x14ac:dyDescent="0.25">
      <c r="A71" s="3" t="str">
        <f t="shared" si="2"/>
        <v>106/7/30</v>
      </c>
      <c r="B71" s="3">
        <f t="shared" si="4"/>
        <v>282</v>
      </c>
      <c r="C71" s="3">
        <f t="shared" si="4"/>
        <v>235</v>
      </c>
      <c r="D71" s="3">
        <f t="shared" si="4"/>
        <v>26</v>
      </c>
      <c r="E71" s="3">
        <f t="shared" si="4"/>
        <v>34</v>
      </c>
      <c r="F71" s="3" t="str">
        <f t="shared" si="4"/>
        <v>0</v>
      </c>
      <c r="G71" s="3">
        <f t="shared" si="4"/>
        <v>25</v>
      </c>
      <c r="H71" s="3">
        <f t="shared" si="4"/>
        <v>19</v>
      </c>
      <c r="I71" s="3">
        <f t="shared" si="4"/>
        <v>0</v>
      </c>
      <c r="J71" s="3">
        <f t="shared" si="4"/>
        <v>6</v>
      </c>
      <c r="K71" s="3">
        <f t="shared" si="4"/>
        <v>38</v>
      </c>
      <c r="L71" s="3">
        <f t="shared" si="4"/>
        <v>0</v>
      </c>
      <c r="M71" s="3">
        <f t="shared" si="4"/>
        <v>0</v>
      </c>
      <c r="N71" s="3">
        <f t="shared" si="4"/>
        <v>0</v>
      </c>
      <c r="O71" s="3">
        <f t="shared" si="4"/>
        <v>0</v>
      </c>
    </row>
    <row r="72" spans="1:15" x14ac:dyDescent="0.25">
      <c r="A72" s="3">
        <f t="shared" si="2"/>
        <v>0</v>
      </c>
      <c r="B72" s="3">
        <f t="shared" si="4"/>
        <v>239</v>
      </c>
      <c r="C72" s="3">
        <f t="shared" si="4"/>
        <v>143</v>
      </c>
      <c r="D72" s="3">
        <f t="shared" si="4"/>
        <v>48</v>
      </c>
      <c r="E72" s="3">
        <f t="shared" si="4"/>
        <v>53</v>
      </c>
      <c r="F72" s="3">
        <f t="shared" si="4"/>
        <v>22</v>
      </c>
      <c r="G72" s="3">
        <f t="shared" si="4"/>
        <v>18</v>
      </c>
      <c r="H72" s="3">
        <f t="shared" si="4"/>
        <v>19</v>
      </c>
      <c r="I72" s="3">
        <f t="shared" si="4"/>
        <v>0</v>
      </c>
      <c r="J72" s="3">
        <f t="shared" si="4"/>
        <v>6.2000000000007276</v>
      </c>
      <c r="K72" s="3">
        <f t="shared" si="4"/>
        <v>37</v>
      </c>
      <c r="L72" s="3">
        <f t="shared" si="4"/>
        <v>19</v>
      </c>
      <c r="M72" s="3">
        <f t="shared" si="4"/>
        <v>0</v>
      </c>
      <c r="N72" s="3">
        <f t="shared" si="4"/>
        <v>124</v>
      </c>
      <c r="O72" s="3">
        <f t="shared" si="4"/>
        <v>18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6466</v>
      </c>
      <c r="C74" s="28">
        <f t="shared" ref="C74:O74" si="5">SUM(C42:C72)</f>
        <v>3413</v>
      </c>
      <c r="D74" s="28">
        <f t="shared" si="5"/>
        <v>1155</v>
      </c>
      <c r="E74" s="28">
        <f t="shared" si="5"/>
        <v>1531</v>
      </c>
      <c r="F74" s="28">
        <f t="shared" si="5"/>
        <v>526</v>
      </c>
      <c r="G74" s="28">
        <f t="shared" si="5"/>
        <v>572</v>
      </c>
      <c r="H74" s="28">
        <f t="shared" si="5"/>
        <v>628</v>
      </c>
      <c r="I74" s="28">
        <f t="shared" si="5"/>
        <v>0</v>
      </c>
      <c r="J74" s="28">
        <f t="shared" si="5"/>
        <v>195.40000000000055</v>
      </c>
      <c r="K74" s="28">
        <f t="shared" si="5"/>
        <v>1116</v>
      </c>
      <c r="L74" s="28">
        <f t="shared" si="5"/>
        <v>561</v>
      </c>
      <c r="M74" s="28">
        <f t="shared" si="5"/>
        <v>38</v>
      </c>
      <c r="N74" s="28">
        <f t="shared" si="5"/>
        <v>1479</v>
      </c>
      <c r="O74" s="28">
        <f t="shared" si="5"/>
        <v>1509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6">C38</f>
        <v>2513</v>
      </c>
      <c r="D75" s="3">
        <f t="shared" si="6"/>
        <v>578</v>
      </c>
      <c r="E75" s="3">
        <f t="shared" si="6"/>
        <v>1523</v>
      </c>
      <c r="F75" s="3">
        <f t="shared" si="6"/>
        <v>204</v>
      </c>
      <c r="G75" s="3">
        <f t="shared" si="6"/>
        <v>333</v>
      </c>
      <c r="H75" s="3">
        <f t="shared" si="6"/>
        <v>903</v>
      </c>
      <c r="I75" s="3">
        <f t="shared" si="6"/>
        <v>0</v>
      </c>
      <c r="J75" s="3">
        <f t="shared" si="6"/>
        <v>134</v>
      </c>
      <c r="K75" s="3">
        <f t="shared" si="6"/>
        <v>750</v>
      </c>
      <c r="L75" s="3">
        <f t="shared" si="6"/>
        <v>87</v>
      </c>
      <c r="M75" s="3">
        <f t="shared" si="6"/>
        <v>60</v>
      </c>
      <c r="N75" s="3">
        <f t="shared" si="6"/>
        <v>2230</v>
      </c>
      <c r="O75" s="3">
        <f t="shared" si="6"/>
        <v>1306</v>
      </c>
    </row>
    <row r="76" spans="1:15" ht="24.95" customHeight="1" x14ac:dyDescent="0.25">
      <c r="A76" s="3" t="s">
        <v>53</v>
      </c>
      <c r="B76" s="29">
        <f>B74/B75%</f>
        <v>135.21539104976998</v>
      </c>
      <c r="C76" s="29">
        <f t="shared" ref="C76:O76" si="7">C74/C75%</f>
        <v>135.81376840429766</v>
      </c>
      <c r="D76" s="29">
        <f t="shared" si="7"/>
        <v>199.82698961937714</v>
      </c>
      <c r="E76" s="29">
        <f t="shared" si="7"/>
        <v>100.5252790544977</v>
      </c>
      <c r="F76" s="29">
        <f t="shared" si="7"/>
        <v>257.84313725490193</v>
      </c>
      <c r="G76" s="29">
        <f t="shared" si="7"/>
        <v>171.77177177177177</v>
      </c>
      <c r="H76" s="29">
        <f t="shared" si="7"/>
        <v>69.545957918050945</v>
      </c>
      <c r="I76" s="29" t="e">
        <f t="shared" si="7"/>
        <v>#DIV/0!</v>
      </c>
      <c r="J76" s="29">
        <f t="shared" si="7"/>
        <v>145.82089552238847</v>
      </c>
      <c r="K76" s="29">
        <f t="shared" si="7"/>
        <v>148.80000000000001</v>
      </c>
      <c r="L76" s="29">
        <f t="shared" si="7"/>
        <v>644.82758620689651</v>
      </c>
      <c r="M76" s="29">
        <f t="shared" si="7"/>
        <v>63.333333333333336</v>
      </c>
      <c r="N76" s="29">
        <f t="shared" si="7"/>
        <v>66.322869955156946</v>
      </c>
      <c r="O76" s="29">
        <f t="shared" si="7"/>
        <v>115.54364471669219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8">A3</f>
        <v>106/7/1</v>
      </c>
      <c r="B80" s="3">
        <f>SUM(B41:B42)</f>
        <v>134</v>
      </c>
      <c r="C80" s="3">
        <f t="shared" ref="C80:O80" si="9">SUM(C41:C42)</f>
        <v>108</v>
      </c>
      <c r="D80" s="3">
        <f t="shared" si="9"/>
        <v>11</v>
      </c>
      <c r="E80" s="3">
        <f t="shared" si="9"/>
        <v>30</v>
      </c>
      <c r="F80" s="3">
        <f t="shared" si="9"/>
        <v>2</v>
      </c>
      <c r="G80" s="3">
        <f t="shared" si="9"/>
        <v>18</v>
      </c>
      <c r="H80" s="3">
        <f t="shared" si="9"/>
        <v>29</v>
      </c>
      <c r="I80" s="3">
        <f t="shared" si="9"/>
        <v>0</v>
      </c>
      <c r="J80" s="3">
        <f t="shared" si="9"/>
        <v>5.5</v>
      </c>
      <c r="K80" s="3">
        <f t="shared" si="9"/>
        <v>30</v>
      </c>
      <c r="L80" s="3">
        <f t="shared" si="9"/>
        <v>0</v>
      </c>
      <c r="M80" s="3">
        <f t="shared" si="9"/>
        <v>0</v>
      </c>
      <c r="N80" s="3">
        <f t="shared" si="9"/>
        <v>0</v>
      </c>
      <c r="O80" s="3">
        <f t="shared" si="9"/>
        <v>0</v>
      </c>
    </row>
    <row r="81" spans="1:15" x14ac:dyDescent="0.25">
      <c r="A81" s="3" t="str">
        <f t="shared" si="8"/>
        <v>106/7/2</v>
      </c>
      <c r="B81" s="3">
        <f>SUM(B41:B43)</f>
        <v>309</v>
      </c>
      <c r="C81" s="3">
        <f t="shared" ref="C81:O81" si="10">SUM(C41:C43)</f>
        <v>194</v>
      </c>
      <c r="D81" s="3">
        <f t="shared" si="10"/>
        <v>20</v>
      </c>
      <c r="E81" s="3">
        <f t="shared" si="10"/>
        <v>68</v>
      </c>
      <c r="F81" s="3">
        <f t="shared" si="10"/>
        <v>2</v>
      </c>
      <c r="G81" s="3">
        <f t="shared" si="10"/>
        <v>36</v>
      </c>
      <c r="H81" s="3">
        <f t="shared" si="10"/>
        <v>49</v>
      </c>
      <c r="I81" s="3">
        <f t="shared" si="10"/>
        <v>0</v>
      </c>
      <c r="J81" s="3">
        <f t="shared" si="10"/>
        <v>11.100000000000364</v>
      </c>
      <c r="K81" s="3">
        <f t="shared" si="10"/>
        <v>62</v>
      </c>
      <c r="L81" s="3">
        <f t="shared" si="10"/>
        <v>0</v>
      </c>
      <c r="M81" s="3">
        <f t="shared" si="10"/>
        <v>0</v>
      </c>
      <c r="N81" s="3">
        <f t="shared" si="10"/>
        <v>0</v>
      </c>
      <c r="O81" s="3">
        <f t="shared" si="10"/>
        <v>0</v>
      </c>
    </row>
    <row r="82" spans="1:15" x14ac:dyDescent="0.25">
      <c r="A82" s="3" t="str">
        <f t="shared" si="8"/>
        <v>106/7/3</v>
      </c>
      <c r="B82" s="3">
        <f>SUM(B41:B44)</f>
        <v>499</v>
      </c>
      <c r="C82" s="3">
        <f t="shared" ref="C82:O82" si="11">SUM(C41:C44)</f>
        <v>302</v>
      </c>
      <c r="D82" s="3">
        <f t="shared" si="11"/>
        <v>63</v>
      </c>
      <c r="E82" s="3">
        <f t="shared" si="11"/>
        <v>122</v>
      </c>
      <c r="F82" s="3">
        <f t="shared" si="11"/>
        <v>21</v>
      </c>
      <c r="G82" s="3">
        <f t="shared" si="11"/>
        <v>53</v>
      </c>
      <c r="H82" s="3">
        <f t="shared" si="11"/>
        <v>62</v>
      </c>
      <c r="I82" s="3">
        <f t="shared" si="11"/>
        <v>0</v>
      </c>
      <c r="J82" s="3">
        <f t="shared" si="11"/>
        <v>18.5</v>
      </c>
      <c r="K82" s="3">
        <f t="shared" si="11"/>
        <v>93</v>
      </c>
      <c r="L82" s="3">
        <f t="shared" si="11"/>
        <v>26</v>
      </c>
      <c r="M82" s="3">
        <f t="shared" si="11"/>
        <v>3</v>
      </c>
      <c r="N82" s="3">
        <f t="shared" si="11"/>
        <v>33</v>
      </c>
      <c r="O82" s="3">
        <f t="shared" si="11"/>
        <v>142</v>
      </c>
    </row>
    <row r="83" spans="1:15" x14ac:dyDescent="0.25">
      <c r="A83" s="3" t="str">
        <f t="shared" si="8"/>
        <v>106/7/4</v>
      </c>
      <c r="B83" s="3">
        <f>SUM(B41:B45)</f>
        <v>704</v>
      </c>
      <c r="C83" s="3">
        <f t="shared" ref="C83:O83" si="12">SUM(C41:C45)</f>
        <v>405</v>
      </c>
      <c r="D83" s="3">
        <f t="shared" si="12"/>
        <v>106</v>
      </c>
      <c r="E83" s="3">
        <f t="shared" si="12"/>
        <v>172</v>
      </c>
      <c r="F83" s="3">
        <f t="shared" si="12"/>
        <v>43</v>
      </c>
      <c r="G83" s="3">
        <f t="shared" si="12"/>
        <v>71</v>
      </c>
      <c r="H83" s="3">
        <f t="shared" si="12"/>
        <v>81</v>
      </c>
      <c r="I83" s="3">
        <f t="shared" si="12"/>
        <v>0</v>
      </c>
      <c r="J83" s="3">
        <f t="shared" si="12"/>
        <v>24.800000000000182</v>
      </c>
      <c r="K83" s="3">
        <f t="shared" si="12"/>
        <v>124</v>
      </c>
      <c r="L83" s="3">
        <f t="shared" si="12"/>
        <v>60</v>
      </c>
      <c r="M83" s="3">
        <f t="shared" si="12"/>
        <v>5</v>
      </c>
      <c r="N83" s="3">
        <f t="shared" si="12"/>
        <v>74</v>
      </c>
      <c r="O83" s="3">
        <f t="shared" si="12"/>
        <v>303</v>
      </c>
    </row>
    <row r="84" spans="1:15" x14ac:dyDescent="0.25">
      <c r="A84" s="3" t="str">
        <f t="shared" si="8"/>
        <v>106/7/5</v>
      </c>
      <c r="B84" s="3">
        <f>SUM(B41:B46)</f>
        <v>907</v>
      </c>
      <c r="C84" s="3">
        <f t="shared" ref="C84:O84" si="13">SUM(C41:C46)</f>
        <v>514</v>
      </c>
      <c r="D84" s="3">
        <f t="shared" si="13"/>
        <v>155</v>
      </c>
      <c r="E84" s="3">
        <f t="shared" si="13"/>
        <v>226</v>
      </c>
      <c r="F84" s="3">
        <f t="shared" si="13"/>
        <v>64</v>
      </c>
      <c r="G84" s="3">
        <f t="shared" si="13"/>
        <v>89</v>
      </c>
      <c r="H84" s="3">
        <f t="shared" si="13"/>
        <v>113</v>
      </c>
      <c r="I84" s="3">
        <f t="shared" si="13"/>
        <v>0</v>
      </c>
      <c r="J84" s="3">
        <f t="shared" si="13"/>
        <v>32.199999999999818</v>
      </c>
      <c r="K84" s="3">
        <f t="shared" si="13"/>
        <v>161</v>
      </c>
      <c r="L84" s="3">
        <f t="shared" si="13"/>
        <v>91</v>
      </c>
      <c r="M84" s="3">
        <f t="shared" si="13"/>
        <v>8</v>
      </c>
      <c r="N84" s="3">
        <f t="shared" si="13"/>
        <v>102</v>
      </c>
      <c r="O84" s="3">
        <f t="shared" si="13"/>
        <v>454</v>
      </c>
    </row>
    <row r="85" spans="1:15" x14ac:dyDescent="0.25">
      <c r="A85" s="3" t="str">
        <f t="shared" si="8"/>
        <v>106/7/6</v>
      </c>
      <c r="B85" s="3">
        <f>SUM(B41:B47)</f>
        <v>1140</v>
      </c>
      <c r="C85" s="3">
        <f t="shared" ref="C85:O85" si="14">SUM(C41:C47)</f>
        <v>625</v>
      </c>
      <c r="D85" s="3">
        <f t="shared" si="14"/>
        <v>203</v>
      </c>
      <c r="E85" s="3">
        <f t="shared" si="14"/>
        <v>282</v>
      </c>
      <c r="F85" s="3">
        <f t="shared" si="14"/>
        <v>87</v>
      </c>
      <c r="G85" s="3">
        <f t="shared" si="14"/>
        <v>106</v>
      </c>
      <c r="H85" s="3">
        <f t="shared" si="14"/>
        <v>125</v>
      </c>
      <c r="I85" s="3">
        <f t="shared" si="14"/>
        <v>0</v>
      </c>
      <c r="J85" s="3">
        <f t="shared" si="14"/>
        <v>39.600000000000364</v>
      </c>
      <c r="K85" s="3">
        <f t="shared" si="14"/>
        <v>200</v>
      </c>
      <c r="L85" s="3">
        <f t="shared" si="14"/>
        <v>120</v>
      </c>
      <c r="M85" s="3">
        <f t="shared" si="14"/>
        <v>11</v>
      </c>
      <c r="N85" s="3">
        <f t="shared" si="14"/>
        <v>137</v>
      </c>
      <c r="O85" s="3">
        <f t="shared" si="14"/>
        <v>597</v>
      </c>
    </row>
    <row r="86" spans="1:15" x14ac:dyDescent="0.25">
      <c r="A86" s="3" t="str">
        <f t="shared" si="8"/>
        <v>106/7/7</v>
      </c>
      <c r="B86" s="3">
        <f>SUM(B41:B48)</f>
        <v>1382</v>
      </c>
      <c r="C86" s="3">
        <f t="shared" ref="C86:O86" si="15">SUM(C41:C48)</f>
        <v>732</v>
      </c>
      <c r="D86" s="3">
        <f t="shared" si="15"/>
        <v>246</v>
      </c>
      <c r="E86" s="3">
        <f t="shared" si="15"/>
        <v>337</v>
      </c>
      <c r="F86" s="3">
        <f t="shared" si="15"/>
        <v>107</v>
      </c>
      <c r="G86" s="3">
        <f t="shared" si="15"/>
        <v>123</v>
      </c>
      <c r="H86" s="3">
        <f t="shared" si="15"/>
        <v>165</v>
      </c>
      <c r="I86" s="3">
        <f t="shared" si="15"/>
        <v>0</v>
      </c>
      <c r="J86" s="3">
        <f t="shared" si="15"/>
        <v>46.5</v>
      </c>
      <c r="K86" s="3">
        <f t="shared" si="15"/>
        <v>231</v>
      </c>
      <c r="L86" s="3">
        <f t="shared" si="15"/>
        <v>150</v>
      </c>
      <c r="M86" s="3">
        <f t="shared" si="15"/>
        <v>13</v>
      </c>
      <c r="N86" s="3">
        <f t="shared" si="15"/>
        <v>164</v>
      </c>
      <c r="O86" s="3">
        <f t="shared" si="15"/>
        <v>747</v>
      </c>
    </row>
    <row r="87" spans="1:15" x14ac:dyDescent="0.25">
      <c r="A87" s="3" t="str">
        <f t="shared" si="8"/>
        <v>106/7/8</v>
      </c>
      <c r="B87" s="3">
        <f>SUM(B41:B49)</f>
        <v>1565</v>
      </c>
      <c r="C87" s="3">
        <f t="shared" ref="C87:O87" si="16">SUM(C41:C49)</f>
        <v>820</v>
      </c>
      <c r="D87" s="3">
        <f t="shared" si="16"/>
        <v>289</v>
      </c>
      <c r="E87" s="3">
        <f t="shared" si="16"/>
        <v>367</v>
      </c>
      <c r="F87" s="3">
        <f t="shared" si="16"/>
        <v>107</v>
      </c>
      <c r="G87" s="3">
        <f t="shared" si="16"/>
        <v>140</v>
      </c>
      <c r="H87" s="3">
        <f t="shared" si="16"/>
        <v>183</v>
      </c>
      <c r="I87" s="3">
        <f t="shared" si="16"/>
        <v>0</v>
      </c>
      <c r="J87" s="3">
        <f t="shared" si="16"/>
        <v>52</v>
      </c>
      <c r="K87" s="3">
        <f t="shared" si="16"/>
        <v>258</v>
      </c>
      <c r="L87" s="3">
        <f t="shared" si="16"/>
        <v>150</v>
      </c>
      <c r="M87" s="3">
        <f t="shared" si="16"/>
        <v>13</v>
      </c>
      <c r="N87" s="3">
        <f t="shared" si="16"/>
        <v>164</v>
      </c>
      <c r="O87" s="3">
        <f t="shared" si="16"/>
        <v>747</v>
      </c>
    </row>
    <row r="88" spans="1:15" ht="16.5" customHeight="1" x14ac:dyDescent="0.25">
      <c r="A88" s="3" t="str">
        <f t="shared" si="8"/>
        <v>106/7/9</v>
      </c>
      <c r="B88" s="3">
        <f>SUM(B41:B50)</f>
        <v>1711</v>
      </c>
      <c r="C88" s="3">
        <f t="shared" ref="C88:O88" si="17">SUM(C41:C50)</f>
        <v>927</v>
      </c>
      <c r="D88" s="3">
        <f t="shared" si="17"/>
        <v>298</v>
      </c>
      <c r="E88" s="3">
        <f t="shared" si="17"/>
        <v>401</v>
      </c>
      <c r="F88" s="3">
        <f t="shared" si="17"/>
        <v>110</v>
      </c>
      <c r="G88" s="3">
        <f t="shared" si="17"/>
        <v>157</v>
      </c>
      <c r="H88" s="3">
        <f t="shared" si="17"/>
        <v>201</v>
      </c>
      <c r="I88" s="3">
        <f t="shared" si="17"/>
        <v>0</v>
      </c>
      <c r="J88" s="3">
        <f t="shared" si="17"/>
        <v>57.899999999999636</v>
      </c>
      <c r="K88" s="3">
        <f t="shared" si="17"/>
        <v>288</v>
      </c>
      <c r="L88" s="3">
        <f t="shared" si="17"/>
        <v>151</v>
      </c>
      <c r="M88" s="3">
        <f t="shared" si="17"/>
        <v>13</v>
      </c>
      <c r="N88" s="3">
        <f t="shared" si="17"/>
        <v>164</v>
      </c>
      <c r="O88" s="3">
        <f t="shared" si="17"/>
        <v>747</v>
      </c>
    </row>
    <row r="89" spans="1:15" x14ac:dyDescent="0.25">
      <c r="A89" s="3" t="str">
        <f t="shared" si="8"/>
        <v>106/7/10</v>
      </c>
      <c r="B89" s="3">
        <f t="shared" ref="B89:O89" si="18">SUM(B41:B51)</f>
        <v>1924</v>
      </c>
      <c r="C89" s="3">
        <f t="shared" si="18"/>
        <v>1032</v>
      </c>
      <c r="D89" s="3">
        <f t="shared" si="18"/>
        <v>342</v>
      </c>
      <c r="E89" s="3">
        <f t="shared" si="18"/>
        <v>449</v>
      </c>
      <c r="F89" s="3">
        <f t="shared" si="18"/>
        <v>133</v>
      </c>
      <c r="G89" s="3">
        <f t="shared" si="18"/>
        <v>175</v>
      </c>
      <c r="H89" s="3">
        <f t="shared" si="18"/>
        <v>223</v>
      </c>
      <c r="I89" s="3">
        <f t="shared" si="18"/>
        <v>0</v>
      </c>
      <c r="J89" s="3">
        <f t="shared" si="18"/>
        <v>65.600000000000364</v>
      </c>
      <c r="K89" s="3">
        <f t="shared" si="18"/>
        <v>324</v>
      </c>
      <c r="L89" s="3">
        <f t="shared" si="18"/>
        <v>177</v>
      </c>
      <c r="M89" s="3">
        <f t="shared" si="18"/>
        <v>16</v>
      </c>
      <c r="N89" s="3">
        <f t="shared" si="18"/>
        <v>199</v>
      </c>
      <c r="O89" s="3">
        <f t="shared" si="18"/>
        <v>890</v>
      </c>
    </row>
    <row r="90" spans="1:15" x14ac:dyDescent="0.25">
      <c r="A90" s="3" t="str">
        <f t="shared" si="8"/>
        <v>106/7/11</v>
      </c>
      <c r="B90" s="3">
        <f>SUM(B41:B52)</f>
        <v>2136</v>
      </c>
      <c r="C90" s="3">
        <f t="shared" ref="C90:O90" si="19">SUM(C41:C52)</f>
        <v>1138</v>
      </c>
      <c r="D90" s="3">
        <f t="shared" si="19"/>
        <v>386</v>
      </c>
      <c r="E90" s="3">
        <f t="shared" si="19"/>
        <v>511</v>
      </c>
      <c r="F90" s="3">
        <f t="shared" si="19"/>
        <v>155</v>
      </c>
      <c r="G90" s="3">
        <f t="shared" si="19"/>
        <v>193</v>
      </c>
      <c r="H90" s="3">
        <f t="shared" si="19"/>
        <v>243</v>
      </c>
      <c r="I90" s="3">
        <f t="shared" si="19"/>
        <v>0</v>
      </c>
      <c r="J90" s="3">
        <f t="shared" si="19"/>
        <v>72.600000000000364</v>
      </c>
      <c r="K90" s="3">
        <f t="shared" si="19"/>
        <v>361</v>
      </c>
      <c r="L90" s="3">
        <f t="shared" si="19"/>
        <v>185</v>
      </c>
      <c r="M90" s="3">
        <f t="shared" si="19"/>
        <v>18</v>
      </c>
      <c r="N90" s="3">
        <f t="shared" si="19"/>
        <v>235</v>
      </c>
      <c r="O90" s="3">
        <f t="shared" si="19"/>
        <v>1021</v>
      </c>
    </row>
    <row r="91" spans="1:15" x14ac:dyDescent="0.25">
      <c r="A91" s="3" t="str">
        <f t="shared" si="8"/>
        <v>106/7/12</v>
      </c>
      <c r="B91" s="3">
        <f>SUM(B41:B53)</f>
        <v>2355</v>
      </c>
      <c r="C91" s="3">
        <f t="shared" ref="C91:O91" si="20">SUM(C41:C53)</f>
        <v>1246</v>
      </c>
      <c r="D91" s="3">
        <f t="shared" si="20"/>
        <v>431</v>
      </c>
      <c r="E91" s="3">
        <f t="shared" si="20"/>
        <v>577</v>
      </c>
      <c r="F91" s="3">
        <f t="shared" si="20"/>
        <v>177</v>
      </c>
      <c r="G91" s="3">
        <f t="shared" si="20"/>
        <v>211</v>
      </c>
      <c r="H91" s="3">
        <f t="shared" si="20"/>
        <v>266</v>
      </c>
      <c r="I91" s="3">
        <f t="shared" si="20"/>
        <v>0</v>
      </c>
      <c r="J91" s="3">
        <f t="shared" si="20"/>
        <v>80.699999999999818</v>
      </c>
      <c r="K91" s="3">
        <f t="shared" si="20"/>
        <v>398</v>
      </c>
      <c r="L91" s="3">
        <f t="shared" si="20"/>
        <v>239</v>
      </c>
      <c r="M91" s="3">
        <f t="shared" si="20"/>
        <v>21</v>
      </c>
      <c r="N91" s="3">
        <f t="shared" si="20"/>
        <v>271</v>
      </c>
      <c r="O91" s="3">
        <f t="shared" si="20"/>
        <v>1177</v>
      </c>
    </row>
    <row r="92" spans="1:15" x14ac:dyDescent="0.25">
      <c r="A92" s="3" t="str">
        <f t="shared" si="8"/>
        <v>106/7/13</v>
      </c>
      <c r="B92" s="3">
        <f>SUM(B41:B54)</f>
        <v>2577</v>
      </c>
      <c r="C92" s="3">
        <f t="shared" ref="C92:O92" si="21">SUM(C41:C54)</f>
        <v>1350</v>
      </c>
      <c r="D92" s="3">
        <f t="shared" si="21"/>
        <v>478</v>
      </c>
      <c r="E92" s="3">
        <f t="shared" si="21"/>
        <v>624</v>
      </c>
      <c r="F92" s="3">
        <f t="shared" si="21"/>
        <v>200</v>
      </c>
      <c r="G92" s="3">
        <f t="shared" si="21"/>
        <v>229</v>
      </c>
      <c r="H92" s="3">
        <f t="shared" si="21"/>
        <v>293</v>
      </c>
      <c r="I92" s="3">
        <f t="shared" si="21"/>
        <v>0</v>
      </c>
      <c r="J92" s="3">
        <f t="shared" si="21"/>
        <v>88.300000000000182</v>
      </c>
      <c r="K92" s="3">
        <f t="shared" si="21"/>
        <v>437</v>
      </c>
      <c r="L92" s="3">
        <f t="shared" si="21"/>
        <v>259</v>
      </c>
      <c r="M92" s="3">
        <f t="shared" si="21"/>
        <v>23</v>
      </c>
      <c r="N92" s="3">
        <f t="shared" si="21"/>
        <v>343</v>
      </c>
      <c r="O92" s="3">
        <f t="shared" si="21"/>
        <v>1317</v>
      </c>
    </row>
    <row r="93" spans="1:15" x14ac:dyDescent="0.25">
      <c r="A93" s="3" t="str">
        <f t="shared" si="8"/>
        <v>106/7/14</v>
      </c>
      <c r="B93" s="3">
        <f>SUM(B41:B55)</f>
        <v>2802</v>
      </c>
      <c r="C93" s="3">
        <f t="shared" ref="C93:O93" si="22">SUM(C41:C55)</f>
        <v>1460</v>
      </c>
      <c r="D93" s="3">
        <f t="shared" si="22"/>
        <v>525</v>
      </c>
      <c r="E93" s="3">
        <f t="shared" si="22"/>
        <v>670</v>
      </c>
      <c r="F93" s="3">
        <f t="shared" si="22"/>
        <v>223</v>
      </c>
      <c r="G93" s="3">
        <f t="shared" si="22"/>
        <v>249</v>
      </c>
      <c r="H93" s="3">
        <f t="shared" si="22"/>
        <v>314</v>
      </c>
      <c r="I93" s="3">
        <f t="shared" si="22"/>
        <v>0</v>
      </c>
      <c r="J93" s="3">
        <f t="shared" si="22"/>
        <v>95</v>
      </c>
      <c r="K93" s="3">
        <f t="shared" si="22"/>
        <v>476</v>
      </c>
      <c r="L93" s="3">
        <f t="shared" si="22"/>
        <v>289</v>
      </c>
      <c r="M93" s="3">
        <f t="shared" si="22"/>
        <v>24</v>
      </c>
      <c r="N93" s="3">
        <f t="shared" si="22"/>
        <v>429</v>
      </c>
      <c r="O93" s="3">
        <f t="shared" si="22"/>
        <v>1446</v>
      </c>
    </row>
    <row r="94" spans="1:15" x14ac:dyDescent="0.25">
      <c r="A94" s="3" t="str">
        <f t="shared" si="8"/>
        <v>106/7/15</v>
      </c>
      <c r="B94" s="3">
        <f>SUM(B41:B56)</f>
        <v>2947</v>
      </c>
      <c r="C94" s="3">
        <f t="shared" ref="C94:O94" si="23">SUM(C41:C56)</f>
        <v>1546</v>
      </c>
      <c r="D94" s="3">
        <f t="shared" si="23"/>
        <v>535</v>
      </c>
      <c r="E94" s="3">
        <f t="shared" si="23"/>
        <v>727</v>
      </c>
      <c r="F94" s="3">
        <f t="shared" si="23"/>
        <v>223</v>
      </c>
      <c r="G94" s="3">
        <f t="shared" si="23"/>
        <v>264</v>
      </c>
      <c r="H94" s="3">
        <f t="shared" si="23"/>
        <v>330</v>
      </c>
      <c r="I94" s="3">
        <f t="shared" si="23"/>
        <v>0</v>
      </c>
      <c r="J94" s="3">
        <f t="shared" si="23"/>
        <v>100.5</v>
      </c>
      <c r="K94" s="3">
        <f t="shared" si="23"/>
        <v>510</v>
      </c>
      <c r="L94" s="3">
        <f t="shared" si="23"/>
        <v>289</v>
      </c>
      <c r="M94" s="3">
        <f t="shared" si="23"/>
        <v>24</v>
      </c>
      <c r="N94" s="3">
        <f t="shared" si="23"/>
        <v>429</v>
      </c>
      <c r="O94" s="3">
        <f t="shared" si="23"/>
        <v>1446</v>
      </c>
    </row>
    <row r="95" spans="1:15" x14ac:dyDescent="0.25">
      <c r="A95" s="3" t="str">
        <f t="shared" si="8"/>
        <v>106/7/16</v>
      </c>
      <c r="B95" s="3">
        <f>SUM(B41:B57)</f>
        <v>3128</v>
      </c>
      <c r="C95" s="3">
        <f t="shared" ref="C95:O95" si="24">SUM(C41:C57)</f>
        <v>1651</v>
      </c>
      <c r="D95" s="3">
        <f t="shared" si="24"/>
        <v>545</v>
      </c>
      <c r="E95" s="3">
        <f t="shared" si="24"/>
        <v>767</v>
      </c>
      <c r="F95" s="3">
        <f t="shared" si="24"/>
        <v>227</v>
      </c>
      <c r="G95" s="3">
        <f t="shared" si="24"/>
        <v>284</v>
      </c>
      <c r="H95" s="3">
        <f t="shared" si="24"/>
        <v>349</v>
      </c>
      <c r="I95" s="3">
        <f t="shared" si="24"/>
        <v>0</v>
      </c>
      <c r="J95" s="3">
        <f t="shared" si="24"/>
        <v>106</v>
      </c>
      <c r="K95" s="3">
        <f t="shared" si="24"/>
        <v>548</v>
      </c>
      <c r="L95" s="3">
        <f t="shared" si="24"/>
        <v>289</v>
      </c>
      <c r="M95" s="3">
        <f t="shared" si="24"/>
        <v>24</v>
      </c>
      <c r="N95" s="3">
        <f t="shared" si="24"/>
        <v>429</v>
      </c>
      <c r="O95" s="3">
        <f t="shared" si="24"/>
        <v>1446</v>
      </c>
    </row>
    <row r="96" spans="1:15" x14ac:dyDescent="0.25">
      <c r="A96" s="3" t="str">
        <f t="shared" si="8"/>
        <v>106/7/17</v>
      </c>
      <c r="B96" s="3">
        <f>SUM(B41:B58)</f>
        <v>3370</v>
      </c>
      <c r="C96" s="3">
        <f t="shared" ref="C96:O96" si="25">SUM(C41:C58)</f>
        <v>1755</v>
      </c>
      <c r="D96" s="3">
        <f t="shared" si="25"/>
        <v>589</v>
      </c>
      <c r="E96" s="3">
        <f t="shared" si="25"/>
        <v>822</v>
      </c>
      <c r="F96" s="3">
        <f t="shared" si="25"/>
        <v>247</v>
      </c>
      <c r="G96" s="3">
        <f t="shared" si="25"/>
        <v>305</v>
      </c>
      <c r="H96" s="3">
        <f t="shared" si="25"/>
        <v>370</v>
      </c>
      <c r="I96" s="3">
        <f t="shared" si="25"/>
        <v>0</v>
      </c>
      <c r="J96" s="3">
        <f t="shared" si="25"/>
        <v>113.30000000000018</v>
      </c>
      <c r="K96" s="3">
        <f t="shared" si="25"/>
        <v>587</v>
      </c>
      <c r="L96" s="3">
        <f t="shared" si="25"/>
        <v>316</v>
      </c>
      <c r="M96" s="3">
        <f t="shared" si="25"/>
        <v>26</v>
      </c>
      <c r="N96" s="3">
        <f t="shared" si="25"/>
        <v>536</v>
      </c>
      <c r="O96" s="3">
        <f t="shared" si="25"/>
        <v>1446</v>
      </c>
    </row>
    <row r="97" spans="1:15" x14ac:dyDescent="0.25">
      <c r="A97" s="3" t="str">
        <f t="shared" si="8"/>
        <v>106/7/18</v>
      </c>
      <c r="B97" s="3">
        <f>SUM(B41:B59)</f>
        <v>3589</v>
      </c>
      <c r="C97" s="3">
        <f t="shared" ref="C97:O97" si="26">SUM(C41:C59)</f>
        <v>1755</v>
      </c>
      <c r="D97" s="3">
        <f t="shared" si="26"/>
        <v>589</v>
      </c>
      <c r="E97" s="3">
        <f t="shared" si="26"/>
        <v>822</v>
      </c>
      <c r="F97" s="3">
        <f t="shared" si="26"/>
        <v>271</v>
      </c>
      <c r="G97" s="3">
        <f t="shared" si="26"/>
        <v>326</v>
      </c>
      <c r="H97" s="3">
        <f t="shared" si="26"/>
        <v>390</v>
      </c>
      <c r="I97" s="3">
        <f t="shared" si="26"/>
        <v>0</v>
      </c>
      <c r="J97" s="3">
        <f t="shared" si="26"/>
        <v>120.10000000000036</v>
      </c>
      <c r="K97" s="3">
        <f t="shared" si="26"/>
        <v>628</v>
      </c>
      <c r="L97" s="3">
        <f t="shared" si="26"/>
        <v>344</v>
      </c>
      <c r="M97" s="3">
        <f t="shared" si="26"/>
        <v>27</v>
      </c>
      <c r="N97" s="3">
        <f t="shared" si="26"/>
        <v>636</v>
      </c>
      <c r="O97" s="3">
        <f t="shared" si="26"/>
        <v>1446</v>
      </c>
    </row>
    <row r="98" spans="1:15" x14ac:dyDescent="0.25">
      <c r="A98" s="3" t="str">
        <f t="shared" si="8"/>
        <v>106/7/19</v>
      </c>
      <c r="B98" s="3">
        <f>SUM(B41:B60)</f>
        <v>3826</v>
      </c>
      <c r="C98" s="3">
        <f t="shared" ref="C98:O98" si="27">SUM(C41:C60)</f>
        <v>1965</v>
      </c>
      <c r="D98" s="3">
        <f t="shared" si="27"/>
        <v>692</v>
      </c>
      <c r="E98" s="3">
        <f t="shared" si="27"/>
        <v>933</v>
      </c>
      <c r="F98" s="3">
        <f t="shared" si="27"/>
        <v>297</v>
      </c>
      <c r="G98" s="3">
        <f t="shared" si="27"/>
        <v>347</v>
      </c>
      <c r="H98" s="3">
        <f t="shared" si="27"/>
        <v>411</v>
      </c>
      <c r="I98" s="3">
        <f t="shared" si="27"/>
        <v>0</v>
      </c>
      <c r="J98" s="3">
        <f t="shared" si="27"/>
        <v>127.30000000000018</v>
      </c>
      <c r="K98" s="3">
        <f t="shared" si="27"/>
        <v>670</v>
      </c>
      <c r="L98" s="3">
        <f t="shared" si="27"/>
        <v>374</v>
      </c>
      <c r="M98" s="3">
        <f t="shared" si="27"/>
        <v>29</v>
      </c>
      <c r="N98" s="3">
        <f t="shared" si="27"/>
        <v>734</v>
      </c>
      <c r="O98" s="3">
        <f t="shared" si="27"/>
        <v>1446</v>
      </c>
    </row>
    <row r="99" spans="1:15" x14ac:dyDescent="0.25">
      <c r="A99" s="3" t="str">
        <f t="shared" si="8"/>
        <v>106/7/20</v>
      </c>
      <c r="B99" s="3">
        <f>SUM(B41:B61)</f>
        <v>4069</v>
      </c>
      <c r="C99" s="3">
        <f t="shared" ref="C99:O99" si="28">SUM(C41:C61)</f>
        <v>2085</v>
      </c>
      <c r="D99" s="3">
        <f t="shared" si="28"/>
        <v>747</v>
      </c>
      <c r="E99" s="3">
        <f t="shared" si="28"/>
        <v>1005</v>
      </c>
      <c r="F99" s="3">
        <f t="shared" si="28"/>
        <v>324</v>
      </c>
      <c r="G99" s="3">
        <f t="shared" si="28"/>
        <v>370</v>
      </c>
      <c r="H99" s="3">
        <f t="shared" si="28"/>
        <v>431</v>
      </c>
      <c r="I99" s="3">
        <f t="shared" si="28"/>
        <v>0</v>
      </c>
      <c r="J99" s="3">
        <f t="shared" si="28"/>
        <v>133.80000000000018</v>
      </c>
      <c r="K99" s="3">
        <f t="shared" si="28"/>
        <v>714</v>
      </c>
      <c r="L99" s="3">
        <f t="shared" si="28"/>
        <v>405</v>
      </c>
      <c r="M99" s="3">
        <f t="shared" si="28"/>
        <v>31</v>
      </c>
      <c r="N99" s="3">
        <f t="shared" si="28"/>
        <v>827</v>
      </c>
      <c r="O99" s="3">
        <f t="shared" si="28"/>
        <v>1446</v>
      </c>
    </row>
    <row r="100" spans="1:15" x14ac:dyDescent="0.25">
      <c r="A100" s="3" t="str">
        <f t="shared" si="8"/>
        <v>106/7/21</v>
      </c>
      <c r="B100" s="3">
        <f>SUM(B41:B62)</f>
        <v>4317</v>
      </c>
      <c r="C100" s="3">
        <f t="shared" ref="C100:O100" si="29">SUM(C41:C62)</f>
        <v>2198</v>
      </c>
      <c r="D100" s="3">
        <f t="shared" si="29"/>
        <v>802</v>
      </c>
      <c r="E100" s="3">
        <f t="shared" si="29"/>
        <v>1077</v>
      </c>
      <c r="F100" s="3">
        <f t="shared" si="29"/>
        <v>351</v>
      </c>
      <c r="G100" s="3">
        <f t="shared" si="29"/>
        <v>391</v>
      </c>
      <c r="H100" s="3">
        <f t="shared" si="29"/>
        <v>450</v>
      </c>
      <c r="I100" s="3">
        <f t="shared" si="29"/>
        <v>0</v>
      </c>
      <c r="J100" s="3">
        <f t="shared" si="29"/>
        <v>140.10000000000036</v>
      </c>
      <c r="K100" s="3">
        <f t="shared" si="29"/>
        <v>760</v>
      </c>
      <c r="L100" s="3">
        <f t="shared" si="29"/>
        <v>430</v>
      </c>
      <c r="M100" s="3">
        <f t="shared" si="29"/>
        <v>32</v>
      </c>
      <c r="N100" s="3">
        <f t="shared" si="29"/>
        <v>903</v>
      </c>
      <c r="O100" s="3">
        <f t="shared" si="29"/>
        <v>1446</v>
      </c>
    </row>
    <row r="101" spans="1:15" x14ac:dyDescent="0.25">
      <c r="A101" s="3" t="str">
        <f t="shared" si="8"/>
        <v>106/7/22</v>
      </c>
      <c r="B101" s="3">
        <f>SUM(B41:B63)</f>
        <v>4499</v>
      </c>
      <c r="C101" s="3">
        <f t="shared" ref="C101:O101" si="30">SUM(C41:C63)</f>
        <v>2283</v>
      </c>
      <c r="D101" s="3">
        <f t="shared" si="30"/>
        <v>827</v>
      </c>
      <c r="E101" s="3">
        <f t="shared" si="30"/>
        <v>1117</v>
      </c>
      <c r="F101" s="3">
        <f t="shared" si="30"/>
        <v>362</v>
      </c>
      <c r="G101" s="3">
        <f t="shared" si="30"/>
        <v>409</v>
      </c>
      <c r="H101" s="3">
        <f t="shared" si="30"/>
        <v>478</v>
      </c>
      <c r="I101" s="3">
        <f t="shared" si="30"/>
        <v>0</v>
      </c>
      <c r="J101" s="3">
        <f t="shared" si="30"/>
        <v>145.60000000000036</v>
      </c>
      <c r="K101" s="3">
        <f t="shared" si="30"/>
        <v>800</v>
      </c>
      <c r="L101" s="3">
        <f t="shared" si="30"/>
        <v>430</v>
      </c>
      <c r="M101" s="3">
        <f t="shared" si="30"/>
        <v>32</v>
      </c>
      <c r="N101" s="3">
        <f t="shared" si="30"/>
        <v>903</v>
      </c>
      <c r="O101" s="3">
        <f t="shared" si="30"/>
        <v>1446</v>
      </c>
    </row>
    <row r="102" spans="1:15" x14ac:dyDescent="0.25">
      <c r="A102" s="3" t="str">
        <f t="shared" si="8"/>
        <v>106/7/23</v>
      </c>
      <c r="B102" s="3">
        <f>SUM(B41:B64)</f>
        <v>4674</v>
      </c>
      <c r="C102" s="3">
        <f t="shared" ref="C102:O102" si="31">SUM(C41:C64)</f>
        <v>2388</v>
      </c>
      <c r="D102" s="3">
        <f t="shared" si="31"/>
        <v>852</v>
      </c>
      <c r="E102" s="3">
        <f t="shared" si="31"/>
        <v>1153</v>
      </c>
      <c r="F102" s="3">
        <f t="shared" si="31"/>
        <v>362</v>
      </c>
      <c r="G102" s="3">
        <f t="shared" si="31"/>
        <v>428</v>
      </c>
      <c r="H102" s="3">
        <f t="shared" si="31"/>
        <v>485</v>
      </c>
      <c r="I102" s="3">
        <f t="shared" si="31"/>
        <v>0</v>
      </c>
      <c r="J102" s="3">
        <f t="shared" si="31"/>
        <v>150.89999999999964</v>
      </c>
      <c r="K102" s="3">
        <f t="shared" si="31"/>
        <v>839</v>
      </c>
      <c r="L102" s="3">
        <f t="shared" si="31"/>
        <v>430</v>
      </c>
      <c r="M102" s="3">
        <f t="shared" si="31"/>
        <v>32</v>
      </c>
      <c r="N102" s="3">
        <f t="shared" si="31"/>
        <v>903</v>
      </c>
      <c r="O102" s="3">
        <f t="shared" si="31"/>
        <v>1446</v>
      </c>
    </row>
    <row r="103" spans="1:15" x14ac:dyDescent="0.25">
      <c r="A103" s="3" t="str">
        <f t="shared" si="8"/>
        <v>106/7/24</v>
      </c>
      <c r="B103" s="3">
        <f>SUM(B41:B65)</f>
        <v>4897</v>
      </c>
      <c r="C103" s="3">
        <f t="shared" ref="C103:O103" si="32">SUM(C41:C65)</f>
        <v>2490</v>
      </c>
      <c r="D103" s="3">
        <f t="shared" si="32"/>
        <v>901</v>
      </c>
      <c r="E103" s="3">
        <f t="shared" si="32"/>
        <v>1214</v>
      </c>
      <c r="F103" s="3">
        <f t="shared" si="32"/>
        <v>386</v>
      </c>
      <c r="G103" s="3">
        <f t="shared" si="32"/>
        <v>448</v>
      </c>
      <c r="H103" s="3">
        <f t="shared" si="32"/>
        <v>516</v>
      </c>
      <c r="I103" s="3">
        <f t="shared" si="32"/>
        <v>0</v>
      </c>
      <c r="J103" s="3">
        <f t="shared" si="32"/>
        <v>157.10000000000036</v>
      </c>
      <c r="K103" s="3">
        <f t="shared" si="32"/>
        <v>882</v>
      </c>
      <c r="L103" s="3">
        <f t="shared" si="32"/>
        <v>459</v>
      </c>
      <c r="M103" s="3">
        <f t="shared" si="32"/>
        <v>34</v>
      </c>
      <c r="N103" s="3">
        <f t="shared" si="32"/>
        <v>1013</v>
      </c>
      <c r="O103" s="3">
        <f t="shared" si="32"/>
        <v>1446</v>
      </c>
    </row>
    <row r="104" spans="1:15" x14ac:dyDescent="0.25">
      <c r="A104" s="3" t="str">
        <f t="shared" si="8"/>
        <v>106/7/25</v>
      </c>
      <c r="B104" s="3">
        <f>SUM(B41:B66)</f>
        <v>5148</v>
      </c>
      <c r="C104" s="3">
        <f t="shared" ref="C104:O104" si="33">SUM(C41:C66)</f>
        <v>2601</v>
      </c>
      <c r="D104" s="3">
        <f t="shared" si="33"/>
        <v>950</v>
      </c>
      <c r="E104" s="3">
        <f t="shared" si="33"/>
        <v>1286</v>
      </c>
      <c r="F104" s="3">
        <f t="shared" si="33"/>
        <v>412</v>
      </c>
      <c r="G104" s="3">
        <f t="shared" si="33"/>
        <v>470</v>
      </c>
      <c r="H104" s="3">
        <f t="shared" si="33"/>
        <v>537</v>
      </c>
      <c r="I104" s="3">
        <f t="shared" si="33"/>
        <v>0</v>
      </c>
      <c r="J104" s="3">
        <f t="shared" si="33"/>
        <v>164</v>
      </c>
      <c r="K104" s="3">
        <f t="shared" si="33"/>
        <v>926</v>
      </c>
      <c r="L104" s="3">
        <f t="shared" si="33"/>
        <v>491</v>
      </c>
      <c r="M104" s="3">
        <f t="shared" si="33"/>
        <v>35</v>
      </c>
      <c r="N104" s="3">
        <f t="shared" si="33"/>
        <v>1138</v>
      </c>
      <c r="O104" s="3">
        <f t="shared" si="33"/>
        <v>1446</v>
      </c>
    </row>
    <row r="105" spans="1:15" x14ac:dyDescent="0.25">
      <c r="A105" s="3" t="str">
        <f t="shared" si="8"/>
        <v>106/7/26</v>
      </c>
      <c r="B105" s="3">
        <f>SUM(B41:B67)</f>
        <v>5395</v>
      </c>
      <c r="C105" s="3">
        <f t="shared" ref="C105:O105" si="34">SUM(C41:C67)</f>
        <v>2704</v>
      </c>
      <c r="D105" s="3">
        <f t="shared" si="34"/>
        <v>1020</v>
      </c>
      <c r="E105" s="3">
        <f t="shared" si="34"/>
        <v>1345</v>
      </c>
      <c r="F105" s="3">
        <f t="shared" si="34"/>
        <v>461</v>
      </c>
      <c r="G105" s="3">
        <f t="shared" si="34"/>
        <v>490</v>
      </c>
      <c r="H105" s="3">
        <f t="shared" si="34"/>
        <v>558</v>
      </c>
      <c r="I105" s="3">
        <f t="shared" si="34"/>
        <v>0</v>
      </c>
      <c r="J105" s="3">
        <f t="shared" si="34"/>
        <v>171</v>
      </c>
      <c r="K105" s="3">
        <f t="shared" si="34"/>
        <v>968</v>
      </c>
      <c r="L105" s="3">
        <f t="shared" si="34"/>
        <v>516</v>
      </c>
      <c r="M105" s="3">
        <f t="shared" si="34"/>
        <v>37</v>
      </c>
      <c r="N105" s="3">
        <f t="shared" si="34"/>
        <v>1245</v>
      </c>
      <c r="O105" s="3">
        <f t="shared" si="34"/>
        <v>1446</v>
      </c>
    </row>
    <row r="106" spans="1:15" x14ac:dyDescent="0.25">
      <c r="A106" s="3" t="str">
        <f t="shared" si="8"/>
        <v>106/7/27</v>
      </c>
      <c r="B106" s="3">
        <f>SUM(B41:B68)</f>
        <v>5625</v>
      </c>
      <c r="C106" s="3">
        <f t="shared" ref="C106:O106" si="35">SUM(C41:C68)</f>
        <v>2812</v>
      </c>
      <c r="D106" s="3">
        <f t="shared" si="35"/>
        <v>1071</v>
      </c>
      <c r="E106" s="3">
        <f t="shared" si="35"/>
        <v>1409</v>
      </c>
      <c r="F106" s="3">
        <f t="shared" si="35"/>
        <v>485</v>
      </c>
      <c r="G106" s="3">
        <f t="shared" si="35"/>
        <v>511</v>
      </c>
      <c r="H106" s="3">
        <f t="shared" si="35"/>
        <v>574</v>
      </c>
      <c r="I106" s="3">
        <f t="shared" si="35"/>
        <v>0</v>
      </c>
      <c r="J106" s="3">
        <f t="shared" si="35"/>
        <v>178.19999999999982</v>
      </c>
      <c r="K106" s="3">
        <f t="shared" si="35"/>
        <v>1011</v>
      </c>
      <c r="L106" s="3">
        <f t="shared" si="35"/>
        <v>542</v>
      </c>
      <c r="M106" s="3">
        <f t="shared" si="35"/>
        <v>38</v>
      </c>
      <c r="N106" s="3">
        <f t="shared" si="35"/>
        <v>1355</v>
      </c>
      <c r="O106" s="3">
        <f t="shared" si="35"/>
        <v>1491</v>
      </c>
    </row>
    <row r="107" spans="1:15" x14ac:dyDescent="0.25">
      <c r="A107" s="3" t="str">
        <f t="shared" si="8"/>
        <v>106/7/28</v>
      </c>
      <c r="B107" s="3">
        <f>SUM(B41:B69)</f>
        <v>5625</v>
      </c>
      <c r="C107" s="3">
        <f t="shared" ref="C107:O107" si="36">SUM(C41:C69)</f>
        <v>2812</v>
      </c>
      <c r="D107" s="3">
        <f t="shared" si="36"/>
        <v>1071</v>
      </c>
      <c r="E107" s="3">
        <f t="shared" si="36"/>
        <v>1409</v>
      </c>
      <c r="F107" s="3">
        <f t="shared" si="36"/>
        <v>485</v>
      </c>
      <c r="G107" s="3">
        <f t="shared" si="36"/>
        <v>511</v>
      </c>
      <c r="H107" s="3">
        <f t="shared" si="36"/>
        <v>574</v>
      </c>
      <c r="I107" s="3">
        <f t="shared" si="36"/>
        <v>0</v>
      </c>
      <c r="J107" s="3">
        <f t="shared" si="36"/>
        <v>178.19999999999982</v>
      </c>
      <c r="K107" s="3">
        <f t="shared" si="36"/>
        <v>1011</v>
      </c>
      <c r="L107" s="3">
        <f t="shared" si="36"/>
        <v>542</v>
      </c>
      <c r="M107" s="3">
        <f t="shared" si="36"/>
        <v>38</v>
      </c>
      <c r="N107" s="3">
        <f t="shared" si="36"/>
        <v>1355</v>
      </c>
      <c r="O107" s="3">
        <f t="shared" si="36"/>
        <v>1491</v>
      </c>
    </row>
    <row r="108" spans="1:15" x14ac:dyDescent="0.25">
      <c r="A108" s="3" t="str">
        <f t="shared" si="8"/>
        <v>106/7/29</v>
      </c>
      <c r="B108" s="3">
        <f>SUM(B41:B70)</f>
        <v>5945</v>
      </c>
      <c r="C108" s="3">
        <f t="shared" ref="C108:O108" si="37">SUM(C41:C70)</f>
        <v>3035</v>
      </c>
      <c r="D108" s="3">
        <f t="shared" si="37"/>
        <v>1081</v>
      </c>
      <c r="E108" s="3">
        <f t="shared" si="37"/>
        <v>1444</v>
      </c>
      <c r="F108" s="3">
        <f t="shared" si="37"/>
        <v>504</v>
      </c>
      <c r="G108" s="3">
        <f t="shared" si="37"/>
        <v>529</v>
      </c>
      <c r="H108" s="3">
        <f t="shared" si="37"/>
        <v>590</v>
      </c>
      <c r="I108" s="3">
        <f t="shared" si="37"/>
        <v>0</v>
      </c>
      <c r="J108" s="3">
        <f t="shared" si="37"/>
        <v>183.19999999999982</v>
      </c>
      <c r="K108" s="3">
        <f t="shared" si="37"/>
        <v>1041</v>
      </c>
      <c r="L108" s="3">
        <f t="shared" si="37"/>
        <v>542</v>
      </c>
      <c r="M108" s="3">
        <f t="shared" si="37"/>
        <v>38</v>
      </c>
      <c r="N108" s="3">
        <f t="shared" si="37"/>
        <v>1355</v>
      </c>
      <c r="O108" s="3">
        <f t="shared" si="37"/>
        <v>1491</v>
      </c>
    </row>
    <row r="109" spans="1:15" x14ac:dyDescent="0.25">
      <c r="A109" s="3" t="str">
        <f t="shared" si="8"/>
        <v>106/7/30</v>
      </c>
      <c r="B109" s="3">
        <f>SUM(B41:B71)</f>
        <v>6227</v>
      </c>
      <c r="C109" s="3">
        <f t="shared" ref="C109:O110" si="38">SUM(C41:C71)</f>
        <v>3270</v>
      </c>
      <c r="D109" s="3">
        <f t="shared" si="38"/>
        <v>1107</v>
      </c>
      <c r="E109" s="3">
        <f t="shared" si="38"/>
        <v>1478</v>
      </c>
      <c r="F109" s="3">
        <f t="shared" si="38"/>
        <v>504</v>
      </c>
      <c r="G109" s="3">
        <f t="shared" si="38"/>
        <v>554</v>
      </c>
      <c r="H109" s="3">
        <f t="shared" si="38"/>
        <v>609</v>
      </c>
      <c r="I109" s="3">
        <f t="shared" si="38"/>
        <v>0</v>
      </c>
      <c r="J109" s="3">
        <f t="shared" si="38"/>
        <v>189.19999999999982</v>
      </c>
      <c r="K109" s="3">
        <f t="shared" si="38"/>
        <v>1079</v>
      </c>
      <c r="L109" s="3">
        <f t="shared" si="38"/>
        <v>542</v>
      </c>
      <c r="M109" s="3">
        <f t="shared" si="38"/>
        <v>38</v>
      </c>
      <c r="N109" s="3">
        <f t="shared" si="38"/>
        <v>1355</v>
      </c>
      <c r="O109" s="3">
        <f t="shared" si="38"/>
        <v>1491</v>
      </c>
    </row>
    <row r="110" spans="1:15" x14ac:dyDescent="0.25">
      <c r="A110" s="3">
        <f t="shared" si="8"/>
        <v>0</v>
      </c>
      <c r="B110" s="3">
        <f>SUM(B42:B72)</f>
        <v>6466</v>
      </c>
      <c r="C110" s="3">
        <f t="shared" si="38"/>
        <v>3413</v>
      </c>
      <c r="D110" s="3">
        <f t="shared" si="38"/>
        <v>1155</v>
      </c>
      <c r="E110" s="3">
        <f t="shared" si="38"/>
        <v>1531</v>
      </c>
      <c r="F110" s="3">
        <f t="shared" si="38"/>
        <v>526</v>
      </c>
      <c r="G110" s="3">
        <f t="shared" si="38"/>
        <v>572</v>
      </c>
      <c r="H110" s="3">
        <f t="shared" si="38"/>
        <v>628</v>
      </c>
      <c r="I110" s="3">
        <f t="shared" si="38"/>
        <v>0</v>
      </c>
      <c r="J110" s="3">
        <f t="shared" si="38"/>
        <v>195.40000000000055</v>
      </c>
      <c r="K110" s="3">
        <f t="shared" si="38"/>
        <v>1116</v>
      </c>
      <c r="L110" s="3">
        <f t="shared" si="38"/>
        <v>561</v>
      </c>
      <c r="M110" s="3">
        <f t="shared" si="38"/>
        <v>38</v>
      </c>
      <c r="N110" s="3">
        <f t="shared" si="38"/>
        <v>1479</v>
      </c>
      <c r="O110" s="3">
        <f t="shared" si="38"/>
        <v>1509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99892</v>
      </c>
      <c r="C112" s="3">
        <f t="shared" ref="C112:O112" si="39">SUM(C79:C110)</f>
        <v>51616</v>
      </c>
      <c r="D112" s="3">
        <f t="shared" si="39"/>
        <v>18087</v>
      </c>
      <c r="E112" s="3">
        <f t="shared" si="39"/>
        <v>24375</v>
      </c>
      <c r="F112" s="3">
        <f t="shared" si="39"/>
        <v>7858</v>
      </c>
      <c r="G112" s="3">
        <f t="shared" si="39"/>
        <v>9059</v>
      </c>
      <c r="H112" s="3">
        <f t="shared" si="39"/>
        <v>10627</v>
      </c>
      <c r="I112" s="3">
        <f t="shared" si="39"/>
        <v>0</v>
      </c>
      <c r="J112" s="3">
        <f t="shared" si="39"/>
        <v>3244.2000000000025</v>
      </c>
      <c r="K112" s="3">
        <f t="shared" si="39"/>
        <v>17533</v>
      </c>
      <c r="L112" s="3">
        <f t="shared" si="39"/>
        <v>9399</v>
      </c>
      <c r="M112" s="3">
        <f t="shared" si="39"/>
        <v>721</v>
      </c>
      <c r="N112" s="3">
        <f t="shared" si="39"/>
        <v>18910</v>
      </c>
      <c r="O112" s="3">
        <f t="shared" si="39"/>
        <v>34413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37" priority="1" operator="greaterThan">
      <formula>90</formula>
    </cfRule>
    <cfRule type="cellIs" dxfId="36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Normal="100" zoomScaleSheetLayoutView="100" workbookViewId="0">
      <pane ySplit="1" topLeftCell="A2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212994</v>
      </c>
      <c r="C2" s="15">
        <v>303927</v>
      </c>
      <c r="D2" s="15">
        <v>164317</v>
      </c>
      <c r="E2" s="15">
        <v>239053</v>
      </c>
      <c r="F2" s="15">
        <v>32673</v>
      </c>
      <c r="G2" s="15">
        <v>11699</v>
      </c>
      <c r="H2" s="15">
        <v>30528</v>
      </c>
      <c r="I2" s="15">
        <v>10533</v>
      </c>
      <c r="J2" s="15">
        <v>4728.6000000000004</v>
      </c>
      <c r="K2" s="15">
        <v>51333</v>
      </c>
      <c r="L2" s="15">
        <v>37241</v>
      </c>
      <c r="M2" s="15">
        <v>2598</v>
      </c>
      <c r="N2" s="15">
        <v>175127</v>
      </c>
      <c r="O2" s="15">
        <v>181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266</v>
      </c>
      <c r="B3" s="15">
        <v>213233</v>
      </c>
      <c r="C3" s="15">
        <v>304071</v>
      </c>
      <c r="D3" s="15">
        <v>164365</v>
      </c>
      <c r="E3" s="15">
        <v>239106</v>
      </c>
      <c r="F3" s="15">
        <v>32695</v>
      </c>
      <c r="G3" s="15">
        <v>11718</v>
      </c>
      <c r="H3" s="15">
        <v>30548</v>
      </c>
      <c r="I3" s="15">
        <v>10533</v>
      </c>
      <c r="J3" s="15">
        <v>4734.8999999999996</v>
      </c>
      <c r="K3" s="15">
        <v>51370</v>
      </c>
      <c r="L3" s="15">
        <v>37260</v>
      </c>
      <c r="M3" s="15">
        <v>2599</v>
      </c>
      <c r="N3" s="15">
        <v>175252</v>
      </c>
      <c r="O3" s="15">
        <v>200</v>
      </c>
    </row>
    <row r="4" spans="1:31" x14ac:dyDescent="0.25">
      <c r="A4" s="3" t="s">
        <v>267</v>
      </c>
      <c r="B4" s="15">
        <v>213495</v>
      </c>
      <c r="C4" s="15">
        <v>304199</v>
      </c>
      <c r="D4" s="15">
        <v>164416</v>
      </c>
      <c r="E4" s="15">
        <v>239167</v>
      </c>
      <c r="F4" s="15">
        <v>32724</v>
      </c>
      <c r="G4" s="15">
        <v>11737</v>
      </c>
      <c r="H4" s="15">
        <v>30568</v>
      </c>
      <c r="I4" s="15">
        <v>10533</v>
      </c>
      <c r="J4" s="15">
        <v>4741</v>
      </c>
      <c r="K4" s="15">
        <v>51412</v>
      </c>
      <c r="L4" s="15">
        <v>37287</v>
      </c>
      <c r="M4" s="15">
        <v>2599</v>
      </c>
      <c r="N4" s="15">
        <v>175363</v>
      </c>
      <c r="O4" s="15">
        <v>260</v>
      </c>
    </row>
    <row r="5" spans="1:31" x14ac:dyDescent="0.25">
      <c r="A5" s="3" t="s">
        <v>268</v>
      </c>
      <c r="B5" s="15">
        <v>213746</v>
      </c>
      <c r="C5" s="15">
        <v>304326</v>
      </c>
      <c r="D5" s="15">
        <v>164467</v>
      </c>
      <c r="E5" s="15">
        <v>239235</v>
      </c>
      <c r="F5" s="15">
        <v>32756</v>
      </c>
      <c r="G5" s="15">
        <v>11756</v>
      </c>
      <c r="H5" s="15">
        <v>30601</v>
      </c>
      <c r="I5" s="15">
        <v>10533</v>
      </c>
      <c r="J5" s="15">
        <v>4746.7</v>
      </c>
      <c r="K5" s="15">
        <v>51451</v>
      </c>
      <c r="L5" s="15">
        <v>37351</v>
      </c>
      <c r="M5" s="15">
        <v>2602</v>
      </c>
      <c r="N5" s="15">
        <v>175466</v>
      </c>
      <c r="O5" s="15">
        <v>321</v>
      </c>
    </row>
    <row r="6" spans="1:31" x14ac:dyDescent="0.25">
      <c r="A6" s="3" t="s">
        <v>269</v>
      </c>
      <c r="B6" s="15">
        <v>213992</v>
      </c>
      <c r="C6" s="15">
        <v>304442</v>
      </c>
      <c r="D6" s="15">
        <v>164507</v>
      </c>
      <c r="E6" s="15">
        <v>239302</v>
      </c>
      <c r="F6" s="15">
        <v>32779</v>
      </c>
      <c r="G6" s="15">
        <v>11775</v>
      </c>
      <c r="H6" s="15">
        <v>30624</v>
      </c>
      <c r="I6" s="15">
        <v>10533</v>
      </c>
      <c r="J6" s="15">
        <v>4747.3999999999996</v>
      </c>
      <c r="K6" s="15">
        <v>51492</v>
      </c>
      <c r="L6" s="15">
        <v>37342</v>
      </c>
      <c r="M6" s="15">
        <v>2603</v>
      </c>
      <c r="N6" s="15">
        <v>175563</v>
      </c>
      <c r="O6" s="15">
        <v>376</v>
      </c>
    </row>
    <row r="7" spans="1:31" x14ac:dyDescent="0.25">
      <c r="A7" s="3" t="s">
        <v>270</v>
      </c>
      <c r="B7" s="15">
        <v>214126</v>
      </c>
      <c r="C7" s="15">
        <v>304455</v>
      </c>
      <c r="D7" s="15">
        <v>164522</v>
      </c>
      <c r="E7" s="15">
        <v>239344</v>
      </c>
      <c r="F7" s="15">
        <v>32779</v>
      </c>
      <c r="G7" s="15">
        <v>11794</v>
      </c>
      <c r="H7" s="15">
        <v>30645</v>
      </c>
      <c r="I7" s="15">
        <v>10533</v>
      </c>
      <c r="J7" s="15">
        <v>4747.3999999999996</v>
      </c>
      <c r="K7" s="15">
        <v>51532</v>
      </c>
      <c r="L7" s="15">
        <v>37342</v>
      </c>
      <c r="M7" s="15">
        <v>2603</v>
      </c>
      <c r="N7" s="15">
        <v>175563</v>
      </c>
      <c r="O7" s="15">
        <v>376</v>
      </c>
    </row>
    <row r="8" spans="1:31" x14ac:dyDescent="0.25">
      <c r="A8" s="3" t="s">
        <v>271</v>
      </c>
      <c r="B8" s="15">
        <v>214297</v>
      </c>
      <c r="C8" s="15">
        <v>304656</v>
      </c>
      <c r="D8" s="15">
        <v>164526</v>
      </c>
      <c r="E8" s="15">
        <v>239398</v>
      </c>
      <c r="F8" s="15">
        <v>32782</v>
      </c>
      <c r="G8" s="15">
        <v>11814</v>
      </c>
      <c r="H8" s="15">
        <v>30666</v>
      </c>
      <c r="I8" s="15">
        <v>10533</v>
      </c>
      <c r="J8" s="15">
        <v>4747.3999999999996</v>
      </c>
      <c r="K8" s="15">
        <v>51578</v>
      </c>
      <c r="L8" s="15">
        <v>37342</v>
      </c>
      <c r="M8" s="15">
        <v>2603</v>
      </c>
      <c r="N8" s="15">
        <v>175563</v>
      </c>
      <c r="O8" s="15">
        <v>376</v>
      </c>
    </row>
    <row r="9" spans="1:31" x14ac:dyDescent="0.25">
      <c r="A9" s="3" t="s">
        <v>272</v>
      </c>
      <c r="B9" s="15">
        <v>214595</v>
      </c>
      <c r="C9" s="15">
        <v>304774</v>
      </c>
      <c r="D9" s="15">
        <v>164575</v>
      </c>
      <c r="E9" s="15">
        <v>239455</v>
      </c>
      <c r="F9" s="15">
        <v>32810</v>
      </c>
      <c r="G9" s="15">
        <v>11833</v>
      </c>
      <c r="H9" s="15">
        <v>30690</v>
      </c>
      <c r="I9" s="15">
        <v>10533</v>
      </c>
      <c r="J9" s="15">
        <v>4747.3999999999996</v>
      </c>
      <c r="K9" s="15">
        <v>51627</v>
      </c>
      <c r="L9" s="15">
        <v>37369</v>
      </c>
      <c r="M9" s="15">
        <v>2604</v>
      </c>
      <c r="N9" s="15">
        <v>175675</v>
      </c>
      <c r="O9" s="15">
        <v>439</v>
      </c>
    </row>
    <row r="10" spans="1:31" x14ac:dyDescent="0.25">
      <c r="A10" s="3" t="s">
        <v>273</v>
      </c>
      <c r="B10" s="15">
        <v>214856</v>
      </c>
      <c r="C10" s="15">
        <v>304892</v>
      </c>
      <c r="D10" s="15">
        <v>164628</v>
      </c>
      <c r="E10" s="15">
        <v>239534</v>
      </c>
      <c r="F10" s="15">
        <v>32841</v>
      </c>
      <c r="G10" s="15">
        <v>11854</v>
      </c>
      <c r="H10" s="15">
        <v>30715</v>
      </c>
      <c r="I10" s="15">
        <v>10533</v>
      </c>
      <c r="J10" s="15">
        <v>4747.3999999999996</v>
      </c>
      <c r="K10" s="15">
        <v>51676</v>
      </c>
      <c r="L10" s="15">
        <v>37395</v>
      </c>
      <c r="M10" s="15">
        <v>2606</v>
      </c>
      <c r="N10" s="15">
        <v>175781</v>
      </c>
      <c r="O10" s="15">
        <v>480</v>
      </c>
    </row>
    <row r="11" spans="1:31" x14ac:dyDescent="0.25">
      <c r="A11" s="3" t="s">
        <v>274</v>
      </c>
      <c r="B11" s="15">
        <v>215055</v>
      </c>
      <c r="C11" s="15">
        <v>304994</v>
      </c>
      <c r="D11" s="15">
        <v>164673</v>
      </c>
      <c r="E11" s="15">
        <v>239610</v>
      </c>
      <c r="F11" s="15">
        <v>32868</v>
      </c>
      <c r="G11" s="15">
        <v>11873</v>
      </c>
      <c r="H11" s="15">
        <v>30738</v>
      </c>
      <c r="I11" s="15">
        <v>10533</v>
      </c>
      <c r="J11" s="15">
        <v>4747.8</v>
      </c>
      <c r="K11" s="15">
        <v>51724</v>
      </c>
      <c r="L11" s="15">
        <v>37424</v>
      </c>
      <c r="M11" s="15">
        <v>2607</v>
      </c>
      <c r="N11" s="15">
        <v>175885</v>
      </c>
      <c r="O11" s="15">
        <v>532</v>
      </c>
    </row>
    <row r="12" spans="1:31" x14ac:dyDescent="0.25">
      <c r="A12" s="3" t="s">
        <v>275</v>
      </c>
      <c r="B12" s="15">
        <v>215313</v>
      </c>
      <c r="C12" s="15">
        <v>305122</v>
      </c>
      <c r="D12" s="15">
        <v>164722</v>
      </c>
      <c r="E12" s="15">
        <v>239668</v>
      </c>
      <c r="F12" s="15">
        <v>32894</v>
      </c>
      <c r="G12" s="15">
        <v>11889</v>
      </c>
      <c r="H12" s="15">
        <v>30769</v>
      </c>
      <c r="I12" s="15">
        <v>10533</v>
      </c>
      <c r="J12" s="15">
        <v>4747.8</v>
      </c>
      <c r="K12" s="15">
        <v>51773</v>
      </c>
      <c r="L12" s="15">
        <v>37452</v>
      </c>
      <c r="M12" s="15">
        <v>2609</v>
      </c>
      <c r="N12" s="15">
        <v>175990</v>
      </c>
      <c r="O12" s="15">
        <v>583</v>
      </c>
    </row>
    <row r="13" spans="1:31" x14ac:dyDescent="0.25">
      <c r="A13" s="3" t="s">
        <v>276</v>
      </c>
      <c r="B13" s="15">
        <v>215563</v>
      </c>
      <c r="C13" s="15">
        <v>305227</v>
      </c>
      <c r="D13" s="15">
        <v>164771</v>
      </c>
      <c r="E13" s="15">
        <v>239732</v>
      </c>
      <c r="F13" s="15">
        <v>32920</v>
      </c>
      <c r="G13" s="15">
        <v>11906</v>
      </c>
      <c r="H13" s="15">
        <v>30794</v>
      </c>
      <c r="I13" s="15">
        <v>10533</v>
      </c>
      <c r="J13" s="15">
        <v>4747.8</v>
      </c>
      <c r="K13" s="15">
        <v>51816</v>
      </c>
      <c r="L13" s="15">
        <v>37480</v>
      </c>
      <c r="M13" s="15">
        <v>2610</v>
      </c>
      <c r="N13" s="15">
        <v>176085</v>
      </c>
      <c r="O13" s="15">
        <v>627</v>
      </c>
    </row>
    <row r="14" spans="1:31" x14ac:dyDescent="0.25">
      <c r="A14" s="3" t="s">
        <v>277</v>
      </c>
      <c r="B14" s="15">
        <v>215685</v>
      </c>
      <c r="C14" s="15">
        <v>305250</v>
      </c>
      <c r="D14" s="15">
        <v>164790</v>
      </c>
      <c r="E14" s="15">
        <v>239780</v>
      </c>
      <c r="F14" s="15">
        <v>32923</v>
      </c>
      <c r="G14" s="15">
        <v>11920</v>
      </c>
      <c r="H14" s="15">
        <v>30812</v>
      </c>
      <c r="I14" s="15">
        <v>10533</v>
      </c>
      <c r="J14" s="15">
        <v>4747.8</v>
      </c>
      <c r="K14" s="15">
        <v>51847</v>
      </c>
      <c r="L14" s="15">
        <v>37480</v>
      </c>
      <c r="M14" s="15">
        <v>2610</v>
      </c>
      <c r="N14" s="15">
        <v>176085</v>
      </c>
      <c r="O14" s="15">
        <v>627</v>
      </c>
    </row>
    <row r="15" spans="1:31" x14ac:dyDescent="0.25">
      <c r="A15" s="3" t="s">
        <v>278</v>
      </c>
      <c r="B15" s="15">
        <v>215913</v>
      </c>
      <c r="C15" s="15">
        <v>305271</v>
      </c>
      <c r="D15" s="15">
        <v>164805</v>
      </c>
      <c r="E15" s="15">
        <v>239816</v>
      </c>
      <c r="F15" s="15">
        <v>32948</v>
      </c>
      <c r="G15" s="15">
        <v>11942</v>
      </c>
      <c r="H15" s="15">
        <v>30836</v>
      </c>
      <c r="I15" s="15">
        <v>10533</v>
      </c>
      <c r="J15" s="15">
        <v>4747.8</v>
      </c>
      <c r="K15" s="15">
        <v>51847</v>
      </c>
      <c r="L15" s="15">
        <v>37480</v>
      </c>
      <c r="M15" s="15">
        <v>2610</v>
      </c>
      <c r="N15" s="15">
        <v>176085</v>
      </c>
      <c r="O15" s="15">
        <v>627</v>
      </c>
    </row>
    <row r="16" spans="1:31" x14ac:dyDescent="0.25">
      <c r="A16" s="3" t="s">
        <v>279</v>
      </c>
      <c r="B16" s="15">
        <v>216173</v>
      </c>
      <c r="C16" s="15">
        <v>305538</v>
      </c>
      <c r="D16" s="15">
        <v>164870</v>
      </c>
      <c r="E16" s="15">
        <v>239877</v>
      </c>
      <c r="F16" s="15">
        <v>32978</v>
      </c>
      <c r="G16" s="15">
        <v>11967</v>
      </c>
      <c r="H16" s="15">
        <v>30862</v>
      </c>
      <c r="I16" s="15">
        <v>10533</v>
      </c>
      <c r="J16" s="15">
        <v>4747.8</v>
      </c>
      <c r="K16" s="15">
        <v>51935</v>
      </c>
      <c r="L16" s="15">
        <v>37502</v>
      </c>
      <c r="M16" s="15">
        <v>2611</v>
      </c>
      <c r="N16" s="15">
        <v>176206</v>
      </c>
      <c r="O16" s="15">
        <v>660</v>
      </c>
    </row>
    <row r="17" spans="1:15" ht="17.25" customHeight="1" x14ac:dyDescent="0.25">
      <c r="A17" s="3" t="s">
        <v>280</v>
      </c>
      <c r="B17" s="15">
        <v>216370</v>
      </c>
      <c r="C17" s="15">
        <v>305646</v>
      </c>
      <c r="D17" s="15">
        <v>164927</v>
      </c>
      <c r="E17" s="15">
        <v>239949</v>
      </c>
      <c r="F17" s="15">
        <v>33009</v>
      </c>
      <c r="G17" s="15">
        <v>11992</v>
      </c>
      <c r="H17" s="15">
        <v>30883</v>
      </c>
      <c r="I17" s="15">
        <v>10533</v>
      </c>
      <c r="J17" s="15">
        <v>4749.8</v>
      </c>
      <c r="K17" s="15">
        <v>51973</v>
      </c>
      <c r="L17" s="15">
        <v>37528</v>
      </c>
      <c r="M17" s="15">
        <v>2612</v>
      </c>
      <c r="N17" s="15">
        <v>176316</v>
      </c>
      <c r="O17" s="15">
        <v>698</v>
      </c>
    </row>
    <row r="18" spans="1:15" x14ac:dyDescent="0.25">
      <c r="A18" s="3" t="s">
        <v>281</v>
      </c>
      <c r="B18" s="15">
        <v>216669</v>
      </c>
      <c r="C18" s="15">
        <v>305766</v>
      </c>
      <c r="D18" s="15">
        <v>164976</v>
      </c>
      <c r="E18" s="15">
        <v>240007</v>
      </c>
      <c r="F18" s="15">
        <v>33039</v>
      </c>
      <c r="G18" s="15">
        <v>12013</v>
      </c>
      <c r="H18" s="15">
        <v>30903</v>
      </c>
      <c r="I18" s="15">
        <v>10533</v>
      </c>
      <c r="J18" s="15">
        <v>4754.8</v>
      </c>
      <c r="K18" s="15">
        <v>52012</v>
      </c>
      <c r="L18" s="15">
        <v>37556</v>
      </c>
      <c r="M18" s="15">
        <v>2613</v>
      </c>
      <c r="N18" s="15">
        <v>176489</v>
      </c>
      <c r="O18" s="15">
        <v>728</v>
      </c>
    </row>
    <row r="19" spans="1:15" x14ac:dyDescent="0.25">
      <c r="A19" s="3" t="s">
        <v>282</v>
      </c>
      <c r="B19" s="15">
        <v>216903</v>
      </c>
      <c r="C19" s="15">
        <v>305899</v>
      </c>
      <c r="D19" s="15">
        <v>165035</v>
      </c>
      <c r="E19" s="15">
        <v>240059</v>
      </c>
      <c r="F19" s="15">
        <v>33076</v>
      </c>
      <c r="G19" s="15">
        <v>12033</v>
      </c>
      <c r="H19" s="15">
        <v>30935</v>
      </c>
      <c r="I19" s="15">
        <v>10533</v>
      </c>
      <c r="J19" s="15">
        <v>4761.8999999999996</v>
      </c>
      <c r="K19" s="15">
        <v>52052</v>
      </c>
      <c r="L19" s="15">
        <v>37581</v>
      </c>
      <c r="M19" s="15">
        <v>2614</v>
      </c>
      <c r="N19" s="15">
        <v>176489</v>
      </c>
      <c r="O19" s="15">
        <v>764</v>
      </c>
    </row>
    <row r="20" spans="1:15" x14ac:dyDescent="0.25">
      <c r="A20" s="3" t="s">
        <v>283</v>
      </c>
      <c r="B20" s="15">
        <v>217150</v>
      </c>
      <c r="C20" s="15">
        <v>305991</v>
      </c>
      <c r="D20" s="15">
        <v>165084</v>
      </c>
      <c r="E20" s="15">
        <v>240131</v>
      </c>
      <c r="F20" s="15">
        <v>33109</v>
      </c>
      <c r="G20" s="15">
        <v>12053</v>
      </c>
      <c r="H20" s="15">
        <v>30956</v>
      </c>
      <c r="I20" s="15">
        <v>15033</v>
      </c>
      <c r="J20" s="15">
        <v>4769</v>
      </c>
      <c r="K20" s="15">
        <v>52092</v>
      </c>
      <c r="L20" s="15">
        <v>37605</v>
      </c>
      <c r="M20" s="15">
        <v>2615</v>
      </c>
      <c r="N20" s="15">
        <v>176716</v>
      </c>
      <c r="O20" s="15">
        <v>784</v>
      </c>
    </row>
    <row r="21" spans="1:15" x14ac:dyDescent="0.25">
      <c r="A21" s="3" t="s">
        <v>284</v>
      </c>
      <c r="B21" s="15">
        <v>217339</v>
      </c>
      <c r="C21" s="15">
        <v>306106</v>
      </c>
      <c r="D21" s="15">
        <v>165096</v>
      </c>
      <c r="E21" s="15">
        <v>240183</v>
      </c>
      <c r="F21" s="15">
        <v>33114</v>
      </c>
      <c r="G21" s="15">
        <v>12063</v>
      </c>
      <c r="H21" s="15">
        <v>30974</v>
      </c>
      <c r="I21" s="15">
        <v>10533</v>
      </c>
      <c r="J21" s="15">
        <v>4774.6000000000004</v>
      </c>
      <c r="K21" s="15">
        <v>52145</v>
      </c>
      <c r="L21" s="15">
        <v>37605</v>
      </c>
      <c r="M21" s="15">
        <v>2615</v>
      </c>
      <c r="N21" s="15">
        <v>176716</v>
      </c>
      <c r="O21" s="15">
        <v>784</v>
      </c>
    </row>
    <row r="22" spans="1:15" x14ac:dyDescent="0.25">
      <c r="A22" s="3" t="s">
        <v>285</v>
      </c>
      <c r="B22" s="15">
        <v>217507</v>
      </c>
      <c r="C22" s="15">
        <v>306211</v>
      </c>
      <c r="D22" s="15">
        <v>165117</v>
      </c>
      <c r="E22" s="15">
        <v>240234</v>
      </c>
      <c r="F22" s="15">
        <v>33123</v>
      </c>
      <c r="G22" s="15">
        <v>12089</v>
      </c>
      <c r="H22" s="15">
        <v>30993</v>
      </c>
      <c r="I22" s="15">
        <v>10533</v>
      </c>
      <c r="J22" s="15">
        <v>4781</v>
      </c>
      <c r="K22" s="15">
        <v>52186</v>
      </c>
      <c r="L22" s="15">
        <v>37605</v>
      </c>
      <c r="M22" s="15">
        <v>2615</v>
      </c>
      <c r="N22" s="15">
        <v>176716</v>
      </c>
      <c r="O22" s="15">
        <v>784</v>
      </c>
    </row>
    <row r="23" spans="1:15" x14ac:dyDescent="0.25">
      <c r="A23" s="3" t="s">
        <v>286</v>
      </c>
      <c r="B23" s="15">
        <v>217726</v>
      </c>
      <c r="C23" s="15">
        <v>306298</v>
      </c>
      <c r="D23" s="15">
        <v>165155</v>
      </c>
      <c r="E23" s="15">
        <v>240274</v>
      </c>
      <c r="F23" s="15">
        <v>33145</v>
      </c>
      <c r="G23" s="15">
        <v>12103</v>
      </c>
      <c r="H23" s="15">
        <v>31011</v>
      </c>
      <c r="I23" s="15">
        <v>10533</v>
      </c>
      <c r="J23" s="15">
        <v>4787</v>
      </c>
      <c r="K23" s="15">
        <v>52218</v>
      </c>
      <c r="L23" s="15">
        <v>37632</v>
      </c>
      <c r="M23" s="15">
        <v>2616</v>
      </c>
      <c r="N23" s="15">
        <v>176834</v>
      </c>
      <c r="O23" s="15">
        <v>829</v>
      </c>
    </row>
    <row r="24" spans="1:15" x14ac:dyDescent="0.25">
      <c r="A24" s="3" t="s">
        <v>287</v>
      </c>
      <c r="B24" s="15">
        <v>217961</v>
      </c>
      <c r="C24" s="15">
        <v>306407</v>
      </c>
      <c r="D24" s="15">
        <v>165204</v>
      </c>
      <c r="E24" s="15">
        <v>240331</v>
      </c>
      <c r="F24" s="15">
        <v>33170</v>
      </c>
      <c r="G24" s="15">
        <v>12117</v>
      </c>
      <c r="H24" s="15">
        <v>31032</v>
      </c>
      <c r="I24" s="15">
        <v>10533</v>
      </c>
      <c r="J24" s="15">
        <v>4793.7</v>
      </c>
      <c r="K24" s="15">
        <v>52256</v>
      </c>
      <c r="L24" s="15">
        <v>37653</v>
      </c>
      <c r="M24" s="15">
        <v>2617</v>
      </c>
      <c r="N24" s="15">
        <v>176932</v>
      </c>
      <c r="O24" s="15">
        <v>875</v>
      </c>
    </row>
    <row r="25" spans="1:15" x14ac:dyDescent="0.25">
      <c r="A25" s="3" t="s">
        <v>288</v>
      </c>
      <c r="B25" s="15">
        <v>218191</v>
      </c>
      <c r="C25" s="15">
        <v>306516</v>
      </c>
      <c r="D25" s="15">
        <v>165251</v>
      </c>
      <c r="E25" s="15">
        <v>240405</v>
      </c>
      <c r="F25" s="15">
        <v>33192</v>
      </c>
      <c r="G25" s="15">
        <v>12133</v>
      </c>
      <c r="H25" s="15">
        <v>31054</v>
      </c>
      <c r="I25" s="15">
        <v>10533</v>
      </c>
      <c r="J25" s="15">
        <v>4801.2</v>
      </c>
      <c r="K25" s="15">
        <v>52295</v>
      </c>
      <c r="L25" s="15">
        <v>37679</v>
      </c>
      <c r="M25" s="15">
        <v>2618</v>
      </c>
      <c r="N25" s="15">
        <v>177043</v>
      </c>
      <c r="O25" s="15">
        <v>931</v>
      </c>
    </row>
    <row r="26" spans="1:15" x14ac:dyDescent="0.25">
      <c r="A26" s="3" t="s">
        <v>289</v>
      </c>
      <c r="B26" s="15">
        <v>218418</v>
      </c>
      <c r="C26" s="15">
        <v>306625</v>
      </c>
      <c r="D26" s="15">
        <v>165301</v>
      </c>
      <c r="E26" s="15">
        <v>240462</v>
      </c>
      <c r="F26" s="15">
        <v>33215</v>
      </c>
      <c r="G26" s="15">
        <v>12151</v>
      </c>
      <c r="H26" s="15">
        <v>31076</v>
      </c>
      <c r="I26" s="15">
        <v>10533</v>
      </c>
      <c r="J26" s="15">
        <v>4808.3</v>
      </c>
      <c r="K26" s="15">
        <v>52331</v>
      </c>
      <c r="L26" s="15">
        <v>37705</v>
      </c>
      <c r="M26" s="15">
        <v>2619</v>
      </c>
      <c r="N26" s="15">
        <v>177163</v>
      </c>
      <c r="O26" s="15">
        <v>979</v>
      </c>
    </row>
    <row r="27" spans="1:15" x14ac:dyDescent="0.25">
      <c r="A27" s="3" t="s">
        <v>290</v>
      </c>
      <c r="B27" s="15">
        <v>218689</v>
      </c>
      <c r="C27" s="15">
        <v>306736</v>
      </c>
      <c r="D27" s="15">
        <v>165363</v>
      </c>
      <c r="E27" s="15">
        <v>240519</v>
      </c>
      <c r="F27" s="15">
        <v>33254</v>
      </c>
      <c r="G27" s="15">
        <v>12176</v>
      </c>
      <c r="H27" s="15">
        <v>31092</v>
      </c>
      <c r="I27" s="15">
        <v>10533</v>
      </c>
      <c r="J27" s="15">
        <v>4814.8999999999996</v>
      </c>
      <c r="K27" s="15">
        <v>52370</v>
      </c>
      <c r="L27" s="15">
        <v>37728</v>
      </c>
      <c r="M27" s="15">
        <v>2620</v>
      </c>
      <c r="N27" s="15">
        <v>177243</v>
      </c>
      <c r="O27" s="15">
        <v>1035</v>
      </c>
    </row>
    <row r="28" spans="1:15" x14ac:dyDescent="0.25">
      <c r="A28" s="3" t="s">
        <v>291</v>
      </c>
      <c r="B28" s="15">
        <v>218963</v>
      </c>
      <c r="C28" s="15">
        <v>306881</v>
      </c>
      <c r="D28" s="15">
        <v>165437</v>
      </c>
      <c r="E28" s="15">
        <v>240555</v>
      </c>
      <c r="F28" s="15">
        <v>33316</v>
      </c>
      <c r="G28" s="15">
        <v>12193</v>
      </c>
      <c r="H28" s="15">
        <v>31121</v>
      </c>
      <c r="I28" s="15">
        <v>10533</v>
      </c>
      <c r="J28" s="15">
        <v>4820.3</v>
      </c>
      <c r="K28" s="15">
        <v>52409</v>
      </c>
      <c r="L28" s="15">
        <v>37728</v>
      </c>
      <c r="M28" s="15">
        <v>2620</v>
      </c>
      <c r="N28" s="15">
        <v>177243</v>
      </c>
      <c r="O28" s="15">
        <v>1035</v>
      </c>
    </row>
    <row r="29" spans="1:15" x14ac:dyDescent="0.25">
      <c r="A29" s="3" t="s">
        <v>292</v>
      </c>
      <c r="B29" s="15">
        <v>219125</v>
      </c>
      <c r="C29" s="15">
        <v>306980</v>
      </c>
      <c r="D29" s="15">
        <v>165447</v>
      </c>
      <c r="E29" s="15">
        <v>240589</v>
      </c>
      <c r="F29" s="15">
        <v>33316</v>
      </c>
      <c r="G29" s="15">
        <v>12215</v>
      </c>
      <c r="H29" s="15">
        <v>31137</v>
      </c>
      <c r="I29" s="15">
        <v>10533</v>
      </c>
      <c r="J29" s="15">
        <v>4825.5</v>
      </c>
      <c r="K29" s="15">
        <v>52444</v>
      </c>
      <c r="L29" s="15">
        <v>37728</v>
      </c>
      <c r="M29" s="15">
        <v>2620</v>
      </c>
      <c r="N29" s="15">
        <v>177243</v>
      </c>
      <c r="O29" s="15">
        <v>1035</v>
      </c>
    </row>
    <row r="30" spans="1:15" x14ac:dyDescent="0.25">
      <c r="A30" s="3" t="s">
        <v>293</v>
      </c>
      <c r="B30" s="15">
        <v>219350</v>
      </c>
      <c r="C30" s="15">
        <v>307088</v>
      </c>
      <c r="D30" s="15">
        <v>165496</v>
      </c>
      <c r="E30" s="15">
        <v>240662</v>
      </c>
      <c r="F30" s="15">
        <v>33340</v>
      </c>
      <c r="G30" s="15">
        <v>12238</v>
      </c>
      <c r="H30" s="15">
        <v>31159</v>
      </c>
      <c r="I30" s="15">
        <v>10533</v>
      </c>
      <c r="J30" s="15">
        <v>4833</v>
      </c>
      <c r="K30" s="15">
        <v>52483</v>
      </c>
      <c r="L30" s="15">
        <v>37747</v>
      </c>
      <c r="M30" s="15">
        <v>2621</v>
      </c>
      <c r="N30" s="15">
        <v>177368</v>
      </c>
      <c r="O30" s="15">
        <v>1047</v>
      </c>
    </row>
    <row r="31" spans="1:15" x14ac:dyDescent="0.25">
      <c r="A31" s="3" t="s">
        <v>294</v>
      </c>
      <c r="B31" s="15">
        <v>219594</v>
      </c>
      <c r="C31" s="15">
        <v>307192</v>
      </c>
      <c r="D31" s="15">
        <v>165571</v>
      </c>
      <c r="E31" s="15">
        <v>240711</v>
      </c>
      <c r="F31" s="15">
        <v>33393</v>
      </c>
      <c r="G31" s="15">
        <v>12261</v>
      </c>
      <c r="H31" s="15">
        <v>31181</v>
      </c>
      <c r="I31" s="15">
        <v>10533</v>
      </c>
      <c r="J31" s="15">
        <v>4839.8999999999996</v>
      </c>
      <c r="K31" s="15">
        <v>52523</v>
      </c>
      <c r="L31" s="15">
        <v>37768</v>
      </c>
      <c r="M31" s="15">
        <v>2621</v>
      </c>
      <c r="N31" s="15">
        <v>177525</v>
      </c>
      <c r="O31" s="15">
        <v>1047</v>
      </c>
    </row>
    <row r="32" spans="1:15" ht="13.5" customHeight="1" x14ac:dyDescent="0.25">
      <c r="A32" s="3" t="s">
        <v>295</v>
      </c>
      <c r="B32" s="15">
        <v>219895</v>
      </c>
      <c r="C32" s="15">
        <v>307318</v>
      </c>
      <c r="D32" s="15">
        <v>165651</v>
      </c>
      <c r="E32" s="15">
        <v>240787</v>
      </c>
      <c r="F32" s="15">
        <v>33455</v>
      </c>
      <c r="G32" s="15">
        <v>12285</v>
      </c>
      <c r="H32" s="15">
        <v>31192</v>
      </c>
      <c r="I32" s="15">
        <v>10533</v>
      </c>
      <c r="J32" s="15">
        <v>4847.3</v>
      </c>
      <c r="K32" s="15">
        <v>52562</v>
      </c>
      <c r="L32" s="15">
        <v>37794</v>
      </c>
      <c r="M32" s="15">
        <v>2622</v>
      </c>
      <c r="N32" s="15">
        <v>177597</v>
      </c>
      <c r="O32" s="15">
        <v>1124</v>
      </c>
    </row>
    <row r="33" spans="1:15" x14ac:dyDescent="0.25">
      <c r="A33" s="3" t="s">
        <v>265</v>
      </c>
      <c r="B33" s="15">
        <v>220118</v>
      </c>
      <c r="C33" s="15">
        <v>307430</v>
      </c>
      <c r="D33" s="15">
        <v>165696</v>
      </c>
      <c r="E33" s="15">
        <v>240835</v>
      </c>
      <c r="F33" s="15">
        <v>33476</v>
      </c>
      <c r="G33" s="15">
        <v>12308</v>
      </c>
      <c r="H33" s="15">
        <v>31231</v>
      </c>
      <c r="I33" s="15">
        <v>10533</v>
      </c>
      <c r="J33" s="15">
        <v>4853.8999999999996</v>
      </c>
      <c r="K33" s="15">
        <v>52599</v>
      </c>
      <c r="L33" s="15">
        <v>37821</v>
      </c>
      <c r="M33" s="15">
        <v>2624</v>
      </c>
      <c r="N33" s="15">
        <v>177673</v>
      </c>
      <c r="O33" s="15">
        <v>1201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106/8/1</v>
      </c>
      <c r="B42" s="27">
        <f>IF((B3-B2)&lt;=-1,"0",(B3-B2))</f>
        <v>239</v>
      </c>
      <c r="C42" s="27">
        <f t="shared" ref="C42:O42" si="1">IF((C3-C2)&lt;=-1,"0",(C3-C2))</f>
        <v>144</v>
      </c>
      <c r="D42" s="27">
        <f t="shared" si="1"/>
        <v>48</v>
      </c>
      <c r="E42" s="27">
        <f t="shared" si="1"/>
        <v>53</v>
      </c>
      <c r="F42" s="3">
        <f t="shared" si="1"/>
        <v>22</v>
      </c>
      <c r="G42" s="3">
        <f t="shared" si="1"/>
        <v>19</v>
      </c>
      <c r="H42" s="3">
        <f t="shared" si="1"/>
        <v>20</v>
      </c>
      <c r="I42" s="3">
        <f t="shared" si="1"/>
        <v>0</v>
      </c>
      <c r="J42" s="3">
        <f t="shared" si="1"/>
        <v>6.2999999999992724</v>
      </c>
      <c r="K42" s="3">
        <f t="shared" si="1"/>
        <v>37</v>
      </c>
      <c r="L42" s="3">
        <f t="shared" si="1"/>
        <v>19</v>
      </c>
      <c r="M42" s="3">
        <f t="shared" si="1"/>
        <v>1</v>
      </c>
      <c r="N42" s="3">
        <f t="shared" si="1"/>
        <v>125</v>
      </c>
      <c r="O42" s="3">
        <f t="shared" si="1"/>
        <v>19</v>
      </c>
    </row>
    <row r="43" spans="1:15" ht="20.100000000000001" customHeight="1" x14ac:dyDescent="0.25">
      <c r="A43" s="3" t="str">
        <f t="shared" ref="A43:A72" si="2">A4</f>
        <v>106/8/2</v>
      </c>
      <c r="B43" s="27">
        <f t="shared" ref="B43:O45" si="3">IF((B4-B3)&lt;=-1,"0",(B4-B3))</f>
        <v>262</v>
      </c>
      <c r="C43" s="27">
        <f t="shared" si="3"/>
        <v>128</v>
      </c>
      <c r="D43" s="27">
        <f t="shared" si="3"/>
        <v>51</v>
      </c>
      <c r="E43" s="27">
        <f t="shared" si="3"/>
        <v>61</v>
      </c>
      <c r="F43" s="3">
        <f t="shared" si="3"/>
        <v>29</v>
      </c>
      <c r="G43" s="3">
        <f t="shared" si="3"/>
        <v>19</v>
      </c>
      <c r="H43" s="3">
        <f t="shared" si="3"/>
        <v>20</v>
      </c>
      <c r="I43" s="3">
        <f t="shared" si="3"/>
        <v>0</v>
      </c>
      <c r="J43" s="3">
        <f t="shared" si="3"/>
        <v>6.1000000000003638</v>
      </c>
      <c r="K43" s="3">
        <f t="shared" si="3"/>
        <v>42</v>
      </c>
      <c r="L43" s="3">
        <f t="shared" si="3"/>
        <v>27</v>
      </c>
      <c r="M43" s="3">
        <f t="shared" si="3"/>
        <v>0</v>
      </c>
      <c r="N43" s="3">
        <f t="shared" si="3"/>
        <v>111</v>
      </c>
      <c r="O43" s="3">
        <f t="shared" si="3"/>
        <v>60</v>
      </c>
    </row>
    <row r="44" spans="1:15" ht="20.100000000000001" customHeight="1" x14ac:dyDescent="0.25">
      <c r="A44" s="3" t="str">
        <f t="shared" si="2"/>
        <v>106/8/3</v>
      </c>
      <c r="B44" s="27">
        <f t="shared" si="3"/>
        <v>251</v>
      </c>
      <c r="C44" s="27">
        <f t="shared" si="3"/>
        <v>127</v>
      </c>
      <c r="D44" s="27">
        <f t="shared" si="3"/>
        <v>51</v>
      </c>
      <c r="E44" s="27">
        <f t="shared" si="3"/>
        <v>68</v>
      </c>
      <c r="F44" s="3">
        <f t="shared" si="3"/>
        <v>32</v>
      </c>
      <c r="G44" s="3">
        <f t="shared" si="3"/>
        <v>19</v>
      </c>
      <c r="H44" s="3">
        <f t="shared" si="3"/>
        <v>33</v>
      </c>
      <c r="I44" s="3">
        <f t="shared" si="3"/>
        <v>0</v>
      </c>
      <c r="J44" s="3">
        <f t="shared" si="3"/>
        <v>5.6999999999998181</v>
      </c>
      <c r="K44" s="3">
        <f t="shared" si="3"/>
        <v>39</v>
      </c>
      <c r="L44" s="3">
        <f t="shared" si="3"/>
        <v>64</v>
      </c>
      <c r="M44" s="3">
        <f t="shared" si="3"/>
        <v>3</v>
      </c>
      <c r="N44" s="3">
        <f t="shared" si="3"/>
        <v>103</v>
      </c>
      <c r="O44" s="3">
        <f t="shared" si="3"/>
        <v>61</v>
      </c>
    </row>
    <row r="45" spans="1:15" ht="20.100000000000001" customHeight="1" x14ac:dyDescent="0.25">
      <c r="A45" s="3" t="str">
        <f t="shared" si="2"/>
        <v>106/8/4</v>
      </c>
      <c r="B45" s="27">
        <f t="shared" ref="B45:O60" si="4">IF((B6-B5)&lt;=-1,"0",(B6-B5))</f>
        <v>246</v>
      </c>
      <c r="C45" s="27">
        <f t="shared" si="3"/>
        <v>116</v>
      </c>
      <c r="D45" s="27">
        <f t="shared" si="3"/>
        <v>40</v>
      </c>
      <c r="E45" s="27">
        <f t="shared" si="3"/>
        <v>67</v>
      </c>
      <c r="F45" s="3">
        <f t="shared" si="3"/>
        <v>23</v>
      </c>
      <c r="G45" s="3">
        <f t="shared" si="3"/>
        <v>19</v>
      </c>
      <c r="H45" s="3">
        <f t="shared" si="3"/>
        <v>23</v>
      </c>
      <c r="I45" s="3">
        <f t="shared" si="3"/>
        <v>0</v>
      </c>
      <c r="J45" s="3">
        <f t="shared" si="3"/>
        <v>0.6999999999998181</v>
      </c>
      <c r="K45" s="3">
        <f t="shared" si="3"/>
        <v>41</v>
      </c>
      <c r="L45" s="3" t="str">
        <f t="shared" si="3"/>
        <v>0</v>
      </c>
      <c r="M45" s="3">
        <f t="shared" si="3"/>
        <v>1</v>
      </c>
      <c r="N45" s="3">
        <f t="shared" si="3"/>
        <v>97</v>
      </c>
      <c r="O45" s="3">
        <f t="shared" si="3"/>
        <v>55</v>
      </c>
    </row>
    <row r="46" spans="1:15" ht="20.100000000000001" customHeight="1" x14ac:dyDescent="0.25">
      <c r="A46" s="3" t="str">
        <f t="shared" si="2"/>
        <v>106/8/5</v>
      </c>
      <c r="B46" s="27">
        <f t="shared" si="4"/>
        <v>134</v>
      </c>
      <c r="C46" s="27">
        <f t="shared" si="4"/>
        <v>13</v>
      </c>
      <c r="D46" s="27">
        <f t="shared" si="4"/>
        <v>15</v>
      </c>
      <c r="E46" s="27">
        <f t="shared" si="4"/>
        <v>42</v>
      </c>
      <c r="F46" s="3">
        <f t="shared" si="4"/>
        <v>0</v>
      </c>
      <c r="G46" s="3">
        <f t="shared" si="4"/>
        <v>19</v>
      </c>
      <c r="H46" s="3">
        <f t="shared" si="4"/>
        <v>21</v>
      </c>
      <c r="I46" s="3">
        <f t="shared" si="4"/>
        <v>0</v>
      </c>
      <c r="J46" s="3">
        <f t="shared" si="4"/>
        <v>0</v>
      </c>
      <c r="K46" s="3">
        <f t="shared" si="4"/>
        <v>40</v>
      </c>
      <c r="L46" s="3">
        <f t="shared" si="4"/>
        <v>0</v>
      </c>
      <c r="M46" s="3">
        <f t="shared" si="4"/>
        <v>0</v>
      </c>
      <c r="N46" s="3">
        <f t="shared" si="4"/>
        <v>0</v>
      </c>
      <c r="O46" s="3">
        <f t="shared" si="4"/>
        <v>0</v>
      </c>
    </row>
    <row r="47" spans="1:15" ht="20.100000000000001" customHeight="1" x14ac:dyDescent="0.25">
      <c r="A47" s="3" t="str">
        <f t="shared" si="2"/>
        <v>106/8/6</v>
      </c>
      <c r="B47" s="27">
        <f t="shared" si="4"/>
        <v>171</v>
      </c>
      <c r="C47" s="27">
        <f t="shared" si="4"/>
        <v>201</v>
      </c>
      <c r="D47" s="27">
        <f t="shared" si="4"/>
        <v>4</v>
      </c>
      <c r="E47" s="27">
        <f t="shared" si="4"/>
        <v>54</v>
      </c>
      <c r="F47" s="3">
        <f t="shared" si="4"/>
        <v>3</v>
      </c>
      <c r="G47" s="3">
        <f t="shared" si="4"/>
        <v>20</v>
      </c>
      <c r="H47" s="3">
        <f t="shared" si="4"/>
        <v>21</v>
      </c>
      <c r="I47" s="3">
        <f t="shared" si="4"/>
        <v>0</v>
      </c>
      <c r="J47" s="3">
        <f t="shared" si="4"/>
        <v>0</v>
      </c>
      <c r="K47" s="3">
        <f t="shared" si="4"/>
        <v>46</v>
      </c>
      <c r="L47" s="3">
        <f t="shared" si="4"/>
        <v>0</v>
      </c>
      <c r="M47" s="3">
        <f t="shared" si="4"/>
        <v>0</v>
      </c>
      <c r="N47" s="3">
        <f t="shared" si="4"/>
        <v>0</v>
      </c>
      <c r="O47" s="3">
        <f t="shared" si="4"/>
        <v>0</v>
      </c>
    </row>
    <row r="48" spans="1:15" ht="20.100000000000001" customHeight="1" x14ac:dyDescent="0.25">
      <c r="A48" s="3" t="str">
        <f t="shared" si="2"/>
        <v>106/8/7</v>
      </c>
      <c r="B48" s="27">
        <f t="shared" si="4"/>
        <v>298</v>
      </c>
      <c r="C48" s="27">
        <f t="shared" si="4"/>
        <v>118</v>
      </c>
      <c r="D48" s="27">
        <f t="shared" si="4"/>
        <v>49</v>
      </c>
      <c r="E48" s="27">
        <f t="shared" si="4"/>
        <v>57</v>
      </c>
      <c r="F48" s="3">
        <f t="shared" si="4"/>
        <v>28</v>
      </c>
      <c r="G48" s="3">
        <f t="shared" si="4"/>
        <v>19</v>
      </c>
      <c r="H48" s="3">
        <f t="shared" si="4"/>
        <v>24</v>
      </c>
      <c r="I48" s="3">
        <f t="shared" si="4"/>
        <v>0</v>
      </c>
      <c r="J48" s="3">
        <f t="shared" si="4"/>
        <v>0</v>
      </c>
      <c r="K48" s="3">
        <f t="shared" si="4"/>
        <v>49</v>
      </c>
      <c r="L48" s="3">
        <f t="shared" si="4"/>
        <v>27</v>
      </c>
      <c r="M48" s="3">
        <f t="shared" si="4"/>
        <v>1</v>
      </c>
      <c r="N48" s="3">
        <f t="shared" si="4"/>
        <v>112</v>
      </c>
      <c r="O48" s="3">
        <f t="shared" si="4"/>
        <v>63</v>
      </c>
    </row>
    <row r="49" spans="1:15" ht="20.100000000000001" customHeight="1" x14ac:dyDescent="0.25">
      <c r="A49" s="3" t="str">
        <f t="shared" si="2"/>
        <v>106/8/8</v>
      </c>
      <c r="B49" s="27">
        <f t="shared" si="4"/>
        <v>261</v>
      </c>
      <c r="C49" s="27">
        <f t="shared" si="4"/>
        <v>118</v>
      </c>
      <c r="D49" s="27">
        <f t="shared" si="4"/>
        <v>53</v>
      </c>
      <c r="E49" s="27">
        <f t="shared" si="4"/>
        <v>79</v>
      </c>
      <c r="F49" s="3">
        <f t="shared" si="4"/>
        <v>31</v>
      </c>
      <c r="G49" s="3">
        <f t="shared" si="4"/>
        <v>21</v>
      </c>
      <c r="H49" s="3">
        <f t="shared" si="4"/>
        <v>25</v>
      </c>
      <c r="I49" s="3">
        <f t="shared" si="4"/>
        <v>0</v>
      </c>
      <c r="J49" s="3">
        <f t="shared" si="4"/>
        <v>0</v>
      </c>
      <c r="K49" s="3">
        <f t="shared" si="4"/>
        <v>49</v>
      </c>
      <c r="L49" s="3">
        <f t="shared" si="4"/>
        <v>26</v>
      </c>
      <c r="M49" s="3">
        <f t="shared" si="4"/>
        <v>2</v>
      </c>
      <c r="N49" s="3">
        <f t="shared" si="4"/>
        <v>106</v>
      </c>
      <c r="O49" s="3">
        <f t="shared" si="4"/>
        <v>41</v>
      </c>
    </row>
    <row r="50" spans="1:15" ht="20.100000000000001" customHeight="1" x14ac:dyDescent="0.25">
      <c r="A50" s="3" t="str">
        <f t="shared" si="2"/>
        <v>106/8/9</v>
      </c>
      <c r="B50" s="27">
        <f t="shared" si="4"/>
        <v>199</v>
      </c>
      <c r="C50" s="27">
        <f t="shared" si="4"/>
        <v>102</v>
      </c>
      <c r="D50" s="27">
        <f t="shared" si="4"/>
        <v>45</v>
      </c>
      <c r="E50" s="27">
        <f t="shared" si="4"/>
        <v>76</v>
      </c>
      <c r="F50" s="3">
        <f t="shared" si="4"/>
        <v>27</v>
      </c>
      <c r="G50" s="3">
        <f t="shared" si="4"/>
        <v>19</v>
      </c>
      <c r="H50" s="3">
        <f t="shared" si="4"/>
        <v>23</v>
      </c>
      <c r="I50" s="3">
        <f t="shared" si="4"/>
        <v>0</v>
      </c>
      <c r="J50" s="3">
        <f t="shared" si="4"/>
        <v>0.4000000000005457</v>
      </c>
      <c r="K50" s="3">
        <f t="shared" si="4"/>
        <v>48</v>
      </c>
      <c r="L50" s="3">
        <f t="shared" si="4"/>
        <v>29</v>
      </c>
      <c r="M50" s="3">
        <f t="shared" si="4"/>
        <v>1</v>
      </c>
      <c r="N50" s="3">
        <f t="shared" si="4"/>
        <v>104</v>
      </c>
      <c r="O50" s="3">
        <f t="shared" si="4"/>
        <v>52</v>
      </c>
    </row>
    <row r="51" spans="1:15" ht="20.100000000000001" customHeight="1" x14ac:dyDescent="0.25">
      <c r="A51" s="3" t="str">
        <f t="shared" si="2"/>
        <v>106/8/10</v>
      </c>
      <c r="B51" s="27">
        <f t="shared" si="4"/>
        <v>258</v>
      </c>
      <c r="C51" s="27">
        <f t="shared" si="4"/>
        <v>128</v>
      </c>
      <c r="D51" s="27">
        <f t="shared" si="4"/>
        <v>49</v>
      </c>
      <c r="E51" s="27">
        <f t="shared" si="4"/>
        <v>58</v>
      </c>
      <c r="F51" s="3">
        <f t="shared" si="4"/>
        <v>26</v>
      </c>
      <c r="G51" s="3">
        <f t="shared" si="4"/>
        <v>16</v>
      </c>
      <c r="H51" s="3">
        <f t="shared" si="4"/>
        <v>31</v>
      </c>
      <c r="I51" s="3">
        <f t="shared" si="4"/>
        <v>0</v>
      </c>
      <c r="J51" s="3">
        <f t="shared" si="4"/>
        <v>0</v>
      </c>
      <c r="K51" s="3">
        <f t="shared" si="4"/>
        <v>49</v>
      </c>
      <c r="L51" s="3">
        <f t="shared" si="4"/>
        <v>28</v>
      </c>
      <c r="M51" s="3">
        <f t="shared" si="4"/>
        <v>2</v>
      </c>
      <c r="N51" s="3">
        <f t="shared" si="4"/>
        <v>105</v>
      </c>
      <c r="O51" s="3">
        <f t="shared" si="4"/>
        <v>51</v>
      </c>
    </row>
    <row r="52" spans="1:15" ht="20.100000000000001" customHeight="1" x14ac:dyDescent="0.25">
      <c r="A52" s="3" t="str">
        <f t="shared" si="2"/>
        <v>106/8/11</v>
      </c>
      <c r="B52" s="27">
        <f t="shared" si="4"/>
        <v>250</v>
      </c>
      <c r="C52" s="27">
        <f t="shared" si="4"/>
        <v>105</v>
      </c>
      <c r="D52" s="27">
        <f t="shared" si="4"/>
        <v>49</v>
      </c>
      <c r="E52" s="27">
        <f t="shared" si="4"/>
        <v>64</v>
      </c>
      <c r="F52" s="3">
        <f t="shared" si="4"/>
        <v>26</v>
      </c>
      <c r="G52" s="3">
        <f t="shared" si="4"/>
        <v>17</v>
      </c>
      <c r="H52" s="3">
        <f t="shared" si="4"/>
        <v>25</v>
      </c>
      <c r="I52" s="3">
        <f t="shared" si="4"/>
        <v>0</v>
      </c>
      <c r="J52" s="3">
        <f t="shared" si="4"/>
        <v>0</v>
      </c>
      <c r="K52" s="3">
        <f t="shared" si="4"/>
        <v>43</v>
      </c>
      <c r="L52" s="3">
        <f t="shared" si="4"/>
        <v>28</v>
      </c>
      <c r="M52" s="3">
        <f t="shared" si="4"/>
        <v>1</v>
      </c>
      <c r="N52" s="3">
        <f t="shared" si="4"/>
        <v>95</v>
      </c>
      <c r="O52" s="3">
        <f t="shared" si="4"/>
        <v>44</v>
      </c>
    </row>
    <row r="53" spans="1:15" ht="20.100000000000001" customHeight="1" x14ac:dyDescent="0.25">
      <c r="A53" s="3" t="str">
        <f t="shared" si="2"/>
        <v>106/8/12</v>
      </c>
      <c r="B53" s="27">
        <f t="shared" si="4"/>
        <v>122</v>
      </c>
      <c r="C53" s="27">
        <f t="shared" si="4"/>
        <v>23</v>
      </c>
      <c r="D53" s="27">
        <f t="shared" si="4"/>
        <v>19</v>
      </c>
      <c r="E53" s="27">
        <f t="shared" si="4"/>
        <v>48</v>
      </c>
      <c r="F53" s="3">
        <f t="shared" si="4"/>
        <v>3</v>
      </c>
      <c r="G53" s="3">
        <f t="shared" si="4"/>
        <v>14</v>
      </c>
      <c r="H53" s="3">
        <f t="shared" si="4"/>
        <v>18</v>
      </c>
      <c r="I53" s="3">
        <f t="shared" si="4"/>
        <v>0</v>
      </c>
      <c r="J53" s="3">
        <f t="shared" si="4"/>
        <v>0</v>
      </c>
      <c r="K53" s="3">
        <f t="shared" si="4"/>
        <v>31</v>
      </c>
      <c r="L53" s="3">
        <f t="shared" si="4"/>
        <v>0</v>
      </c>
      <c r="M53" s="3">
        <f t="shared" si="4"/>
        <v>0</v>
      </c>
      <c r="N53" s="3">
        <f t="shared" si="4"/>
        <v>0</v>
      </c>
      <c r="O53" s="3">
        <f t="shared" si="4"/>
        <v>0</v>
      </c>
    </row>
    <row r="54" spans="1:15" ht="20.100000000000001" customHeight="1" x14ac:dyDescent="0.25">
      <c r="A54" s="3" t="str">
        <f t="shared" si="2"/>
        <v>106/8/13</v>
      </c>
      <c r="B54" s="27">
        <v>228</v>
      </c>
      <c r="C54" s="27">
        <f t="shared" si="4"/>
        <v>21</v>
      </c>
      <c r="D54" s="27">
        <f t="shared" si="4"/>
        <v>15</v>
      </c>
      <c r="E54" s="27">
        <f t="shared" si="4"/>
        <v>36</v>
      </c>
      <c r="F54" s="3">
        <v>25</v>
      </c>
      <c r="G54" s="3">
        <f t="shared" si="4"/>
        <v>22</v>
      </c>
      <c r="H54" s="3">
        <f t="shared" si="4"/>
        <v>24</v>
      </c>
      <c r="I54" s="3">
        <f t="shared" si="4"/>
        <v>0</v>
      </c>
      <c r="J54" s="3">
        <f t="shared" si="4"/>
        <v>0</v>
      </c>
      <c r="K54" s="3">
        <f t="shared" si="4"/>
        <v>0</v>
      </c>
      <c r="L54" s="3">
        <f t="shared" si="4"/>
        <v>0</v>
      </c>
      <c r="M54" s="3">
        <f t="shared" si="4"/>
        <v>0</v>
      </c>
      <c r="N54" s="3">
        <f t="shared" si="4"/>
        <v>0</v>
      </c>
      <c r="O54" s="3">
        <f t="shared" si="4"/>
        <v>0</v>
      </c>
    </row>
    <row r="55" spans="1:15" x14ac:dyDescent="0.25">
      <c r="A55" s="3" t="str">
        <f t="shared" si="2"/>
        <v>106/8/14</v>
      </c>
      <c r="B55" s="27">
        <f t="shared" si="4"/>
        <v>260</v>
      </c>
      <c r="C55" s="27">
        <f t="shared" si="4"/>
        <v>267</v>
      </c>
      <c r="D55" s="27">
        <f t="shared" si="4"/>
        <v>65</v>
      </c>
      <c r="E55" s="27">
        <f t="shared" si="4"/>
        <v>61</v>
      </c>
      <c r="F55" s="3">
        <f t="shared" si="4"/>
        <v>30</v>
      </c>
      <c r="G55" s="3">
        <f t="shared" si="4"/>
        <v>25</v>
      </c>
      <c r="H55" s="3">
        <f t="shared" si="4"/>
        <v>26</v>
      </c>
      <c r="I55" s="3">
        <f t="shared" si="4"/>
        <v>0</v>
      </c>
      <c r="J55" s="3">
        <f t="shared" si="4"/>
        <v>0</v>
      </c>
      <c r="K55" s="3">
        <f t="shared" si="4"/>
        <v>88</v>
      </c>
      <c r="L55" s="3">
        <f t="shared" si="4"/>
        <v>22</v>
      </c>
      <c r="M55" s="3">
        <f t="shared" si="4"/>
        <v>1</v>
      </c>
      <c r="N55" s="3">
        <f t="shared" si="4"/>
        <v>121</v>
      </c>
      <c r="O55" s="3">
        <f t="shared" si="4"/>
        <v>33</v>
      </c>
    </row>
    <row r="56" spans="1:15" x14ac:dyDescent="0.25">
      <c r="A56" s="3" t="str">
        <f t="shared" si="2"/>
        <v>106/8/15</v>
      </c>
      <c r="B56" s="27">
        <f t="shared" si="4"/>
        <v>197</v>
      </c>
      <c r="C56" s="27">
        <f t="shared" si="4"/>
        <v>108</v>
      </c>
      <c r="D56" s="27">
        <f t="shared" si="4"/>
        <v>57</v>
      </c>
      <c r="E56" s="27">
        <f t="shared" si="4"/>
        <v>72</v>
      </c>
      <c r="F56" s="3">
        <f t="shared" si="4"/>
        <v>31</v>
      </c>
      <c r="G56" s="3">
        <f t="shared" si="4"/>
        <v>25</v>
      </c>
      <c r="H56" s="3">
        <f t="shared" si="4"/>
        <v>21</v>
      </c>
      <c r="I56" s="3">
        <f t="shared" si="4"/>
        <v>0</v>
      </c>
      <c r="J56" s="3">
        <f t="shared" si="4"/>
        <v>2</v>
      </c>
      <c r="K56" s="3">
        <f t="shared" si="4"/>
        <v>38</v>
      </c>
      <c r="L56" s="3">
        <f t="shared" si="4"/>
        <v>26</v>
      </c>
      <c r="M56" s="3">
        <f t="shared" si="4"/>
        <v>1</v>
      </c>
      <c r="N56" s="3">
        <f t="shared" si="4"/>
        <v>110</v>
      </c>
      <c r="O56" s="3">
        <f t="shared" si="4"/>
        <v>38</v>
      </c>
    </row>
    <row r="57" spans="1:15" x14ac:dyDescent="0.25">
      <c r="A57" s="3" t="str">
        <f t="shared" si="2"/>
        <v>106/8/16</v>
      </c>
      <c r="B57" s="27">
        <f t="shared" si="4"/>
        <v>299</v>
      </c>
      <c r="C57" s="27">
        <f t="shared" si="4"/>
        <v>120</v>
      </c>
      <c r="D57" s="27">
        <f t="shared" si="4"/>
        <v>49</v>
      </c>
      <c r="E57" s="27">
        <f t="shared" si="4"/>
        <v>58</v>
      </c>
      <c r="F57" s="3">
        <f t="shared" si="4"/>
        <v>30</v>
      </c>
      <c r="G57" s="3">
        <f t="shared" si="4"/>
        <v>21</v>
      </c>
      <c r="H57" s="3">
        <f t="shared" si="4"/>
        <v>20</v>
      </c>
      <c r="I57" s="3">
        <f t="shared" si="4"/>
        <v>0</v>
      </c>
      <c r="J57" s="3">
        <f t="shared" si="4"/>
        <v>5</v>
      </c>
      <c r="K57" s="3">
        <f t="shared" si="4"/>
        <v>39</v>
      </c>
      <c r="L57" s="3">
        <f t="shared" si="4"/>
        <v>28</v>
      </c>
      <c r="M57" s="3">
        <f t="shared" si="4"/>
        <v>1</v>
      </c>
      <c r="N57" s="3">
        <f t="shared" si="4"/>
        <v>173</v>
      </c>
      <c r="O57" s="3">
        <f t="shared" si="4"/>
        <v>30</v>
      </c>
    </row>
    <row r="58" spans="1:15" x14ac:dyDescent="0.25">
      <c r="A58" s="3" t="str">
        <f t="shared" si="2"/>
        <v>106/8/17</v>
      </c>
      <c r="B58" s="27">
        <f t="shared" si="4"/>
        <v>234</v>
      </c>
      <c r="C58" s="27">
        <f t="shared" si="4"/>
        <v>133</v>
      </c>
      <c r="D58" s="27">
        <f t="shared" si="4"/>
        <v>59</v>
      </c>
      <c r="E58" s="27">
        <f t="shared" si="4"/>
        <v>52</v>
      </c>
      <c r="F58" s="3">
        <f t="shared" si="4"/>
        <v>37</v>
      </c>
      <c r="G58" s="3">
        <f t="shared" si="4"/>
        <v>20</v>
      </c>
      <c r="H58" s="3">
        <f t="shared" si="4"/>
        <v>32</v>
      </c>
      <c r="I58" s="3">
        <f t="shared" si="4"/>
        <v>0</v>
      </c>
      <c r="J58" s="3">
        <f t="shared" si="4"/>
        <v>7.0999999999994543</v>
      </c>
      <c r="K58" s="3">
        <f t="shared" si="4"/>
        <v>40</v>
      </c>
      <c r="L58" s="3">
        <f t="shared" si="4"/>
        <v>25</v>
      </c>
      <c r="M58" s="3">
        <f t="shared" si="4"/>
        <v>1</v>
      </c>
      <c r="N58" s="3">
        <f t="shared" si="4"/>
        <v>0</v>
      </c>
      <c r="O58" s="3">
        <f t="shared" si="4"/>
        <v>36</v>
      </c>
    </row>
    <row r="59" spans="1:15" x14ac:dyDescent="0.25">
      <c r="A59" s="3" t="str">
        <f t="shared" si="2"/>
        <v>106/8/18</v>
      </c>
      <c r="B59" s="27">
        <f t="shared" si="4"/>
        <v>247</v>
      </c>
      <c r="C59" s="27">
        <f t="shared" si="4"/>
        <v>92</v>
      </c>
      <c r="D59" s="27">
        <f t="shared" si="4"/>
        <v>49</v>
      </c>
      <c r="E59" s="27">
        <f t="shared" si="4"/>
        <v>72</v>
      </c>
      <c r="F59" s="3">
        <f t="shared" si="4"/>
        <v>33</v>
      </c>
      <c r="G59" s="3">
        <f t="shared" si="4"/>
        <v>20</v>
      </c>
      <c r="H59" s="3">
        <f t="shared" si="4"/>
        <v>21</v>
      </c>
      <c r="I59" s="3">
        <f t="shared" si="4"/>
        <v>4500</v>
      </c>
      <c r="J59" s="3">
        <f t="shared" si="4"/>
        <v>7.1000000000003638</v>
      </c>
      <c r="K59" s="3">
        <f t="shared" si="4"/>
        <v>40</v>
      </c>
      <c r="L59" s="3">
        <f t="shared" si="4"/>
        <v>24</v>
      </c>
      <c r="M59" s="3">
        <f t="shared" si="4"/>
        <v>1</v>
      </c>
      <c r="N59" s="3">
        <f t="shared" si="4"/>
        <v>227</v>
      </c>
      <c r="O59" s="3">
        <f t="shared" si="4"/>
        <v>20</v>
      </c>
    </row>
    <row r="60" spans="1:15" x14ac:dyDescent="0.25">
      <c r="A60" s="3" t="str">
        <f t="shared" si="2"/>
        <v>106/8/19</v>
      </c>
      <c r="B60" s="27">
        <f t="shared" si="4"/>
        <v>189</v>
      </c>
      <c r="C60" s="27">
        <f t="shared" si="4"/>
        <v>115</v>
      </c>
      <c r="D60" s="27">
        <f t="shared" si="4"/>
        <v>12</v>
      </c>
      <c r="E60" s="27">
        <f t="shared" si="4"/>
        <v>52</v>
      </c>
      <c r="F60" s="3">
        <f t="shared" si="4"/>
        <v>5</v>
      </c>
      <c r="G60" s="3">
        <f t="shared" si="4"/>
        <v>10</v>
      </c>
      <c r="H60" s="3">
        <f t="shared" si="4"/>
        <v>18</v>
      </c>
      <c r="I60" s="3" t="str">
        <f t="shared" si="4"/>
        <v>0</v>
      </c>
      <c r="J60" s="3">
        <f t="shared" si="4"/>
        <v>5.6000000000003638</v>
      </c>
      <c r="K60" s="3">
        <f t="shared" si="4"/>
        <v>53</v>
      </c>
      <c r="L60" s="3">
        <f t="shared" si="4"/>
        <v>0</v>
      </c>
      <c r="M60" s="3">
        <f t="shared" si="4"/>
        <v>0</v>
      </c>
      <c r="N60" s="3">
        <f t="shared" si="4"/>
        <v>0</v>
      </c>
      <c r="O60" s="3">
        <f t="shared" si="4"/>
        <v>0</v>
      </c>
    </row>
    <row r="61" spans="1:15" x14ac:dyDescent="0.25">
      <c r="A61" s="3" t="str">
        <f t="shared" si="2"/>
        <v>106/8/20</v>
      </c>
      <c r="B61" s="27">
        <f t="shared" ref="B61:O72" si="5">IF((B22-B21)&lt;=-1,"0",(B22-B21))</f>
        <v>168</v>
      </c>
      <c r="C61" s="27">
        <f t="shared" si="5"/>
        <v>105</v>
      </c>
      <c r="D61" s="27">
        <f t="shared" si="5"/>
        <v>21</v>
      </c>
      <c r="E61" s="27">
        <f t="shared" si="5"/>
        <v>51</v>
      </c>
      <c r="F61" s="3">
        <f t="shared" si="5"/>
        <v>9</v>
      </c>
      <c r="G61" s="3">
        <f t="shared" si="5"/>
        <v>26</v>
      </c>
      <c r="H61" s="3">
        <f t="shared" si="5"/>
        <v>19</v>
      </c>
      <c r="I61" s="3">
        <f t="shared" si="5"/>
        <v>0</v>
      </c>
      <c r="J61" s="3">
        <f t="shared" si="5"/>
        <v>6.3999999999996362</v>
      </c>
      <c r="K61" s="3">
        <f t="shared" si="5"/>
        <v>41</v>
      </c>
      <c r="L61" s="3">
        <f t="shared" si="5"/>
        <v>0</v>
      </c>
      <c r="M61" s="3">
        <f t="shared" si="5"/>
        <v>0</v>
      </c>
      <c r="N61" s="3">
        <f t="shared" si="5"/>
        <v>0</v>
      </c>
      <c r="O61" s="3">
        <f t="shared" si="5"/>
        <v>0</v>
      </c>
    </row>
    <row r="62" spans="1:15" x14ac:dyDescent="0.25">
      <c r="A62" s="3" t="str">
        <f t="shared" si="2"/>
        <v>106/8/21</v>
      </c>
      <c r="B62" s="27">
        <f t="shared" si="5"/>
        <v>219</v>
      </c>
      <c r="C62" s="27">
        <f t="shared" si="5"/>
        <v>87</v>
      </c>
      <c r="D62" s="27">
        <f t="shared" si="5"/>
        <v>38</v>
      </c>
      <c r="E62" s="27">
        <f t="shared" si="5"/>
        <v>40</v>
      </c>
      <c r="F62" s="3">
        <f t="shared" si="5"/>
        <v>22</v>
      </c>
      <c r="G62" s="3">
        <f t="shared" si="5"/>
        <v>14</v>
      </c>
      <c r="H62" s="3">
        <f t="shared" si="5"/>
        <v>18</v>
      </c>
      <c r="I62" s="3">
        <f t="shared" si="5"/>
        <v>0</v>
      </c>
      <c r="J62" s="3">
        <f t="shared" si="5"/>
        <v>6</v>
      </c>
      <c r="K62" s="3">
        <f t="shared" si="5"/>
        <v>32</v>
      </c>
      <c r="L62" s="3">
        <f t="shared" si="5"/>
        <v>27</v>
      </c>
      <c r="M62" s="3">
        <f t="shared" si="5"/>
        <v>1</v>
      </c>
      <c r="N62" s="3">
        <f t="shared" si="5"/>
        <v>118</v>
      </c>
      <c r="O62" s="3">
        <f t="shared" si="5"/>
        <v>45</v>
      </c>
    </row>
    <row r="63" spans="1:15" x14ac:dyDescent="0.25">
      <c r="A63" s="3" t="str">
        <f t="shared" si="2"/>
        <v>106/8/22</v>
      </c>
      <c r="B63" s="27">
        <f t="shared" si="5"/>
        <v>235</v>
      </c>
      <c r="C63" s="27">
        <f t="shared" si="5"/>
        <v>109</v>
      </c>
      <c r="D63" s="27">
        <f t="shared" si="5"/>
        <v>49</v>
      </c>
      <c r="E63" s="27">
        <f t="shared" si="5"/>
        <v>57</v>
      </c>
      <c r="F63" s="3">
        <f t="shared" si="5"/>
        <v>25</v>
      </c>
      <c r="G63" s="3">
        <f t="shared" si="5"/>
        <v>14</v>
      </c>
      <c r="H63" s="3">
        <f t="shared" si="5"/>
        <v>21</v>
      </c>
      <c r="I63" s="3">
        <f t="shared" si="5"/>
        <v>0</v>
      </c>
      <c r="J63" s="3">
        <f t="shared" si="5"/>
        <v>6.6999999999998181</v>
      </c>
      <c r="K63" s="3">
        <f t="shared" si="5"/>
        <v>38</v>
      </c>
      <c r="L63" s="3">
        <f t="shared" si="5"/>
        <v>21</v>
      </c>
      <c r="M63" s="3">
        <f t="shared" si="5"/>
        <v>1</v>
      </c>
      <c r="N63" s="3">
        <f t="shared" si="5"/>
        <v>98</v>
      </c>
      <c r="O63" s="3">
        <f t="shared" si="5"/>
        <v>46</v>
      </c>
    </row>
    <row r="64" spans="1:15" x14ac:dyDescent="0.25">
      <c r="A64" s="3" t="str">
        <f t="shared" si="2"/>
        <v>106/8/23</v>
      </c>
      <c r="B64" s="27">
        <f t="shared" si="5"/>
        <v>230</v>
      </c>
      <c r="C64" s="27">
        <f t="shared" si="5"/>
        <v>109</v>
      </c>
      <c r="D64" s="27">
        <f t="shared" si="5"/>
        <v>47</v>
      </c>
      <c r="E64" s="27">
        <f t="shared" si="5"/>
        <v>74</v>
      </c>
      <c r="F64" s="3">
        <f t="shared" si="5"/>
        <v>22</v>
      </c>
      <c r="G64" s="3">
        <f t="shared" si="5"/>
        <v>16</v>
      </c>
      <c r="H64" s="3">
        <f t="shared" si="5"/>
        <v>22</v>
      </c>
      <c r="I64" s="3">
        <f t="shared" si="5"/>
        <v>0</v>
      </c>
      <c r="J64" s="3">
        <f t="shared" si="5"/>
        <v>7.5</v>
      </c>
      <c r="K64" s="3">
        <f t="shared" si="5"/>
        <v>39</v>
      </c>
      <c r="L64" s="3">
        <f t="shared" si="5"/>
        <v>26</v>
      </c>
      <c r="M64" s="3">
        <f t="shared" si="5"/>
        <v>1</v>
      </c>
      <c r="N64" s="3">
        <f t="shared" si="5"/>
        <v>111</v>
      </c>
      <c r="O64" s="3">
        <f t="shared" si="5"/>
        <v>56</v>
      </c>
    </row>
    <row r="65" spans="1:15" x14ac:dyDescent="0.25">
      <c r="A65" s="3" t="str">
        <f t="shared" si="2"/>
        <v>106/8/24</v>
      </c>
      <c r="B65" s="27">
        <f t="shared" si="5"/>
        <v>227</v>
      </c>
      <c r="C65" s="27">
        <f t="shared" si="5"/>
        <v>109</v>
      </c>
      <c r="D65" s="27">
        <f t="shared" si="5"/>
        <v>50</v>
      </c>
      <c r="E65" s="27">
        <f t="shared" si="5"/>
        <v>57</v>
      </c>
      <c r="F65" s="3">
        <f t="shared" si="5"/>
        <v>23</v>
      </c>
      <c r="G65" s="3">
        <f t="shared" si="5"/>
        <v>18</v>
      </c>
      <c r="H65" s="3">
        <f t="shared" si="5"/>
        <v>22</v>
      </c>
      <c r="I65" s="3">
        <f t="shared" si="5"/>
        <v>0</v>
      </c>
      <c r="J65" s="3">
        <f t="shared" si="5"/>
        <v>7.1000000000003638</v>
      </c>
      <c r="K65" s="3">
        <f t="shared" si="5"/>
        <v>36</v>
      </c>
      <c r="L65" s="3">
        <f t="shared" si="5"/>
        <v>26</v>
      </c>
      <c r="M65" s="3">
        <f t="shared" si="5"/>
        <v>1</v>
      </c>
      <c r="N65" s="3">
        <f t="shared" si="5"/>
        <v>120</v>
      </c>
      <c r="O65" s="3">
        <f t="shared" si="5"/>
        <v>48</v>
      </c>
    </row>
    <row r="66" spans="1:15" x14ac:dyDescent="0.25">
      <c r="A66" s="3" t="str">
        <f t="shared" si="2"/>
        <v>106/8/25</v>
      </c>
      <c r="B66" s="27">
        <f t="shared" si="5"/>
        <v>271</v>
      </c>
      <c r="C66" s="27">
        <f t="shared" si="5"/>
        <v>111</v>
      </c>
      <c r="D66" s="27">
        <f t="shared" si="5"/>
        <v>62</v>
      </c>
      <c r="E66" s="27">
        <f t="shared" si="5"/>
        <v>57</v>
      </c>
      <c r="F66" s="3">
        <f t="shared" si="5"/>
        <v>39</v>
      </c>
      <c r="G66" s="3">
        <f t="shared" si="5"/>
        <v>25</v>
      </c>
      <c r="H66" s="3">
        <f t="shared" si="5"/>
        <v>16</v>
      </c>
      <c r="I66" s="3">
        <f t="shared" si="5"/>
        <v>0</v>
      </c>
      <c r="J66" s="3">
        <f t="shared" si="5"/>
        <v>6.5999999999994543</v>
      </c>
      <c r="K66" s="3">
        <f t="shared" si="5"/>
        <v>39</v>
      </c>
      <c r="L66" s="3">
        <f t="shared" si="5"/>
        <v>23</v>
      </c>
      <c r="M66" s="3">
        <f t="shared" si="5"/>
        <v>1</v>
      </c>
      <c r="N66" s="3">
        <f t="shared" si="5"/>
        <v>80</v>
      </c>
      <c r="O66" s="3">
        <f t="shared" si="5"/>
        <v>56</v>
      </c>
    </row>
    <row r="67" spans="1:15" x14ac:dyDescent="0.25">
      <c r="A67" s="3" t="str">
        <f t="shared" si="2"/>
        <v>106/8/26</v>
      </c>
      <c r="B67" s="27">
        <f t="shared" si="5"/>
        <v>274</v>
      </c>
      <c r="C67" s="27">
        <f t="shared" si="5"/>
        <v>145</v>
      </c>
      <c r="D67" s="27">
        <f t="shared" si="5"/>
        <v>74</v>
      </c>
      <c r="E67" s="27">
        <f t="shared" si="5"/>
        <v>36</v>
      </c>
      <c r="F67" s="3">
        <f t="shared" si="5"/>
        <v>62</v>
      </c>
      <c r="G67" s="3">
        <f t="shared" si="5"/>
        <v>17</v>
      </c>
      <c r="H67" s="3">
        <f t="shared" si="5"/>
        <v>29</v>
      </c>
      <c r="I67" s="3">
        <f t="shared" si="5"/>
        <v>0</v>
      </c>
      <c r="J67" s="3">
        <f t="shared" si="5"/>
        <v>5.4000000000005457</v>
      </c>
      <c r="K67" s="3">
        <f t="shared" si="5"/>
        <v>39</v>
      </c>
      <c r="L67" s="3">
        <f t="shared" si="5"/>
        <v>0</v>
      </c>
      <c r="M67" s="3">
        <f t="shared" si="5"/>
        <v>0</v>
      </c>
      <c r="N67" s="3">
        <f t="shared" si="5"/>
        <v>0</v>
      </c>
      <c r="O67" s="3">
        <f t="shared" si="5"/>
        <v>0</v>
      </c>
    </row>
    <row r="68" spans="1:15" x14ac:dyDescent="0.25">
      <c r="A68" s="3" t="str">
        <f t="shared" si="2"/>
        <v>106/8/27</v>
      </c>
      <c r="B68" s="27">
        <f t="shared" si="5"/>
        <v>162</v>
      </c>
      <c r="C68" s="27">
        <f t="shared" si="5"/>
        <v>99</v>
      </c>
      <c r="D68" s="27">
        <f t="shared" si="5"/>
        <v>10</v>
      </c>
      <c r="E68" s="27">
        <f t="shared" si="5"/>
        <v>34</v>
      </c>
      <c r="F68" s="3">
        <f t="shared" si="5"/>
        <v>0</v>
      </c>
      <c r="G68" s="3">
        <f t="shared" si="5"/>
        <v>22</v>
      </c>
      <c r="H68" s="3">
        <f t="shared" si="5"/>
        <v>16</v>
      </c>
      <c r="I68" s="3">
        <f t="shared" si="5"/>
        <v>0</v>
      </c>
      <c r="J68" s="3">
        <f t="shared" si="5"/>
        <v>5.1999999999998181</v>
      </c>
      <c r="K68" s="3">
        <f t="shared" si="5"/>
        <v>35</v>
      </c>
      <c r="L68" s="3">
        <f t="shared" si="5"/>
        <v>0</v>
      </c>
      <c r="M68" s="3">
        <f t="shared" si="5"/>
        <v>0</v>
      </c>
      <c r="N68" s="3">
        <f t="shared" si="5"/>
        <v>0</v>
      </c>
      <c r="O68" s="3">
        <f t="shared" si="5"/>
        <v>0</v>
      </c>
    </row>
    <row r="69" spans="1:15" x14ac:dyDescent="0.25">
      <c r="A69" s="3" t="str">
        <f t="shared" si="2"/>
        <v>106/8/28</v>
      </c>
      <c r="B69" s="27">
        <f t="shared" si="5"/>
        <v>225</v>
      </c>
      <c r="C69" s="27">
        <f t="shared" si="5"/>
        <v>108</v>
      </c>
      <c r="D69" s="27">
        <f t="shared" si="5"/>
        <v>49</v>
      </c>
      <c r="E69" s="27">
        <f t="shared" si="5"/>
        <v>73</v>
      </c>
      <c r="F69" s="3">
        <f t="shared" si="5"/>
        <v>24</v>
      </c>
      <c r="G69" s="3">
        <f t="shared" si="5"/>
        <v>23</v>
      </c>
      <c r="H69" s="3">
        <f t="shared" si="5"/>
        <v>22</v>
      </c>
      <c r="I69" s="3">
        <f t="shared" si="5"/>
        <v>0</v>
      </c>
      <c r="J69" s="3">
        <f t="shared" si="5"/>
        <v>7.5</v>
      </c>
      <c r="K69" s="3">
        <f t="shared" si="5"/>
        <v>39</v>
      </c>
      <c r="L69" s="3">
        <f t="shared" si="5"/>
        <v>19</v>
      </c>
      <c r="M69" s="3">
        <f t="shared" si="5"/>
        <v>1</v>
      </c>
      <c r="N69" s="3">
        <f t="shared" si="5"/>
        <v>125</v>
      </c>
      <c r="O69" s="3">
        <f t="shared" si="5"/>
        <v>12</v>
      </c>
    </row>
    <row r="70" spans="1:15" x14ac:dyDescent="0.25">
      <c r="A70" s="3" t="str">
        <f t="shared" si="2"/>
        <v>106/8/29</v>
      </c>
      <c r="B70" s="27">
        <f t="shared" si="5"/>
        <v>244</v>
      </c>
      <c r="C70" s="27">
        <f t="shared" si="5"/>
        <v>104</v>
      </c>
      <c r="D70" s="27">
        <f t="shared" si="5"/>
        <v>75</v>
      </c>
      <c r="E70" s="27">
        <f t="shared" si="5"/>
        <v>49</v>
      </c>
      <c r="F70" s="3">
        <f t="shared" si="5"/>
        <v>53</v>
      </c>
      <c r="G70" s="3">
        <f t="shared" si="5"/>
        <v>23</v>
      </c>
      <c r="H70" s="3">
        <f t="shared" si="5"/>
        <v>22</v>
      </c>
      <c r="I70" s="3">
        <f t="shared" si="5"/>
        <v>0</v>
      </c>
      <c r="J70" s="3">
        <f t="shared" si="5"/>
        <v>6.8999999999996362</v>
      </c>
      <c r="K70" s="3">
        <f t="shared" si="5"/>
        <v>40</v>
      </c>
      <c r="L70" s="3">
        <f t="shared" si="5"/>
        <v>21</v>
      </c>
      <c r="M70" s="3">
        <f t="shared" si="5"/>
        <v>0</v>
      </c>
      <c r="N70" s="3">
        <f t="shared" si="5"/>
        <v>157</v>
      </c>
      <c r="O70" s="3">
        <f t="shared" si="5"/>
        <v>0</v>
      </c>
    </row>
    <row r="71" spans="1:15" x14ac:dyDescent="0.25">
      <c r="A71" s="3" t="str">
        <f t="shared" si="2"/>
        <v>106/8/30</v>
      </c>
      <c r="B71" s="27">
        <f t="shared" si="5"/>
        <v>301</v>
      </c>
      <c r="C71" s="27">
        <f t="shared" si="5"/>
        <v>126</v>
      </c>
      <c r="D71" s="27">
        <f t="shared" si="5"/>
        <v>80</v>
      </c>
      <c r="E71" s="27">
        <f t="shared" si="5"/>
        <v>76</v>
      </c>
      <c r="F71" s="3">
        <f t="shared" si="5"/>
        <v>62</v>
      </c>
      <c r="G71" s="3">
        <f t="shared" si="5"/>
        <v>24</v>
      </c>
      <c r="H71" s="3">
        <f t="shared" si="5"/>
        <v>11</v>
      </c>
      <c r="I71" s="3">
        <f t="shared" si="5"/>
        <v>0</v>
      </c>
      <c r="J71" s="3">
        <f t="shared" si="5"/>
        <v>7.4000000000005457</v>
      </c>
      <c r="K71" s="3">
        <f t="shared" si="5"/>
        <v>39</v>
      </c>
      <c r="L71" s="3">
        <f t="shared" si="5"/>
        <v>26</v>
      </c>
      <c r="M71" s="3">
        <f t="shared" si="5"/>
        <v>1</v>
      </c>
      <c r="N71" s="3">
        <f t="shared" si="5"/>
        <v>72</v>
      </c>
      <c r="O71" s="3">
        <f t="shared" si="5"/>
        <v>77</v>
      </c>
    </row>
    <row r="72" spans="1:15" x14ac:dyDescent="0.25">
      <c r="A72" s="3" t="str">
        <f t="shared" si="2"/>
        <v>106/8/31</v>
      </c>
      <c r="B72" s="27">
        <f t="shared" si="5"/>
        <v>223</v>
      </c>
      <c r="C72" s="27">
        <f t="shared" si="5"/>
        <v>112</v>
      </c>
      <c r="D72" s="27">
        <f t="shared" si="5"/>
        <v>45</v>
      </c>
      <c r="E72" s="27">
        <f t="shared" si="5"/>
        <v>48</v>
      </c>
      <c r="F72" s="3">
        <f t="shared" si="5"/>
        <v>21</v>
      </c>
      <c r="G72" s="3">
        <f t="shared" si="5"/>
        <v>23</v>
      </c>
      <c r="H72" s="3">
        <f t="shared" si="5"/>
        <v>39</v>
      </c>
      <c r="I72" s="3">
        <f t="shared" si="5"/>
        <v>0</v>
      </c>
      <c r="J72" s="3">
        <f t="shared" si="5"/>
        <v>6.5999999999994543</v>
      </c>
      <c r="K72" s="3">
        <f t="shared" si="5"/>
        <v>37</v>
      </c>
      <c r="L72" s="3">
        <f t="shared" si="5"/>
        <v>27</v>
      </c>
      <c r="M72" s="3">
        <f t="shared" si="5"/>
        <v>2</v>
      </c>
      <c r="N72" s="3">
        <f t="shared" si="5"/>
        <v>76</v>
      </c>
      <c r="O72" s="3">
        <f t="shared" si="5"/>
        <v>77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7124</v>
      </c>
      <c r="C74" s="28">
        <f t="shared" ref="C74:O74" si="6">SUM(C42:C72)</f>
        <v>3503</v>
      </c>
      <c r="D74" s="28">
        <f t="shared" si="6"/>
        <v>1379</v>
      </c>
      <c r="E74" s="28">
        <f t="shared" si="6"/>
        <v>1782</v>
      </c>
      <c r="F74" s="28">
        <f t="shared" si="6"/>
        <v>803</v>
      </c>
      <c r="G74" s="28">
        <f t="shared" si="6"/>
        <v>609</v>
      </c>
      <c r="H74" s="28">
        <f t="shared" si="6"/>
        <v>703</v>
      </c>
      <c r="I74" s="28">
        <f t="shared" si="6"/>
        <v>4500</v>
      </c>
      <c r="J74" s="28">
        <f t="shared" si="6"/>
        <v>125.29999999999927</v>
      </c>
      <c r="K74" s="28">
        <f t="shared" si="6"/>
        <v>1266</v>
      </c>
      <c r="L74" s="28">
        <f t="shared" si="6"/>
        <v>589</v>
      </c>
      <c r="M74" s="28">
        <f t="shared" si="6"/>
        <v>26</v>
      </c>
      <c r="N74" s="28">
        <f t="shared" si="6"/>
        <v>2546</v>
      </c>
      <c r="O74" s="28">
        <f t="shared" si="6"/>
        <v>1020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7">C38</f>
        <v>2513</v>
      </c>
      <c r="D75" s="3">
        <f t="shared" si="7"/>
        <v>578</v>
      </c>
      <c r="E75" s="3">
        <f t="shared" si="7"/>
        <v>1523</v>
      </c>
      <c r="F75" s="3">
        <f t="shared" si="7"/>
        <v>204</v>
      </c>
      <c r="G75" s="3">
        <f t="shared" si="7"/>
        <v>333</v>
      </c>
      <c r="H75" s="3">
        <f t="shared" si="7"/>
        <v>903</v>
      </c>
      <c r="I75" s="3">
        <f t="shared" si="7"/>
        <v>0</v>
      </c>
      <c r="J75" s="3">
        <f t="shared" si="7"/>
        <v>134</v>
      </c>
      <c r="K75" s="3">
        <f t="shared" si="7"/>
        <v>750</v>
      </c>
      <c r="L75" s="3">
        <f t="shared" si="7"/>
        <v>87</v>
      </c>
      <c r="M75" s="3">
        <f t="shared" si="7"/>
        <v>60</v>
      </c>
      <c r="N75" s="3">
        <f t="shared" si="7"/>
        <v>2230</v>
      </c>
      <c r="O75" s="3">
        <f t="shared" si="7"/>
        <v>1306</v>
      </c>
    </row>
    <row r="76" spans="1:15" ht="24.95" customHeight="1" x14ac:dyDescent="0.25">
      <c r="A76" s="3" t="s">
        <v>53</v>
      </c>
      <c r="B76" s="29">
        <f>B74/B75%</f>
        <v>148.97532413216229</v>
      </c>
      <c r="C76" s="29">
        <f t="shared" ref="C76:O76" si="8">C74/C75%</f>
        <v>139.39514524472742</v>
      </c>
      <c r="D76" s="29">
        <f t="shared" si="8"/>
        <v>238.58131487889273</v>
      </c>
      <c r="E76" s="29">
        <f t="shared" si="8"/>
        <v>117.0059093893631</v>
      </c>
      <c r="F76" s="29">
        <f t="shared" si="8"/>
        <v>393.62745098039215</v>
      </c>
      <c r="G76" s="29">
        <f t="shared" si="8"/>
        <v>182.88288288288288</v>
      </c>
      <c r="H76" s="29">
        <f t="shared" si="8"/>
        <v>77.851605758582508</v>
      </c>
      <c r="I76" s="29" t="e">
        <f t="shared" si="8"/>
        <v>#DIV/0!</v>
      </c>
      <c r="J76" s="29">
        <f t="shared" si="8"/>
        <v>93.507462686566612</v>
      </c>
      <c r="K76" s="29">
        <f t="shared" si="8"/>
        <v>168.8</v>
      </c>
      <c r="L76" s="29">
        <f t="shared" si="8"/>
        <v>677.0114942528736</v>
      </c>
      <c r="M76" s="29">
        <f t="shared" si="8"/>
        <v>43.333333333333336</v>
      </c>
      <c r="N76" s="29">
        <f t="shared" si="8"/>
        <v>114.17040358744394</v>
      </c>
      <c r="O76" s="29">
        <f t="shared" si="8"/>
        <v>78.101071975497703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9">A3</f>
        <v>106/8/1</v>
      </c>
      <c r="B80" s="3">
        <f>SUM(B41:B42)</f>
        <v>239</v>
      </c>
      <c r="C80" s="3">
        <f t="shared" ref="C80:O80" si="10">SUM(C41:C42)</f>
        <v>144</v>
      </c>
      <c r="D80" s="3">
        <f t="shared" si="10"/>
        <v>48</v>
      </c>
      <c r="E80" s="3">
        <f t="shared" si="10"/>
        <v>53</v>
      </c>
      <c r="F80" s="3">
        <f t="shared" si="10"/>
        <v>22</v>
      </c>
      <c r="G80" s="3">
        <f t="shared" si="10"/>
        <v>19</v>
      </c>
      <c r="H80" s="3">
        <f t="shared" si="10"/>
        <v>20</v>
      </c>
      <c r="I80" s="3">
        <f t="shared" si="10"/>
        <v>0</v>
      </c>
      <c r="J80" s="3">
        <f t="shared" si="10"/>
        <v>6.2999999999992724</v>
      </c>
      <c r="K80" s="3">
        <f t="shared" si="10"/>
        <v>37</v>
      </c>
      <c r="L80" s="3">
        <f t="shared" si="10"/>
        <v>19</v>
      </c>
      <c r="M80" s="3">
        <f t="shared" si="10"/>
        <v>1</v>
      </c>
      <c r="N80" s="3">
        <f t="shared" si="10"/>
        <v>125</v>
      </c>
      <c r="O80" s="3">
        <f t="shared" si="10"/>
        <v>19</v>
      </c>
    </row>
    <row r="81" spans="1:15" x14ac:dyDescent="0.25">
      <c r="A81" s="3" t="str">
        <f t="shared" si="9"/>
        <v>106/8/2</v>
      </c>
      <c r="B81" s="3">
        <f>SUM(B41:B43)</f>
        <v>501</v>
      </c>
      <c r="C81" s="3">
        <f t="shared" ref="C81:O81" si="11">SUM(C41:C43)</f>
        <v>272</v>
      </c>
      <c r="D81" s="3">
        <f t="shared" si="11"/>
        <v>99</v>
      </c>
      <c r="E81" s="3">
        <f t="shared" si="11"/>
        <v>114</v>
      </c>
      <c r="F81" s="3">
        <f t="shared" si="11"/>
        <v>51</v>
      </c>
      <c r="G81" s="3">
        <f t="shared" si="11"/>
        <v>38</v>
      </c>
      <c r="H81" s="3">
        <f t="shared" si="11"/>
        <v>40</v>
      </c>
      <c r="I81" s="3">
        <f t="shared" si="11"/>
        <v>0</v>
      </c>
      <c r="J81" s="3">
        <f t="shared" si="11"/>
        <v>12.399999999999636</v>
      </c>
      <c r="K81" s="3">
        <f t="shared" si="11"/>
        <v>79</v>
      </c>
      <c r="L81" s="3">
        <f t="shared" si="11"/>
        <v>46</v>
      </c>
      <c r="M81" s="3">
        <f t="shared" si="11"/>
        <v>1</v>
      </c>
      <c r="N81" s="3">
        <f t="shared" si="11"/>
        <v>236</v>
      </c>
      <c r="O81" s="3">
        <f t="shared" si="11"/>
        <v>79</v>
      </c>
    </row>
    <row r="82" spans="1:15" x14ac:dyDescent="0.25">
      <c r="A82" s="3" t="str">
        <f t="shared" si="9"/>
        <v>106/8/3</v>
      </c>
      <c r="B82" s="3">
        <f>SUM(B41:B44)</f>
        <v>752</v>
      </c>
      <c r="C82" s="3">
        <f t="shared" ref="C82:O82" si="12">SUM(C41:C44)</f>
        <v>399</v>
      </c>
      <c r="D82" s="3">
        <f t="shared" si="12"/>
        <v>150</v>
      </c>
      <c r="E82" s="3">
        <f t="shared" si="12"/>
        <v>182</v>
      </c>
      <c r="F82" s="3">
        <f t="shared" si="12"/>
        <v>83</v>
      </c>
      <c r="G82" s="3">
        <f t="shared" si="12"/>
        <v>57</v>
      </c>
      <c r="H82" s="3">
        <f t="shared" si="12"/>
        <v>73</v>
      </c>
      <c r="I82" s="3">
        <f t="shared" si="12"/>
        <v>0</v>
      </c>
      <c r="J82" s="3">
        <f t="shared" si="12"/>
        <v>18.099999999999454</v>
      </c>
      <c r="K82" s="3">
        <f t="shared" si="12"/>
        <v>118</v>
      </c>
      <c r="L82" s="3">
        <f t="shared" si="12"/>
        <v>110</v>
      </c>
      <c r="M82" s="3">
        <f t="shared" si="12"/>
        <v>4</v>
      </c>
      <c r="N82" s="3">
        <f t="shared" si="12"/>
        <v>339</v>
      </c>
      <c r="O82" s="3">
        <f t="shared" si="12"/>
        <v>140</v>
      </c>
    </row>
    <row r="83" spans="1:15" x14ac:dyDescent="0.25">
      <c r="A83" s="3" t="str">
        <f t="shared" si="9"/>
        <v>106/8/4</v>
      </c>
      <c r="B83" s="3">
        <f>SUM(B41:B45)</f>
        <v>998</v>
      </c>
      <c r="C83" s="3">
        <f t="shared" ref="C83:O83" si="13">SUM(C41:C45)</f>
        <v>515</v>
      </c>
      <c r="D83" s="3">
        <f t="shared" si="13"/>
        <v>190</v>
      </c>
      <c r="E83" s="3">
        <f t="shared" si="13"/>
        <v>249</v>
      </c>
      <c r="F83" s="3">
        <f t="shared" si="13"/>
        <v>106</v>
      </c>
      <c r="G83" s="3">
        <f t="shared" si="13"/>
        <v>76</v>
      </c>
      <c r="H83" s="3">
        <f t="shared" si="13"/>
        <v>96</v>
      </c>
      <c r="I83" s="3">
        <f t="shared" si="13"/>
        <v>0</v>
      </c>
      <c r="J83" s="3">
        <f t="shared" si="13"/>
        <v>18.799999999999272</v>
      </c>
      <c r="K83" s="3">
        <f t="shared" si="13"/>
        <v>159</v>
      </c>
      <c r="L83" s="3">
        <f t="shared" si="13"/>
        <v>110</v>
      </c>
      <c r="M83" s="3">
        <f t="shared" si="13"/>
        <v>5</v>
      </c>
      <c r="N83" s="3">
        <f t="shared" si="13"/>
        <v>436</v>
      </c>
      <c r="O83" s="3">
        <f t="shared" si="13"/>
        <v>195</v>
      </c>
    </row>
    <row r="84" spans="1:15" x14ac:dyDescent="0.25">
      <c r="A84" s="3" t="str">
        <f t="shared" si="9"/>
        <v>106/8/5</v>
      </c>
      <c r="B84" s="3">
        <f>SUM(B41:B46)</f>
        <v>1132</v>
      </c>
      <c r="C84" s="3">
        <f t="shared" ref="C84:O84" si="14">SUM(C41:C46)</f>
        <v>528</v>
      </c>
      <c r="D84" s="3">
        <f t="shared" si="14"/>
        <v>205</v>
      </c>
      <c r="E84" s="3">
        <f t="shared" si="14"/>
        <v>291</v>
      </c>
      <c r="F84" s="3">
        <f t="shared" si="14"/>
        <v>106</v>
      </c>
      <c r="G84" s="3">
        <f t="shared" si="14"/>
        <v>95</v>
      </c>
      <c r="H84" s="3">
        <f t="shared" si="14"/>
        <v>117</v>
      </c>
      <c r="I84" s="3">
        <f t="shared" si="14"/>
        <v>0</v>
      </c>
      <c r="J84" s="3">
        <f t="shared" si="14"/>
        <v>18.799999999999272</v>
      </c>
      <c r="K84" s="3">
        <f t="shared" si="14"/>
        <v>199</v>
      </c>
      <c r="L84" s="3">
        <f t="shared" si="14"/>
        <v>110</v>
      </c>
      <c r="M84" s="3">
        <f t="shared" si="14"/>
        <v>5</v>
      </c>
      <c r="N84" s="3">
        <f t="shared" si="14"/>
        <v>436</v>
      </c>
      <c r="O84" s="3">
        <f t="shared" si="14"/>
        <v>195</v>
      </c>
    </row>
    <row r="85" spans="1:15" x14ac:dyDescent="0.25">
      <c r="A85" s="3" t="str">
        <f t="shared" si="9"/>
        <v>106/8/6</v>
      </c>
      <c r="B85" s="3">
        <f>SUM(B41:B47)</f>
        <v>1303</v>
      </c>
      <c r="C85" s="3">
        <f t="shared" ref="C85:O85" si="15">SUM(C41:C47)</f>
        <v>729</v>
      </c>
      <c r="D85" s="3">
        <f t="shared" si="15"/>
        <v>209</v>
      </c>
      <c r="E85" s="3">
        <f t="shared" si="15"/>
        <v>345</v>
      </c>
      <c r="F85" s="3">
        <f t="shared" si="15"/>
        <v>109</v>
      </c>
      <c r="G85" s="3">
        <f t="shared" si="15"/>
        <v>115</v>
      </c>
      <c r="H85" s="3">
        <f t="shared" si="15"/>
        <v>138</v>
      </c>
      <c r="I85" s="3">
        <f t="shared" si="15"/>
        <v>0</v>
      </c>
      <c r="J85" s="3">
        <f t="shared" si="15"/>
        <v>18.799999999999272</v>
      </c>
      <c r="K85" s="3">
        <f t="shared" si="15"/>
        <v>245</v>
      </c>
      <c r="L85" s="3">
        <f t="shared" si="15"/>
        <v>110</v>
      </c>
      <c r="M85" s="3">
        <f t="shared" si="15"/>
        <v>5</v>
      </c>
      <c r="N85" s="3">
        <f t="shared" si="15"/>
        <v>436</v>
      </c>
      <c r="O85" s="3">
        <f t="shared" si="15"/>
        <v>195</v>
      </c>
    </row>
    <row r="86" spans="1:15" x14ac:dyDescent="0.25">
      <c r="A86" s="3" t="str">
        <f t="shared" si="9"/>
        <v>106/8/7</v>
      </c>
      <c r="B86" s="3">
        <f>SUM(B41:B48)</f>
        <v>1601</v>
      </c>
      <c r="C86" s="3">
        <f t="shared" ref="C86:O86" si="16">SUM(C41:C48)</f>
        <v>847</v>
      </c>
      <c r="D86" s="3">
        <f t="shared" si="16"/>
        <v>258</v>
      </c>
      <c r="E86" s="3">
        <f t="shared" si="16"/>
        <v>402</v>
      </c>
      <c r="F86" s="3">
        <f t="shared" si="16"/>
        <v>137</v>
      </c>
      <c r="G86" s="3">
        <f t="shared" si="16"/>
        <v>134</v>
      </c>
      <c r="H86" s="3">
        <f t="shared" si="16"/>
        <v>162</v>
      </c>
      <c r="I86" s="3">
        <f t="shared" si="16"/>
        <v>0</v>
      </c>
      <c r="J86" s="3">
        <f t="shared" si="16"/>
        <v>18.799999999999272</v>
      </c>
      <c r="K86" s="3">
        <f t="shared" si="16"/>
        <v>294</v>
      </c>
      <c r="L86" s="3">
        <f t="shared" si="16"/>
        <v>137</v>
      </c>
      <c r="M86" s="3">
        <f t="shared" si="16"/>
        <v>6</v>
      </c>
      <c r="N86" s="3">
        <f t="shared" si="16"/>
        <v>548</v>
      </c>
      <c r="O86" s="3">
        <f t="shared" si="16"/>
        <v>258</v>
      </c>
    </row>
    <row r="87" spans="1:15" x14ac:dyDescent="0.25">
      <c r="A87" s="3" t="str">
        <f t="shared" si="9"/>
        <v>106/8/8</v>
      </c>
      <c r="B87" s="3">
        <f>SUM(B41:B49)</f>
        <v>1862</v>
      </c>
      <c r="C87" s="3">
        <f t="shared" ref="C87:O87" si="17">SUM(C41:C49)</f>
        <v>965</v>
      </c>
      <c r="D87" s="3">
        <f t="shared" si="17"/>
        <v>311</v>
      </c>
      <c r="E87" s="3">
        <f t="shared" si="17"/>
        <v>481</v>
      </c>
      <c r="F87" s="3">
        <f t="shared" si="17"/>
        <v>168</v>
      </c>
      <c r="G87" s="3">
        <f t="shared" si="17"/>
        <v>155</v>
      </c>
      <c r="H87" s="3">
        <f t="shared" si="17"/>
        <v>187</v>
      </c>
      <c r="I87" s="3">
        <f t="shared" si="17"/>
        <v>0</v>
      </c>
      <c r="J87" s="3">
        <f t="shared" si="17"/>
        <v>18.799999999999272</v>
      </c>
      <c r="K87" s="3">
        <f t="shared" si="17"/>
        <v>343</v>
      </c>
      <c r="L87" s="3">
        <f t="shared" si="17"/>
        <v>163</v>
      </c>
      <c r="M87" s="3">
        <f t="shared" si="17"/>
        <v>8</v>
      </c>
      <c r="N87" s="3">
        <f t="shared" si="17"/>
        <v>654</v>
      </c>
      <c r="O87" s="3">
        <f t="shared" si="17"/>
        <v>299</v>
      </c>
    </row>
    <row r="88" spans="1:15" ht="16.5" customHeight="1" x14ac:dyDescent="0.25">
      <c r="A88" s="3" t="str">
        <f t="shared" si="9"/>
        <v>106/8/9</v>
      </c>
      <c r="B88" s="3">
        <f>SUM(B41:B50)</f>
        <v>2061</v>
      </c>
      <c r="C88" s="3">
        <f t="shared" ref="C88:O88" si="18">SUM(C41:C50)</f>
        <v>1067</v>
      </c>
      <c r="D88" s="3">
        <f t="shared" si="18"/>
        <v>356</v>
      </c>
      <c r="E88" s="3">
        <f t="shared" si="18"/>
        <v>557</v>
      </c>
      <c r="F88" s="3">
        <f t="shared" si="18"/>
        <v>195</v>
      </c>
      <c r="G88" s="3">
        <f t="shared" si="18"/>
        <v>174</v>
      </c>
      <c r="H88" s="3">
        <f t="shared" si="18"/>
        <v>210</v>
      </c>
      <c r="I88" s="3">
        <f t="shared" si="18"/>
        <v>0</v>
      </c>
      <c r="J88" s="3">
        <f t="shared" si="18"/>
        <v>19.199999999999818</v>
      </c>
      <c r="K88" s="3">
        <f t="shared" si="18"/>
        <v>391</v>
      </c>
      <c r="L88" s="3">
        <f t="shared" si="18"/>
        <v>192</v>
      </c>
      <c r="M88" s="3">
        <f t="shared" si="18"/>
        <v>9</v>
      </c>
      <c r="N88" s="3">
        <f t="shared" si="18"/>
        <v>758</v>
      </c>
      <c r="O88" s="3">
        <f t="shared" si="18"/>
        <v>351</v>
      </c>
    </row>
    <row r="89" spans="1:15" x14ac:dyDescent="0.25">
      <c r="A89" s="3" t="str">
        <f t="shared" si="9"/>
        <v>106/8/10</v>
      </c>
      <c r="B89" s="3">
        <f t="shared" ref="B89:O89" si="19">SUM(B41:B51)</f>
        <v>2319</v>
      </c>
      <c r="C89" s="3">
        <f t="shared" si="19"/>
        <v>1195</v>
      </c>
      <c r="D89" s="3">
        <f t="shared" si="19"/>
        <v>405</v>
      </c>
      <c r="E89" s="3">
        <f t="shared" si="19"/>
        <v>615</v>
      </c>
      <c r="F89" s="3">
        <f t="shared" si="19"/>
        <v>221</v>
      </c>
      <c r="G89" s="3">
        <f t="shared" si="19"/>
        <v>190</v>
      </c>
      <c r="H89" s="3">
        <f t="shared" si="19"/>
        <v>241</v>
      </c>
      <c r="I89" s="3">
        <f t="shared" si="19"/>
        <v>0</v>
      </c>
      <c r="J89" s="3">
        <f t="shared" si="19"/>
        <v>19.199999999999818</v>
      </c>
      <c r="K89" s="3">
        <f t="shared" si="19"/>
        <v>440</v>
      </c>
      <c r="L89" s="3">
        <f t="shared" si="19"/>
        <v>220</v>
      </c>
      <c r="M89" s="3">
        <f t="shared" si="19"/>
        <v>11</v>
      </c>
      <c r="N89" s="3">
        <f t="shared" si="19"/>
        <v>863</v>
      </c>
      <c r="O89" s="3">
        <f t="shared" si="19"/>
        <v>402</v>
      </c>
    </row>
    <row r="90" spans="1:15" x14ac:dyDescent="0.25">
      <c r="A90" s="3" t="str">
        <f t="shared" si="9"/>
        <v>106/8/11</v>
      </c>
      <c r="B90" s="3">
        <f>SUM(B41:B52)</f>
        <v>2569</v>
      </c>
      <c r="C90" s="3">
        <f t="shared" ref="C90:O90" si="20">SUM(C41:C52)</f>
        <v>1300</v>
      </c>
      <c r="D90" s="3">
        <f t="shared" si="20"/>
        <v>454</v>
      </c>
      <c r="E90" s="3">
        <f t="shared" si="20"/>
        <v>679</v>
      </c>
      <c r="F90" s="3">
        <f t="shared" si="20"/>
        <v>247</v>
      </c>
      <c r="G90" s="3">
        <f t="shared" si="20"/>
        <v>207</v>
      </c>
      <c r="H90" s="3">
        <f t="shared" si="20"/>
        <v>266</v>
      </c>
      <c r="I90" s="3">
        <f t="shared" si="20"/>
        <v>0</v>
      </c>
      <c r="J90" s="3">
        <f t="shared" si="20"/>
        <v>19.199999999999818</v>
      </c>
      <c r="K90" s="3">
        <f t="shared" si="20"/>
        <v>483</v>
      </c>
      <c r="L90" s="3">
        <f t="shared" si="20"/>
        <v>248</v>
      </c>
      <c r="M90" s="3">
        <f t="shared" si="20"/>
        <v>12</v>
      </c>
      <c r="N90" s="3">
        <f t="shared" si="20"/>
        <v>958</v>
      </c>
      <c r="O90" s="3">
        <f t="shared" si="20"/>
        <v>446</v>
      </c>
    </row>
    <row r="91" spans="1:15" x14ac:dyDescent="0.25">
      <c r="A91" s="3" t="str">
        <f t="shared" si="9"/>
        <v>106/8/12</v>
      </c>
      <c r="B91" s="3">
        <f>SUM(B41:B53)</f>
        <v>2691</v>
      </c>
      <c r="C91" s="3">
        <f t="shared" ref="C91:O91" si="21">SUM(C41:C53)</f>
        <v>1323</v>
      </c>
      <c r="D91" s="3">
        <f t="shared" si="21"/>
        <v>473</v>
      </c>
      <c r="E91" s="3">
        <f t="shared" si="21"/>
        <v>727</v>
      </c>
      <c r="F91" s="3">
        <f t="shared" si="21"/>
        <v>250</v>
      </c>
      <c r="G91" s="3">
        <f t="shared" si="21"/>
        <v>221</v>
      </c>
      <c r="H91" s="3">
        <f t="shared" si="21"/>
        <v>284</v>
      </c>
      <c r="I91" s="3">
        <f t="shared" si="21"/>
        <v>0</v>
      </c>
      <c r="J91" s="3">
        <f t="shared" si="21"/>
        <v>19.199999999999818</v>
      </c>
      <c r="K91" s="3">
        <f t="shared" si="21"/>
        <v>514</v>
      </c>
      <c r="L91" s="3">
        <f t="shared" si="21"/>
        <v>248</v>
      </c>
      <c r="M91" s="3">
        <f t="shared" si="21"/>
        <v>12</v>
      </c>
      <c r="N91" s="3">
        <f t="shared" si="21"/>
        <v>958</v>
      </c>
      <c r="O91" s="3">
        <f t="shared" si="21"/>
        <v>446</v>
      </c>
    </row>
    <row r="92" spans="1:15" x14ac:dyDescent="0.25">
      <c r="A92" s="3" t="str">
        <f t="shared" si="9"/>
        <v>106/8/13</v>
      </c>
      <c r="B92" s="3">
        <f>SUM(B41:B54)</f>
        <v>2919</v>
      </c>
      <c r="C92" s="3">
        <f t="shared" ref="C92:O92" si="22">SUM(C41:C54)</f>
        <v>1344</v>
      </c>
      <c r="D92" s="3">
        <f t="shared" si="22"/>
        <v>488</v>
      </c>
      <c r="E92" s="3">
        <f t="shared" si="22"/>
        <v>763</v>
      </c>
      <c r="F92" s="3">
        <f t="shared" si="22"/>
        <v>275</v>
      </c>
      <c r="G92" s="3">
        <f t="shared" si="22"/>
        <v>243</v>
      </c>
      <c r="H92" s="3">
        <f t="shared" si="22"/>
        <v>308</v>
      </c>
      <c r="I92" s="3">
        <f t="shared" si="22"/>
        <v>0</v>
      </c>
      <c r="J92" s="3">
        <f t="shared" si="22"/>
        <v>19.199999999999818</v>
      </c>
      <c r="K92" s="3">
        <f t="shared" si="22"/>
        <v>514</v>
      </c>
      <c r="L92" s="3">
        <f t="shared" si="22"/>
        <v>248</v>
      </c>
      <c r="M92" s="3">
        <f t="shared" si="22"/>
        <v>12</v>
      </c>
      <c r="N92" s="3">
        <f t="shared" si="22"/>
        <v>958</v>
      </c>
      <c r="O92" s="3">
        <f t="shared" si="22"/>
        <v>446</v>
      </c>
    </row>
    <row r="93" spans="1:15" x14ac:dyDescent="0.25">
      <c r="A93" s="3" t="str">
        <f t="shared" si="9"/>
        <v>106/8/14</v>
      </c>
      <c r="B93" s="3">
        <f>SUM(B41:B55)</f>
        <v>3179</v>
      </c>
      <c r="C93" s="3">
        <f t="shared" ref="C93:O93" si="23">SUM(C41:C55)</f>
        <v>1611</v>
      </c>
      <c r="D93" s="3">
        <f t="shared" si="23"/>
        <v>553</v>
      </c>
      <c r="E93" s="3">
        <f t="shared" si="23"/>
        <v>824</v>
      </c>
      <c r="F93" s="3">
        <f t="shared" si="23"/>
        <v>305</v>
      </c>
      <c r="G93" s="3">
        <f t="shared" si="23"/>
        <v>268</v>
      </c>
      <c r="H93" s="3">
        <f t="shared" si="23"/>
        <v>334</v>
      </c>
      <c r="I93" s="3">
        <f t="shared" si="23"/>
        <v>0</v>
      </c>
      <c r="J93" s="3">
        <f t="shared" si="23"/>
        <v>19.199999999999818</v>
      </c>
      <c r="K93" s="3">
        <f t="shared" si="23"/>
        <v>602</v>
      </c>
      <c r="L93" s="3">
        <f t="shared" si="23"/>
        <v>270</v>
      </c>
      <c r="M93" s="3">
        <f t="shared" si="23"/>
        <v>13</v>
      </c>
      <c r="N93" s="3">
        <f t="shared" si="23"/>
        <v>1079</v>
      </c>
      <c r="O93" s="3">
        <f t="shared" si="23"/>
        <v>479</v>
      </c>
    </row>
    <row r="94" spans="1:15" x14ac:dyDescent="0.25">
      <c r="A94" s="3" t="str">
        <f t="shared" si="9"/>
        <v>106/8/15</v>
      </c>
      <c r="B94" s="3">
        <f>SUM(B41:B56)</f>
        <v>3376</v>
      </c>
      <c r="C94" s="3">
        <f t="shared" ref="C94:O94" si="24">SUM(C41:C56)</f>
        <v>1719</v>
      </c>
      <c r="D94" s="3">
        <f t="shared" si="24"/>
        <v>610</v>
      </c>
      <c r="E94" s="3">
        <f t="shared" si="24"/>
        <v>896</v>
      </c>
      <c r="F94" s="3">
        <f t="shared" si="24"/>
        <v>336</v>
      </c>
      <c r="G94" s="3">
        <f t="shared" si="24"/>
        <v>293</v>
      </c>
      <c r="H94" s="3">
        <f t="shared" si="24"/>
        <v>355</v>
      </c>
      <c r="I94" s="3">
        <f t="shared" si="24"/>
        <v>0</v>
      </c>
      <c r="J94" s="3">
        <f t="shared" si="24"/>
        <v>21.199999999999818</v>
      </c>
      <c r="K94" s="3">
        <f t="shared" si="24"/>
        <v>640</v>
      </c>
      <c r="L94" s="3">
        <f t="shared" si="24"/>
        <v>296</v>
      </c>
      <c r="M94" s="3">
        <f t="shared" si="24"/>
        <v>14</v>
      </c>
      <c r="N94" s="3">
        <f t="shared" si="24"/>
        <v>1189</v>
      </c>
      <c r="O94" s="3">
        <f t="shared" si="24"/>
        <v>517</v>
      </c>
    </row>
    <row r="95" spans="1:15" x14ac:dyDescent="0.25">
      <c r="A95" s="3" t="str">
        <f t="shared" si="9"/>
        <v>106/8/16</v>
      </c>
      <c r="B95" s="3">
        <f>SUM(B41:B57)</f>
        <v>3675</v>
      </c>
      <c r="C95" s="3">
        <f t="shared" ref="C95:O95" si="25">SUM(C41:C57)</f>
        <v>1839</v>
      </c>
      <c r="D95" s="3">
        <f t="shared" si="25"/>
        <v>659</v>
      </c>
      <c r="E95" s="3">
        <f t="shared" si="25"/>
        <v>954</v>
      </c>
      <c r="F95" s="3">
        <f t="shared" si="25"/>
        <v>366</v>
      </c>
      <c r="G95" s="3">
        <f t="shared" si="25"/>
        <v>314</v>
      </c>
      <c r="H95" s="3">
        <f t="shared" si="25"/>
        <v>375</v>
      </c>
      <c r="I95" s="3">
        <f t="shared" si="25"/>
        <v>0</v>
      </c>
      <c r="J95" s="3">
        <f t="shared" si="25"/>
        <v>26.199999999999818</v>
      </c>
      <c r="K95" s="3">
        <f t="shared" si="25"/>
        <v>679</v>
      </c>
      <c r="L95" s="3">
        <f t="shared" si="25"/>
        <v>324</v>
      </c>
      <c r="M95" s="3">
        <f t="shared" si="25"/>
        <v>15</v>
      </c>
      <c r="N95" s="3">
        <f t="shared" si="25"/>
        <v>1362</v>
      </c>
      <c r="O95" s="3">
        <f t="shared" si="25"/>
        <v>547</v>
      </c>
    </row>
    <row r="96" spans="1:15" x14ac:dyDescent="0.25">
      <c r="A96" s="3" t="str">
        <f t="shared" si="9"/>
        <v>106/8/17</v>
      </c>
      <c r="B96" s="3">
        <f>SUM(B41:B58)</f>
        <v>3909</v>
      </c>
      <c r="C96" s="3">
        <f t="shared" ref="C96:O96" si="26">SUM(C41:C58)</f>
        <v>1972</v>
      </c>
      <c r="D96" s="3">
        <f t="shared" si="26"/>
        <v>718</v>
      </c>
      <c r="E96" s="3">
        <f t="shared" si="26"/>
        <v>1006</v>
      </c>
      <c r="F96" s="3">
        <f t="shared" si="26"/>
        <v>403</v>
      </c>
      <c r="G96" s="3">
        <f t="shared" si="26"/>
        <v>334</v>
      </c>
      <c r="H96" s="3">
        <f t="shared" si="26"/>
        <v>407</v>
      </c>
      <c r="I96" s="3">
        <f t="shared" si="26"/>
        <v>0</v>
      </c>
      <c r="J96" s="3">
        <f t="shared" si="26"/>
        <v>33.299999999999272</v>
      </c>
      <c r="K96" s="3">
        <f t="shared" si="26"/>
        <v>719</v>
      </c>
      <c r="L96" s="3">
        <f t="shared" si="26"/>
        <v>349</v>
      </c>
      <c r="M96" s="3">
        <f t="shared" si="26"/>
        <v>16</v>
      </c>
      <c r="N96" s="3">
        <f t="shared" si="26"/>
        <v>1362</v>
      </c>
      <c r="O96" s="3">
        <f t="shared" si="26"/>
        <v>583</v>
      </c>
    </row>
    <row r="97" spans="1:15" x14ac:dyDescent="0.25">
      <c r="A97" s="3" t="str">
        <f t="shared" si="9"/>
        <v>106/8/18</v>
      </c>
      <c r="B97" s="3">
        <f>SUM(B41:B59)</f>
        <v>4156</v>
      </c>
      <c r="C97" s="3">
        <f t="shared" ref="C97:O97" si="27">SUM(C41:C59)</f>
        <v>2064</v>
      </c>
      <c r="D97" s="3">
        <f t="shared" si="27"/>
        <v>767</v>
      </c>
      <c r="E97" s="3">
        <f t="shared" si="27"/>
        <v>1078</v>
      </c>
      <c r="F97" s="3">
        <f t="shared" si="27"/>
        <v>436</v>
      </c>
      <c r="G97" s="3">
        <f t="shared" si="27"/>
        <v>354</v>
      </c>
      <c r="H97" s="3">
        <f t="shared" si="27"/>
        <v>428</v>
      </c>
      <c r="I97" s="3">
        <f t="shared" si="27"/>
        <v>4500</v>
      </c>
      <c r="J97" s="3">
        <f t="shared" si="27"/>
        <v>40.399999999999636</v>
      </c>
      <c r="K97" s="3">
        <f t="shared" si="27"/>
        <v>759</v>
      </c>
      <c r="L97" s="3">
        <f t="shared" si="27"/>
        <v>373</v>
      </c>
      <c r="M97" s="3">
        <f t="shared" si="27"/>
        <v>17</v>
      </c>
      <c r="N97" s="3">
        <f t="shared" si="27"/>
        <v>1589</v>
      </c>
      <c r="O97" s="3">
        <f t="shared" si="27"/>
        <v>603</v>
      </c>
    </row>
    <row r="98" spans="1:15" x14ac:dyDescent="0.25">
      <c r="A98" s="3" t="str">
        <f t="shared" si="9"/>
        <v>106/8/19</v>
      </c>
      <c r="B98" s="3">
        <f>SUM(B41:B60)</f>
        <v>4345</v>
      </c>
      <c r="C98" s="3">
        <f t="shared" ref="C98:O98" si="28">SUM(C41:C60)</f>
        <v>2179</v>
      </c>
      <c r="D98" s="3">
        <f t="shared" si="28"/>
        <v>779</v>
      </c>
      <c r="E98" s="3">
        <f t="shared" si="28"/>
        <v>1130</v>
      </c>
      <c r="F98" s="3">
        <f t="shared" si="28"/>
        <v>441</v>
      </c>
      <c r="G98" s="3">
        <f t="shared" si="28"/>
        <v>364</v>
      </c>
      <c r="H98" s="3">
        <f t="shared" si="28"/>
        <v>446</v>
      </c>
      <c r="I98" s="3">
        <f t="shared" si="28"/>
        <v>4500</v>
      </c>
      <c r="J98" s="3">
        <f t="shared" si="28"/>
        <v>46</v>
      </c>
      <c r="K98" s="3">
        <f t="shared" si="28"/>
        <v>812</v>
      </c>
      <c r="L98" s="3">
        <f t="shared" si="28"/>
        <v>373</v>
      </c>
      <c r="M98" s="3">
        <f t="shared" si="28"/>
        <v>17</v>
      </c>
      <c r="N98" s="3">
        <f t="shared" si="28"/>
        <v>1589</v>
      </c>
      <c r="O98" s="3">
        <f t="shared" si="28"/>
        <v>603</v>
      </c>
    </row>
    <row r="99" spans="1:15" x14ac:dyDescent="0.25">
      <c r="A99" s="3" t="str">
        <f t="shared" si="9"/>
        <v>106/8/20</v>
      </c>
      <c r="B99" s="3">
        <f>SUM(B41:B61)</f>
        <v>4513</v>
      </c>
      <c r="C99" s="3">
        <f t="shared" ref="C99:O99" si="29">SUM(C41:C61)</f>
        <v>2284</v>
      </c>
      <c r="D99" s="3">
        <f t="shared" si="29"/>
        <v>800</v>
      </c>
      <c r="E99" s="3">
        <f t="shared" si="29"/>
        <v>1181</v>
      </c>
      <c r="F99" s="3">
        <f t="shared" si="29"/>
        <v>450</v>
      </c>
      <c r="G99" s="3">
        <f t="shared" si="29"/>
        <v>390</v>
      </c>
      <c r="H99" s="3">
        <f t="shared" si="29"/>
        <v>465</v>
      </c>
      <c r="I99" s="3">
        <f t="shared" si="29"/>
        <v>4500</v>
      </c>
      <c r="J99" s="3">
        <f t="shared" si="29"/>
        <v>52.399999999999636</v>
      </c>
      <c r="K99" s="3">
        <f t="shared" si="29"/>
        <v>853</v>
      </c>
      <c r="L99" s="3">
        <f t="shared" si="29"/>
        <v>373</v>
      </c>
      <c r="M99" s="3">
        <f t="shared" si="29"/>
        <v>17</v>
      </c>
      <c r="N99" s="3">
        <f t="shared" si="29"/>
        <v>1589</v>
      </c>
      <c r="O99" s="3">
        <f t="shared" si="29"/>
        <v>603</v>
      </c>
    </row>
    <row r="100" spans="1:15" x14ac:dyDescent="0.25">
      <c r="A100" s="3" t="str">
        <f t="shared" si="9"/>
        <v>106/8/21</v>
      </c>
      <c r="B100" s="3">
        <f>SUM(B41:B62)</f>
        <v>4732</v>
      </c>
      <c r="C100" s="3">
        <f t="shared" ref="C100:O100" si="30">SUM(C41:C62)</f>
        <v>2371</v>
      </c>
      <c r="D100" s="3">
        <f t="shared" si="30"/>
        <v>838</v>
      </c>
      <c r="E100" s="3">
        <f t="shared" si="30"/>
        <v>1221</v>
      </c>
      <c r="F100" s="3">
        <f t="shared" si="30"/>
        <v>472</v>
      </c>
      <c r="G100" s="3">
        <f t="shared" si="30"/>
        <v>404</v>
      </c>
      <c r="H100" s="3">
        <f t="shared" si="30"/>
        <v>483</v>
      </c>
      <c r="I100" s="3">
        <f t="shared" si="30"/>
        <v>4500</v>
      </c>
      <c r="J100" s="3">
        <f t="shared" si="30"/>
        <v>58.399999999999636</v>
      </c>
      <c r="K100" s="3">
        <f t="shared" si="30"/>
        <v>885</v>
      </c>
      <c r="L100" s="3">
        <f t="shared" si="30"/>
        <v>400</v>
      </c>
      <c r="M100" s="3">
        <f t="shared" si="30"/>
        <v>18</v>
      </c>
      <c r="N100" s="3">
        <f t="shared" si="30"/>
        <v>1707</v>
      </c>
      <c r="O100" s="3">
        <f t="shared" si="30"/>
        <v>648</v>
      </c>
    </row>
    <row r="101" spans="1:15" x14ac:dyDescent="0.25">
      <c r="A101" s="3" t="str">
        <f t="shared" si="9"/>
        <v>106/8/22</v>
      </c>
      <c r="B101" s="3">
        <f>SUM(B41:B63)</f>
        <v>4967</v>
      </c>
      <c r="C101" s="3">
        <f t="shared" ref="C101:O101" si="31">SUM(C41:C63)</f>
        <v>2480</v>
      </c>
      <c r="D101" s="3">
        <f t="shared" si="31"/>
        <v>887</v>
      </c>
      <c r="E101" s="3">
        <f t="shared" si="31"/>
        <v>1278</v>
      </c>
      <c r="F101" s="3">
        <f t="shared" si="31"/>
        <v>497</v>
      </c>
      <c r="G101" s="3">
        <f t="shared" si="31"/>
        <v>418</v>
      </c>
      <c r="H101" s="3">
        <f t="shared" si="31"/>
        <v>504</v>
      </c>
      <c r="I101" s="3">
        <f t="shared" si="31"/>
        <v>4500</v>
      </c>
      <c r="J101" s="3">
        <f t="shared" si="31"/>
        <v>65.099999999999454</v>
      </c>
      <c r="K101" s="3">
        <f t="shared" si="31"/>
        <v>923</v>
      </c>
      <c r="L101" s="3">
        <f t="shared" si="31"/>
        <v>421</v>
      </c>
      <c r="M101" s="3">
        <f t="shared" si="31"/>
        <v>19</v>
      </c>
      <c r="N101" s="3">
        <f t="shared" si="31"/>
        <v>1805</v>
      </c>
      <c r="O101" s="3">
        <f t="shared" si="31"/>
        <v>694</v>
      </c>
    </row>
    <row r="102" spans="1:15" x14ac:dyDescent="0.25">
      <c r="A102" s="3" t="str">
        <f t="shared" si="9"/>
        <v>106/8/23</v>
      </c>
      <c r="B102" s="3">
        <f>SUM(B41:B64)</f>
        <v>5197</v>
      </c>
      <c r="C102" s="3">
        <f t="shared" ref="C102:O102" si="32">SUM(C41:C64)</f>
        <v>2589</v>
      </c>
      <c r="D102" s="3">
        <f t="shared" si="32"/>
        <v>934</v>
      </c>
      <c r="E102" s="3">
        <f t="shared" si="32"/>
        <v>1352</v>
      </c>
      <c r="F102" s="3">
        <f t="shared" si="32"/>
        <v>519</v>
      </c>
      <c r="G102" s="3">
        <f t="shared" si="32"/>
        <v>434</v>
      </c>
      <c r="H102" s="3">
        <f t="shared" si="32"/>
        <v>526</v>
      </c>
      <c r="I102" s="3">
        <f t="shared" si="32"/>
        <v>4500</v>
      </c>
      <c r="J102" s="3">
        <f t="shared" si="32"/>
        <v>72.599999999999454</v>
      </c>
      <c r="K102" s="3">
        <f t="shared" si="32"/>
        <v>962</v>
      </c>
      <c r="L102" s="3">
        <f t="shared" si="32"/>
        <v>447</v>
      </c>
      <c r="M102" s="3">
        <f t="shared" si="32"/>
        <v>20</v>
      </c>
      <c r="N102" s="3">
        <f t="shared" si="32"/>
        <v>1916</v>
      </c>
      <c r="O102" s="3">
        <f t="shared" si="32"/>
        <v>750</v>
      </c>
    </row>
    <row r="103" spans="1:15" x14ac:dyDescent="0.25">
      <c r="A103" s="3" t="str">
        <f t="shared" si="9"/>
        <v>106/8/24</v>
      </c>
      <c r="B103" s="3">
        <f>SUM(B41:B65)</f>
        <v>5424</v>
      </c>
      <c r="C103" s="3">
        <f t="shared" ref="C103:O103" si="33">SUM(C41:C65)</f>
        <v>2698</v>
      </c>
      <c r="D103" s="3">
        <f t="shared" si="33"/>
        <v>984</v>
      </c>
      <c r="E103" s="3">
        <f t="shared" si="33"/>
        <v>1409</v>
      </c>
      <c r="F103" s="3">
        <f t="shared" si="33"/>
        <v>542</v>
      </c>
      <c r="G103" s="3">
        <f t="shared" si="33"/>
        <v>452</v>
      </c>
      <c r="H103" s="3">
        <f t="shared" si="33"/>
        <v>548</v>
      </c>
      <c r="I103" s="3">
        <f t="shared" si="33"/>
        <v>4500</v>
      </c>
      <c r="J103" s="3">
        <f t="shared" si="33"/>
        <v>79.699999999999818</v>
      </c>
      <c r="K103" s="3">
        <f t="shared" si="33"/>
        <v>998</v>
      </c>
      <c r="L103" s="3">
        <f t="shared" si="33"/>
        <v>473</v>
      </c>
      <c r="M103" s="3">
        <f t="shared" si="33"/>
        <v>21</v>
      </c>
      <c r="N103" s="3">
        <f t="shared" si="33"/>
        <v>2036</v>
      </c>
      <c r="O103" s="3">
        <f t="shared" si="33"/>
        <v>798</v>
      </c>
    </row>
    <row r="104" spans="1:15" x14ac:dyDescent="0.25">
      <c r="A104" s="3" t="str">
        <f t="shared" si="9"/>
        <v>106/8/25</v>
      </c>
      <c r="B104" s="3">
        <f>SUM(B41:B66)</f>
        <v>5695</v>
      </c>
      <c r="C104" s="3">
        <f t="shared" ref="C104:O104" si="34">SUM(C41:C66)</f>
        <v>2809</v>
      </c>
      <c r="D104" s="3">
        <f t="shared" si="34"/>
        <v>1046</v>
      </c>
      <c r="E104" s="3">
        <f t="shared" si="34"/>
        <v>1466</v>
      </c>
      <c r="F104" s="3">
        <f t="shared" si="34"/>
        <v>581</v>
      </c>
      <c r="G104" s="3">
        <f t="shared" si="34"/>
        <v>477</v>
      </c>
      <c r="H104" s="3">
        <f t="shared" si="34"/>
        <v>564</v>
      </c>
      <c r="I104" s="3">
        <f t="shared" si="34"/>
        <v>4500</v>
      </c>
      <c r="J104" s="3">
        <f t="shared" si="34"/>
        <v>86.299999999999272</v>
      </c>
      <c r="K104" s="3">
        <f t="shared" si="34"/>
        <v>1037</v>
      </c>
      <c r="L104" s="3">
        <f t="shared" si="34"/>
        <v>496</v>
      </c>
      <c r="M104" s="3">
        <f t="shared" si="34"/>
        <v>22</v>
      </c>
      <c r="N104" s="3">
        <f t="shared" si="34"/>
        <v>2116</v>
      </c>
      <c r="O104" s="3">
        <f t="shared" si="34"/>
        <v>854</v>
      </c>
    </row>
    <row r="105" spans="1:15" x14ac:dyDescent="0.25">
      <c r="A105" s="3" t="str">
        <f t="shared" si="9"/>
        <v>106/8/26</v>
      </c>
      <c r="B105" s="3">
        <f>SUM(B41:B67)</f>
        <v>5969</v>
      </c>
      <c r="C105" s="3">
        <f t="shared" ref="C105:O105" si="35">SUM(C41:C67)</f>
        <v>2954</v>
      </c>
      <c r="D105" s="3">
        <f t="shared" si="35"/>
        <v>1120</v>
      </c>
      <c r="E105" s="3">
        <f t="shared" si="35"/>
        <v>1502</v>
      </c>
      <c r="F105" s="3">
        <f t="shared" si="35"/>
        <v>643</v>
      </c>
      <c r="G105" s="3">
        <f t="shared" si="35"/>
        <v>494</v>
      </c>
      <c r="H105" s="3">
        <f t="shared" si="35"/>
        <v>593</v>
      </c>
      <c r="I105" s="3">
        <f t="shared" si="35"/>
        <v>4500</v>
      </c>
      <c r="J105" s="3">
        <f t="shared" si="35"/>
        <v>91.699999999999818</v>
      </c>
      <c r="K105" s="3">
        <f t="shared" si="35"/>
        <v>1076</v>
      </c>
      <c r="L105" s="3">
        <f t="shared" si="35"/>
        <v>496</v>
      </c>
      <c r="M105" s="3">
        <f t="shared" si="35"/>
        <v>22</v>
      </c>
      <c r="N105" s="3">
        <f t="shared" si="35"/>
        <v>2116</v>
      </c>
      <c r="O105" s="3">
        <f t="shared" si="35"/>
        <v>854</v>
      </c>
    </row>
    <row r="106" spans="1:15" x14ac:dyDescent="0.25">
      <c r="A106" s="3" t="str">
        <f t="shared" si="9"/>
        <v>106/8/27</v>
      </c>
      <c r="B106" s="3">
        <f>SUM(B41:B68)</f>
        <v>6131</v>
      </c>
      <c r="C106" s="3">
        <f t="shared" ref="C106:O106" si="36">SUM(C41:C68)</f>
        <v>3053</v>
      </c>
      <c r="D106" s="3">
        <f t="shared" si="36"/>
        <v>1130</v>
      </c>
      <c r="E106" s="3">
        <f t="shared" si="36"/>
        <v>1536</v>
      </c>
      <c r="F106" s="3">
        <f t="shared" si="36"/>
        <v>643</v>
      </c>
      <c r="G106" s="3">
        <f t="shared" si="36"/>
        <v>516</v>
      </c>
      <c r="H106" s="3">
        <f t="shared" si="36"/>
        <v>609</v>
      </c>
      <c r="I106" s="3">
        <f t="shared" si="36"/>
        <v>4500</v>
      </c>
      <c r="J106" s="3">
        <f t="shared" si="36"/>
        <v>96.899999999999636</v>
      </c>
      <c r="K106" s="3">
        <f t="shared" si="36"/>
        <v>1111</v>
      </c>
      <c r="L106" s="3">
        <f t="shared" si="36"/>
        <v>496</v>
      </c>
      <c r="M106" s="3">
        <f t="shared" si="36"/>
        <v>22</v>
      </c>
      <c r="N106" s="3">
        <f t="shared" si="36"/>
        <v>2116</v>
      </c>
      <c r="O106" s="3">
        <f t="shared" si="36"/>
        <v>854</v>
      </c>
    </row>
    <row r="107" spans="1:15" x14ac:dyDescent="0.25">
      <c r="A107" s="3" t="str">
        <f t="shared" si="9"/>
        <v>106/8/28</v>
      </c>
      <c r="B107" s="3">
        <f>SUM(B41:B69)</f>
        <v>6356</v>
      </c>
      <c r="C107" s="3">
        <f t="shared" ref="C107:O107" si="37">SUM(C41:C69)</f>
        <v>3161</v>
      </c>
      <c r="D107" s="3">
        <f t="shared" si="37"/>
        <v>1179</v>
      </c>
      <c r="E107" s="3">
        <f t="shared" si="37"/>
        <v>1609</v>
      </c>
      <c r="F107" s="3">
        <f t="shared" si="37"/>
        <v>667</v>
      </c>
      <c r="G107" s="3">
        <f t="shared" si="37"/>
        <v>539</v>
      </c>
      <c r="H107" s="3">
        <f t="shared" si="37"/>
        <v>631</v>
      </c>
      <c r="I107" s="3">
        <f t="shared" si="37"/>
        <v>4500</v>
      </c>
      <c r="J107" s="3">
        <f t="shared" si="37"/>
        <v>104.39999999999964</v>
      </c>
      <c r="K107" s="3">
        <f t="shared" si="37"/>
        <v>1150</v>
      </c>
      <c r="L107" s="3">
        <f t="shared" si="37"/>
        <v>515</v>
      </c>
      <c r="M107" s="3">
        <f t="shared" si="37"/>
        <v>23</v>
      </c>
      <c r="N107" s="3">
        <f t="shared" si="37"/>
        <v>2241</v>
      </c>
      <c r="O107" s="3">
        <f t="shared" si="37"/>
        <v>866</v>
      </c>
    </row>
    <row r="108" spans="1:15" x14ac:dyDescent="0.25">
      <c r="A108" s="3" t="str">
        <f t="shared" si="9"/>
        <v>106/8/29</v>
      </c>
      <c r="B108" s="3">
        <f>SUM(B41:B70)</f>
        <v>6600</v>
      </c>
      <c r="C108" s="3">
        <f t="shared" ref="C108:O108" si="38">SUM(C41:C70)</f>
        <v>3265</v>
      </c>
      <c r="D108" s="3">
        <f t="shared" si="38"/>
        <v>1254</v>
      </c>
      <c r="E108" s="3">
        <f t="shared" si="38"/>
        <v>1658</v>
      </c>
      <c r="F108" s="3">
        <f t="shared" si="38"/>
        <v>720</v>
      </c>
      <c r="G108" s="3">
        <f t="shared" si="38"/>
        <v>562</v>
      </c>
      <c r="H108" s="3">
        <f t="shared" si="38"/>
        <v>653</v>
      </c>
      <c r="I108" s="3">
        <f t="shared" si="38"/>
        <v>4500</v>
      </c>
      <c r="J108" s="3">
        <f t="shared" si="38"/>
        <v>111.29999999999927</v>
      </c>
      <c r="K108" s="3">
        <f t="shared" si="38"/>
        <v>1190</v>
      </c>
      <c r="L108" s="3">
        <f t="shared" si="38"/>
        <v>536</v>
      </c>
      <c r="M108" s="3">
        <f t="shared" si="38"/>
        <v>23</v>
      </c>
      <c r="N108" s="3">
        <f t="shared" si="38"/>
        <v>2398</v>
      </c>
      <c r="O108" s="3">
        <f t="shared" si="38"/>
        <v>866</v>
      </c>
    </row>
    <row r="109" spans="1:15" x14ac:dyDescent="0.25">
      <c r="A109" s="3" t="str">
        <f t="shared" si="9"/>
        <v>106/8/30</v>
      </c>
      <c r="B109" s="3">
        <f>SUM(B41:B71)</f>
        <v>6901</v>
      </c>
      <c r="C109" s="3">
        <f t="shared" ref="C109:O110" si="39">SUM(C41:C71)</f>
        <v>3391</v>
      </c>
      <c r="D109" s="3">
        <f t="shared" si="39"/>
        <v>1334</v>
      </c>
      <c r="E109" s="3">
        <f t="shared" si="39"/>
        <v>1734</v>
      </c>
      <c r="F109" s="3">
        <f t="shared" si="39"/>
        <v>782</v>
      </c>
      <c r="G109" s="3">
        <f t="shared" si="39"/>
        <v>586</v>
      </c>
      <c r="H109" s="3">
        <f t="shared" si="39"/>
        <v>664</v>
      </c>
      <c r="I109" s="3">
        <f t="shared" si="39"/>
        <v>4500</v>
      </c>
      <c r="J109" s="3">
        <f t="shared" si="39"/>
        <v>118.69999999999982</v>
      </c>
      <c r="K109" s="3">
        <f t="shared" si="39"/>
        <v>1229</v>
      </c>
      <c r="L109" s="3">
        <f t="shared" si="39"/>
        <v>562</v>
      </c>
      <c r="M109" s="3">
        <f t="shared" si="39"/>
        <v>24</v>
      </c>
      <c r="N109" s="3">
        <f t="shared" si="39"/>
        <v>2470</v>
      </c>
      <c r="O109" s="3">
        <f t="shared" si="39"/>
        <v>943</v>
      </c>
    </row>
    <row r="110" spans="1:15" x14ac:dyDescent="0.25">
      <c r="A110" s="3" t="str">
        <f t="shared" si="9"/>
        <v>106/8/31</v>
      </c>
      <c r="B110" s="3">
        <f>SUM(B42:B72)</f>
        <v>7124</v>
      </c>
      <c r="C110" s="3">
        <f t="shared" si="39"/>
        <v>3503</v>
      </c>
      <c r="D110" s="3">
        <f t="shared" si="39"/>
        <v>1379</v>
      </c>
      <c r="E110" s="3">
        <f t="shared" si="39"/>
        <v>1782</v>
      </c>
      <c r="F110" s="3">
        <f t="shared" si="39"/>
        <v>803</v>
      </c>
      <c r="G110" s="3">
        <f t="shared" si="39"/>
        <v>609</v>
      </c>
      <c r="H110" s="3">
        <f t="shared" si="39"/>
        <v>703</v>
      </c>
      <c r="I110" s="3">
        <f t="shared" si="39"/>
        <v>4500</v>
      </c>
      <c r="J110" s="3">
        <f t="shared" si="39"/>
        <v>125.29999999999927</v>
      </c>
      <c r="K110" s="3">
        <f t="shared" si="39"/>
        <v>1266</v>
      </c>
      <c r="L110" s="3">
        <f t="shared" si="39"/>
        <v>589</v>
      </c>
      <c r="M110" s="3">
        <f t="shared" si="39"/>
        <v>26</v>
      </c>
      <c r="N110" s="3">
        <f t="shared" si="39"/>
        <v>2546</v>
      </c>
      <c r="O110" s="3">
        <f t="shared" si="39"/>
        <v>1020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113196</v>
      </c>
      <c r="C112" s="3">
        <f t="shared" ref="C112:O112" si="40">SUM(C79:C110)</f>
        <v>56570</v>
      </c>
      <c r="D112" s="3">
        <f t="shared" si="40"/>
        <v>20617</v>
      </c>
      <c r="E112" s="3">
        <f t="shared" si="40"/>
        <v>29074</v>
      </c>
      <c r="F112" s="3">
        <f t="shared" si="40"/>
        <v>11576</v>
      </c>
      <c r="G112" s="3">
        <f t="shared" si="40"/>
        <v>9532</v>
      </c>
      <c r="H112" s="3">
        <f t="shared" si="40"/>
        <v>11430</v>
      </c>
      <c r="I112" s="3">
        <f t="shared" si="40"/>
        <v>63000</v>
      </c>
      <c r="J112" s="3">
        <f t="shared" si="40"/>
        <v>1475.8999999999869</v>
      </c>
      <c r="K112" s="3">
        <f t="shared" si="40"/>
        <v>20707</v>
      </c>
      <c r="L112" s="3">
        <f t="shared" si="40"/>
        <v>9750</v>
      </c>
      <c r="M112" s="3">
        <f t="shared" si="40"/>
        <v>440</v>
      </c>
      <c r="N112" s="3">
        <f t="shared" si="40"/>
        <v>40931</v>
      </c>
      <c r="O112" s="3">
        <f t="shared" si="40"/>
        <v>16553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35" priority="1" operator="greaterThan">
      <formula>90</formula>
    </cfRule>
    <cfRule type="cellIs" dxfId="34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opLeftCell="G1" zoomScaleNormal="100" zoomScaleSheetLayoutView="100" workbookViewId="0">
      <pane ySplit="1" topLeftCell="A20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220118</v>
      </c>
      <c r="C2" s="15">
        <v>307430</v>
      </c>
      <c r="D2" s="15">
        <v>165696</v>
      </c>
      <c r="E2" s="15">
        <v>240835</v>
      </c>
      <c r="F2" s="15">
        <v>33476</v>
      </c>
      <c r="G2" s="15">
        <v>12308</v>
      </c>
      <c r="H2" s="15">
        <v>31231</v>
      </c>
      <c r="I2" s="15">
        <v>10533</v>
      </c>
      <c r="J2" s="15">
        <v>4853.8999999999996</v>
      </c>
      <c r="K2" s="15">
        <v>52599</v>
      </c>
      <c r="L2" s="15">
        <v>37821</v>
      </c>
      <c r="M2" s="15">
        <v>2624</v>
      </c>
      <c r="N2" s="15">
        <v>177673</v>
      </c>
      <c r="O2" s="15">
        <v>1201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296</v>
      </c>
      <c r="B3" s="15">
        <v>220352</v>
      </c>
      <c r="C3" s="15">
        <v>307551</v>
      </c>
      <c r="D3" s="15">
        <v>165736</v>
      </c>
      <c r="E3" s="15">
        <v>240884</v>
      </c>
      <c r="F3" s="15">
        <v>33493</v>
      </c>
      <c r="G3" s="15">
        <v>12331</v>
      </c>
      <c r="H3" s="15">
        <v>31249</v>
      </c>
      <c r="I3" s="15">
        <v>10533</v>
      </c>
      <c r="J3" s="15">
        <v>4859.8</v>
      </c>
      <c r="K3" s="15">
        <v>52628</v>
      </c>
      <c r="L3" s="15">
        <v>37910</v>
      </c>
      <c r="M3" s="15">
        <v>2632</v>
      </c>
      <c r="N3" s="15">
        <v>177755</v>
      </c>
      <c r="O3" s="15">
        <v>1269</v>
      </c>
    </row>
    <row r="4" spans="1:31" x14ac:dyDescent="0.25">
      <c r="A4" s="3" t="s">
        <v>297</v>
      </c>
      <c r="B4" s="15">
        <v>220594</v>
      </c>
      <c r="C4" s="15">
        <v>307643</v>
      </c>
      <c r="D4" s="15">
        <v>165794</v>
      </c>
      <c r="E4" s="15">
        <v>240917</v>
      </c>
      <c r="F4" s="15">
        <v>33497</v>
      </c>
      <c r="G4" s="15">
        <v>12345</v>
      </c>
      <c r="H4" s="15">
        <v>31275</v>
      </c>
      <c r="I4" s="15">
        <v>10533</v>
      </c>
      <c r="J4" s="15">
        <v>4864.8999999999996</v>
      </c>
      <c r="K4" s="15">
        <v>52656</v>
      </c>
      <c r="L4" s="15">
        <v>37910</v>
      </c>
      <c r="M4" s="15">
        <v>2632</v>
      </c>
      <c r="N4" s="15">
        <v>177755</v>
      </c>
      <c r="O4" s="15">
        <v>1269</v>
      </c>
    </row>
    <row r="5" spans="1:31" x14ac:dyDescent="0.25">
      <c r="A5" s="3" t="s">
        <v>298</v>
      </c>
      <c r="B5" s="15">
        <v>220698</v>
      </c>
      <c r="C5" s="15">
        <v>307739</v>
      </c>
      <c r="D5" s="15">
        <v>165761</v>
      </c>
      <c r="E5" s="15">
        <v>240971</v>
      </c>
      <c r="F5" s="15">
        <v>33499</v>
      </c>
      <c r="G5" s="15">
        <v>12376</v>
      </c>
      <c r="H5" s="15">
        <v>31284</v>
      </c>
      <c r="I5" s="15">
        <v>10533</v>
      </c>
      <c r="J5" s="15">
        <v>4870.6000000000004</v>
      </c>
      <c r="K5" s="15">
        <v>52675</v>
      </c>
      <c r="L5" s="15">
        <v>37910</v>
      </c>
      <c r="M5" s="15">
        <v>2632</v>
      </c>
      <c r="N5" s="15">
        <v>177755</v>
      </c>
      <c r="O5" s="15">
        <v>1269</v>
      </c>
    </row>
    <row r="6" spans="1:31" x14ac:dyDescent="0.25">
      <c r="A6" s="3" t="s">
        <v>299</v>
      </c>
      <c r="B6" s="15">
        <v>220916</v>
      </c>
      <c r="C6" s="15">
        <v>307861</v>
      </c>
      <c r="D6" s="15">
        <v>165807</v>
      </c>
      <c r="E6" s="15">
        <v>241049</v>
      </c>
      <c r="F6" s="15">
        <v>33519</v>
      </c>
      <c r="G6" s="15">
        <v>12399</v>
      </c>
      <c r="H6" s="15">
        <v>31304</v>
      </c>
      <c r="I6" s="15">
        <v>10533</v>
      </c>
      <c r="J6" s="15">
        <v>4876.8999999999996</v>
      </c>
      <c r="K6" s="15">
        <v>52707</v>
      </c>
      <c r="L6" s="15">
        <v>37944</v>
      </c>
      <c r="M6" s="15">
        <v>2634</v>
      </c>
      <c r="N6" s="15">
        <v>177839</v>
      </c>
      <c r="O6" s="15">
        <v>1356</v>
      </c>
    </row>
    <row r="7" spans="1:31" x14ac:dyDescent="0.25">
      <c r="A7" s="3" t="s">
        <v>300</v>
      </c>
      <c r="B7" s="15">
        <v>221150</v>
      </c>
      <c r="C7" s="15">
        <v>307980</v>
      </c>
      <c r="D7" s="15">
        <v>165857</v>
      </c>
      <c r="E7" s="15">
        <v>241094</v>
      </c>
      <c r="F7" s="15">
        <v>33540</v>
      </c>
      <c r="G7" s="15">
        <v>12425</v>
      </c>
      <c r="H7" s="15">
        <v>31313</v>
      </c>
      <c r="I7" s="15">
        <v>10533</v>
      </c>
      <c r="J7" s="15">
        <v>4882.8999999999996</v>
      </c>
      <c r="K7" s="15">
        <v>52741</v>
      </c>
      <c r="L7" s="15">
        <v>37968</v>
      </c>
      <c r="M7" s="15">
        <v>2636</v>
      </c>
      <c r="N7" s="15">
        <v>177913</v>
      </c>
      <c r="O7" s="15">
        <v>1440</v>
      </c>
    </row>
    <row r="8" spans="1:31" x14ac:dyDescent="0.25">
      <c r="A8" s="3" t="s">
        <v>301</v>
      </c>
      <c r="B8" s="15">
        <v>221384</v>
      </c>
      <c r="C8" s="15">
        <v>308083</v>
      </c>
      <c r="D8" s="15">
        <v>165904</v>
      </c>
      <c r="E8" s="15">
        <v>241152</v>
      </c>
      <c r="F8" s="15">
        <v>33563</v>
      </c>
      <c r="G8" s="15">
        <v>12444</v>
      </c>
      <c r="H8" s="15">
        <v>31333</v>
      </c>
      <c r="I8" s="15">
        <v>10533</v>
      </c>
      <c r="J8" s="15">
        <v>4888.8</v>
      </c>
      <c r="K8" s="15">
        <v>52786</v>
      </c>
      <c r="L8" s="15">
        <v>37994</v>
      </c>
      <c r="M8" s="15">
        <v>2637</v>
      </c>
      <c r="N8" s="15">
        <v>177987</v>
      </c>
      <c r="O8" s="15">
        <v>1527</v>
      </c>
    </row>
    <row r="9" spans="1:31" x14ac:dyDescent="0.25">
      <c r="A9" s="3" t="s">
        <v>302</v>
      </c>
      <c r="B9" s="15">
        <v>221617</v>
      </c>
      <c r="C9" s="15">
        <v>308196</v>
      </c>
      <c r="D9" s="15">
        <v>165948</v>
      </c>
      <c r="E9" s="15">
        <v>241225</v>
      </c>
      <c r="F9" s="15">
        <v>33585</v>
      </c>
      <c r="G9" s="15">
        <v>12465</v>
      </c>
      <c r="H9" s="15">
        <v>31372</v>
      </c>
      <c r="I9" s="15">
        <v>10533</v>
      </c>
      <c r="J9" s="15">
        <v>4896.3999999999996</v>
      </c>
      <c r="K9" s="15">
        <v>52828</v>
      </c>
      <c r="L9" s="15">
        <v>38017</v>
      </c>
      <c r="M9" s="15">
        <v>2639</v>
      </c>
      <c r="N9" s="15">
        <v>178053</v>
      </c>
      <c r="O9" s="15">
        <v>1589</v>
      </c>
    </row>
    <row r="10" spans="1:31" x14ac:dyDescent="0.25">
      <c r="A10" s="3" t="s">
        <v>303</v>
      </c>
      <c r="B10" s="15">
        <v>221855</v>
      </c>
      <c r="C10" s="15">
        <v>308336</v>
      </c>
      <c r="D10" s="15">
        <v>165995</v>
      </c>
      <c r="E10" s="15">
        <v>241267</v>
      </c>
      <c r="F10" s="15">
        <v>33606</v>
      </c>
      <c r="G10" s="15">
        <v>12497</v>
      </c>
      <c r="H10" s="15">
        <v>31394</v>
      </c>
      <c r="I10" s="15">
        <v>10533</v>
      </c>
      <c r="J10" s="15">
        <v>4903.5</v>
      </c>
      <c r="K10" s="15">
        <v>52866</v>
      </c>
      <c r="L10" s="15">
        <v>38045</v>
      </c>
      <c r="M10" s="15">
        <v>2641</v>
      </c>
      <c r="N10" s="15">
        <v>178127</v>
      </c>
      <c r="O10" s="15">
        <v>1660</v>
      </c>
    </row>
    <row r="11" spans="1:31" x14ac:dyDescent="0.25">
      <c r="A11" s="3" t="s">
        <v>304</v>
      </c>
      <c r="B11" s="15">
        <v>222003</v>
      </c>
      <c r="C11" s="15">
        <v>308422</v>
      </c>
      <c r="D11" s="15">
        <v>166016</v>
      </c>
      <c r="E11" s="15">
        <v>241306</v>
      </c>
      <c r="F11" s="15">
        <v>33608</v>
      </c>
      <c r="G11" s="15">
        <v>12516</v>
      </c>
      <c r="H11" s="15">
        <v>31408</v>
      </c>
      <c r="I11" s="15">
        <v>10533</v>
      </c>
      <c r="J11" s="15">
        <v>4908.8</v>
      </c>
      <c r="K11" s="15">
        <v>52886</v>
      </c>
      <c r="L11" s="15">
        <v>38045</v>
      </c>
      <c r="M11" s="15">
        <v>2641</v>
      </c>
      <c r="N11" s="15">
        <v>178127</v>
      </c>
      <c r="O11" s="15">
        <v>1660</v>
      </c>
    </row>
    <row r="12" spans="1:31" x14ac:dyDescent="0.25">
      <c r="A12" s="3" t="s">
        <v>305</v>
      </c>
      <c r="B12" s="15">
        <v>222218</v>
      </c>
      <c r="C12" s="15">
        <v>308540</v>
      </c>
      <c r="D12" s="15">
        <v>166020</v>
      </c>
      <c r="E12" s="15">
        <v>241352</v>
      </c>
      <c r="F12" s="15">
        <v>33613</v>
      </c>
      <c r="G12" s="15">
        <v>12553</v>
      </c>
      <c r="H12" s="15">
        <v>31429</v>
      </c>
      <c r="I12" s="15">
        <v>10533</v>
      </c>
      <c r="J12" s="15">
        <v>4914.8</v>
      </c>
      <c r="K12" s="15">
        <v>52930</v>
      </c>
      <c r="L12" s="15">
        <v>38045</v>
      </c>
      <c r="M12" s="15">
        <v>2641</v>
      </c>
      <c r="N12" s="15">
        <v>178127</v>
      </c>
      <c r="O12" s="15">
        <v>1660</v>
      </c>
    </row>
    <row r="13" spans="1:31" x14ac:dyDescent="0.25">
      <c r="A13" s="3" t="s">
        <v>306</v>
      </c>
      <c r="B13" s="15">
        <v>222417</v>
      </c>
      <c r="C13" s="15">
        <v>308655</v>
      </c>
      <c r="D13" s="15">
        <v>166070</v>
      </c>
      <c r="E13" s="15">
        <v>241410</v>
      </c>
      <c r="F13" s="15">
        <v>33638</v>
      </c>
      <c r="G13" s="15">
        <v>12581</v>
      </c>
      <c r="H13" s="15">
        <v>31451</v>
      </c>
      <c r="I13" s="15">
        <v>10533</v>
      </c>
      <c r="J13" s="15">
        <v>4922.2</v>
      </c>
      <c r="K13" s="15">
        <v>52968</v>
      </c>
      <c r="L13" s="15">
        <v>38070</v>
      </c>
      <c r="M13" s="15">
        <v>2642</v>
      </c>
      <c r="N13" s="15">
        <v>178213</v>
      </c>
      <c r="O13" s="15">
        <v>1738</v>
      </c>
    </row>
    <row r="14" spans="1:31" x14ac:dyDescent="0.25">
      <c r="A14" s="3" t="s">
        <v>307</v>
      </c>
      <c r="B14" s="15">
        <v>222673</v>
      </c>
      <c r="C14" s="15">
        <v>308770</v>
      </c>
      <c r="D14" s="15">
        <v>166122</v>
      </c>
      <c r="E14" s="15">
        <v>241463</v>
      </c>
      <c r="F14" s="15">
        <v>33664</v>
      </c>
      <c r="G14" s="15">
        <v>12611</v>
      </c>
      <c r="H14" s="15">
        <v>31476</v>
      </c>
      <c r="I14" s="15">
        <v>10533</v>
      </c>
      <c r="J14" s="15">
        <v>4930.1000000000004</v>
      </c>
      <c r="K14" s="15">
        <v>53006</v>
      </c>
      <c r="L14" s="15">
        <v>38095</v>
      </c>
      <c r="M14" s="15">
        <v>2643</v>
      </c>
      <c r="N14" s="15">
        <v>178294</v>
      </c>
      <c r="O14" s="15">
        <v>1803</v>
      </c>
    </row>
    <row r="15" spans="1:31" x14ac:dyDescent="0.25">
      <c r="A15" s="3" t="s">
        <v>308</v>
      </c>
      <c r="B15" s="15">
        <v>222906</v>
      </c>
      <c r="C15" s="15">
        <v>308895</v>
      </c>
      <c r="D15" s="15">
        <v>166164</v>
      </c>
      <c r="E15" s="15">
        <v>241504</v>
      </c>
      <c r="F15" s="15">
        <v>33680</v>
      </c>
      <c r="G15" s="15">
        <v>12638</v>
      </c>
      <c r="H15" s="15">
        <v>31499</v>
      </c>
      <c r="I15" s="15">
        <v>10533</v>
      </c>
      <c r="J15" s="15">
        <v>4937.3999999999996</v>
      </c>
      <c r="K15" s="15">
        <v>53036</v>
      </c>
      <c r="L15" s="15">
        <v>38123</v>
      </c>
      <c r="M15" s="15">
        <v>2645</v>
      </c>
      <c r="N15" s="15">
        <v>178377</v>
      </c>
      <c r="O15" s="15">
        <v>1889</v>
      </c>
    </row>
    <row r="16" spans="1:31" x14ac:dyDescent="0.25">
      <c r="A16" s="3" t="s">
        <v>309</v>
      </c>
      <c r="B16" s="15">
        <v>223139</v>
      </c>
      <c r="C16" s="15">
        <v>309028</v>
      </c>
      <c r="D16" s="15">
        <v>166195</v>
      </c>
      <c r="E16" s="15">
        <v>241556</v>
      </c>
      <c r="F16" s="15">
        <v>33693</v>
      </c>
      <c r="G16" s="15">
        <v>12668</v>
      </c>
      <c r="H16" s="15">
        <v>31532</v>
      </c>
      <c r="I16" s="15">
        <v>10533</v>
      </c>
      <c r="J16" s="15">
        <v>4945.3999999999996</v>
      </c>
      <c r="K16" s="15">
        <v>53064</v>
      </c>
      <c r="L16" s="15">
        <v>38149</v>
      </c>
      <c r="M16" s="15">
        <v>2647</v>
      </c>
      <c r="N16" s="15">
        <v>178460</v>
      </c>
      <c r="O16" s="15">
        <v>1955</v>
      </c>
    </row>
    <row r="17" spans="1:15" ht="17.25" customHeight="1" x14ac:dyDescent="0.25">
      <c r="A17" s="3" t="s">
        <v>310</v>
      </c>
      <c r="B17" s="15">
        <v>223368</v>
      </c>
      <c r="C17" s="15">
        <v>309148</v>
      </c>
      <c r="D17" s="15">
        <v>166238</v>
      </c>
      <c r="E17" s="15">
        <v>241613</v>
      </c>
      <c r="F17" s="15">
        <v>33710</v>
      </c>
      <c r="G17" s="15">
        <v>12698</v>
      </c>
      <c r="H17" s="15">
        <v>31543</v>
      </c>
      <c r="I17" s="15">
        <v>10533</v>
      </c>
      <c r="J17" s="15">
        <v>4951.8</v>
      </c>
      <c r="K17" s="15">
        <v>53098</v>
      </c>
      <c r="L17" s="15">
        <v>38178</v>
      </c>
      <c r="M17" s="15">
        <v>2648</v>
      </c>
      <c r="N17" s="15">
        <v>178532</v>
      </c>
      <c r="O17" s="15">
        <v>2023</v>
      </c>
    </row>
    <row r="18" spans="1:15" x14ac:dyDescent="0.25">
      <c r="A18" s="3" t="s">
        <v>311</v>
      </c>
      <c r="B18" s="15">
        <v>223531</v>
      </c>
      <c r="C18" s="15">
        <v>309250</v>
      </c>
      <c r="D18" s="15">
        <v>166248</v>
      </c>
      <c r="E18" s="15">
        <v>241648</v>
      </c>
      <c r="F18" s="15">
        <v>33712</v>
      </c>
      <c r="G18" s="15">
        <v>12727</v>
      </c>
      <c r="H18" s="15">
        <v>31571</v>
      </c>
      <c r="I18" s="15">
        <v>10533</v>
      </c>
      <c r="J18" s="15">
        <v>4957.2</v>
      </c>
      <c r="K18" s="15">
        <v>53128</v>
      </c>
      <c r="L18" s="15">
        <v>38179</v>
      </c>
      <c r="M18" s="15">
        <v>2648</v>
      </c>
      <c r="N18" s="15">
        <v>178532</v>
      </c>
      <c r="O18" s="15">
        <v>2023</v>
      </c>
    </row>
    <row r="19" spans="1:15" x14ac:dyDescent="0.25">
      <c r="A19" s="3" t="s">
        <v>312</v>
      </c>
      <c r="B19" s="15">
        <v>223693</v>
      </c>
      <c r="C19" s="15">
        <v>309353</v>
      </c>
      <c r="D19" s="15">
        <v>166263</v>
      </c>
      <c r="E19" s="15">
        <v>241682</v>
      </c>
      <c r="F19" s="15">
        <v>33712</v>
      </c>
      <c r="G19" s="15">
        <v>12756</v>
      </c>
      <c r="H19" s="15">
        <v>31589</v>
      </c>
      <c r="I19" s="15">
        <v>10533</v>
      </c>
      <c r="J19" s="15">
        <v>4962.8999999999996</v>
      </c>
      <c r="K19" s="15">
        <v>53153</v>
      </c>
      <c r="L19" s="15">
        <v>38179</v>
      </c>
      <c r="M19" s="15">
        <v>2648</v>
      </c>
      <c r="N19" s="15">
        <v>178532</v>
      </c>
      <c r="O19" s="15">
        <v>2023</v>
      </c>
    </row>
    <row r="20" spans="1:15" x14ac:dyDescent="0.25">
      <c r="A20" s="3" t="s">
        <v>313</v>
      </c>
      <c r="B20" s="15">
        <v>223893</v>
      </c>
      <c r="C20" s="15">
        <v>309475</v>
      </c>
      <c r="D20" s="15">
        <v>166295</v>
      </c>
      <c r="E20" s="15">
        <v>241718</v>
      </c>
      <c r="F20" s="15">
        <v>33727</v>
      </c>
      <c r="G20" s="15">
        <v>12785</v>
      </c>
      <c r="H20" s="15">
        <v>31609</v>
      </c>
      <c r="I20" s="15">
        <v>10533</v>
      </c>
      <c r="J20" s="15">
        <v>4969.3999999999996</v>
      </c>
      <c r="K20" s="15">
        <v>53181</v>
      </c>
      <c r="L20" s="15">
        <v>38189</v>
      </c>
      <c r="M20" s="15">
        <v>2648</v>
      </c>
      <c r="N20" s="15">
        <v>178554</v>
      </c>
      <c r="O20" s="15">
        <v>2023</v>
      </c>
    </row>
    <row r="21" spans="1:15" x14ac:dyDescent="0.25">
      <c r="A21" s="3" t="s">
        <v>314</v>
      </c>
      <c r="B21" s="15">
        <v>224122</v>
      </c>
      <c r="C21" s="15">
        <v>309594</v>
      </c>
      <c r="D21" s="15">
        <v>166343</v>
      </c>
      <c r="E21" s="15">
        <v>241774</v>
      </c>
      <c r="F21" s="15">
        <v>33746</v>
      </c>
      <c r="G21" s="15">
        <v>12814</v>
      </c>
      <c r="H21" s="15">
        <v>31620</v>
      </c>
      <c r="I21" s="15">
        <v>10533</v>
      </c>
      <c r="J21" s="15">
        <v>4976.2</v>
      </c>
      <c r="K21" s="15">
        <v>53214</v>
      </c>
      <c r="L21" s="15">
        <v>38212</v>
      </c>
      <c r="M21" s="15">
        <v>2650</v>
      </c>
      <c r="N21" s="15">
        <v>178623</v>
      </c>
      <c r="O21" s="15">
        <v>2093</v>
      </c>
    </row>
    <row r="22" spans="1:15" x14ac:dyDescent="0.25">
      <c r="A22" s="3" t="s">
        <v>315</v>
      </c>
      <c r="B22" s="15">
        <v>224360</v>
      </c>
      <c r="C22" s="15">
        <v>309714</v>
      </c>
      <c r="D22" s="15">
        <v>166413</v>
      </c>
      <c r="E22" s="15">
        <v>241832</v>
      </c>
      <c r="F22" s="15">
        <v>33795</v>
      </c>
      <c r="G22" s="15">
        <v>12843</v>
      </c>
      <c r="H22" s="15">
        <v>31642</v>
      </c>
      <c r="I22" s="15">
        <v>10533</v>
      </c>
      <c r="J22" s="15">
        <v>4983</v>
      </c>
      <c r="K22" s="15">
        <v>53253</v>
      </c>
      <c r="L22" s="15">
        <v>38240</v>
      </c>
      <c r="M22" s="15">
        <v>2652</v>
      </c>
      <c r="N22" s="15">
        <v>178699</v>
      </c>
      <c r="O22" s="15">
        <v>2169</v>
      </c>
    </row>
    <row r="23" spans="1:15" x14ac:dyDescent="0.25">
      <c r="A23" s="3" t="s">
        <v>316</v>
      </c>
      <c r="B23" s="15">
        <v>224614</v>
      </c>
      <c r="C23" s="15">
        <v>309842</v>
      </c>
      <c r="D23" s="15">
        <v>166456</v>
      </c>
      <c r="E23" s="15">
        <v>241888</v>
      </c>
      <c r="F23" s="15">
        <v>33816</v>
      </c>
      <c r="G23" s="15">
        <v>12873</v>
      </c>
      <c r="H23" s="15">
        <v>31681</v>
      </c>
      <c r="I23" s="15">
        <v>10533</v>
      </c>
      <c r="J23" s="15">
        <v>4990.3</v>
      </c>
      <c r="K23" s="15">
        <v>53293</v>
      </c>
      <c r="L23" s="15">
        <v>38262</v>
      </c>
      <c r="M23" s="15">
        <v>2653</v>
      </c>
      <c r="N23" s="15">
        <v>178765</v>
      </c>
      <c r="O23" s="15">
        <v>2233</v>
      </c>
    </row>
    <row r="24" spans="1:15" x14ac:dyDescent="0.25">
      <c r="A24" s="3" t="s">
        <v>317</v>
      </c>
      <c r="B24" s="15">
        <v>224879</v>
      </c>
      <c r="C24" s="15">
        <v>309966</v>
      </c>
      <c r="D24" s="15">
        <v>166506</v>
      </c>
      <c r="E24" s="15">
        <v>241963</v>
      </c>
      <c r="F24" s="15">
        <v>33839</v>
      </c>
      <c r="G24" s="15">
        <v>12903</v>
      </c>
      <c r="H24" s="15">
        <v>31705</v>
      </c>
      <c r="I24" s="15">
        <v>7</v>
      </c>
      <c r="J24" s="15">
        <v>4998</v>
      </c>
      <c r="K24" s="15">
        <v>53333</v>
      </c>
      <c r="L24" s="15">
        <v>38287</v>
      </c>
      <c r="M24" s="15">
        <v>2654</v>
      </c>
      <c r="N24" s="15">
        <v>178843</v>
      </c>
      <c r="O24" s="15">
        <v>2304</v>
      </c>
    </row>
    <row r="25" spans="1:15" x14ac:dyDescent="0.25">
      <c r="A25" s="3" t="s">
        <v>318</v>
      </c>
      <c r="B25" s="15">
        <v>225088</v>
      </c>
      <c r="C25" s="15">
        <v>310068</v>
      </c>
      <c r="D25" s="15">
        <v>166515</v>
      </c>
      <c r="E25" s="15">
        <v>242038</v>
      </c>
      <c r="F25" s="15">
        <v>33841</v>
      </c>
      <c r="G25" s="15">
        <v>12928</v>
      </c>
      <c r="H25" s="15">
        <v>31722</v>
      </c>
      <c r="I25" s="15">
        <v>7</v>
      </c>
      <c r="J25" s="15">
        <v>5002.8</v>
      </c>
      <c r="K25" s="15">
        <v>53369</v>
      </c>
      <c r="L25" s="15">
        <v>38287</v>
      </c>
      <c r="M25" s="15">
        <v>2654</v>
      </c>
      <c r="N25" s="15">
        <v>178843</v>
      </c>
      <c r="O25" s="15">
        <v>2304</v>
      </c>
    </row>
    <row r="26" spans="1:15" x14ac:dyDescent="0.25">
      <c r="A26" s="3" t="s">
        <v>319</v>
      </c>
      <c r="B26" s="15">
        <v>225358</v>
      </c>
      <c r="C26" s="15">
        <v>310208</v>
      </c>
      <c r="D26" s="15">
        <v>166531</v>
      </c>
      <c r="E26" s="15">
        <v>242131</v>
      </c>
      <c r="F26" s="15">
        <v>33844</v>
      </c>
      <c r="G26" s="15">
        <v>12967</v>
      </c>
      <c r="H26" s="15">
        <v>31745</v>
      </c>
      <c r="I26" s="15">
        <v>7</v>
      </c>
      <c r="J26" s="15">
        <v>5010.2</v>
      </c>
      <c r="K26" s="15">
        <v>53422</v>
      </c>
      <c r="L26" s="15">
        <v>38288</v>
      </c>
      <c r="M26" s="15">
        <v>2654</v>
      </c>
      <c r="N26" s="15">
        <v>178843</v>
      </c>
      <c r="O26" s="15">
        <v>2304</v>
      </c>
    </row>
    <row r="27" spans="1:15" x14ac:dyDescent="0.25">
      <c r="A27" s="3" t="s">
        <v>320</v>
      </c>
      <c r="B27" s="15">
        <v>225527</v>
      </c>
      <c r="C27" s="15">
        <v>310307</v>
      </c>
      <c r="D27" s="15">
        <v>166578</v>
      </c>
      <c r="E27" s="15">
        <v>242189</v>
      </c>
      <c r="F27" s="15">
        <v>33872</v>
      </c>
      <c r="G27" s="15">
        <v>12990</v>
      </c>
      <c r="H27" s="15">
        <v>31762</v>
      </c>
      <c r="I27" s="15">
        <v>7</v>
      </c>
      <c r="J27" s="15">
        <v>5014.6000000000004</v>
      </c>
      <c r="K27" s="15">
        <v>53456</v>
      </c>
      <c r="L27" s="15">
        <v>38336</v>
      </c>
      <c r="M27" s="15">
        <v>2659</v>
      </c>
      <c r="N27" s="15">
        <v>178926</v>
      </c>
      <c r="O27" s="15">
        <v>2390</v>
      </c>
    </row>
    <row r="28" spans="1:15" x14ac:dyDescent="0.25">
      <c r="A28" s="3" t="s">
        <v>321</v>
      </c>
      <c r="B28" s="15">
        <v>225780</v>
      </c>
      <c r="C28" s="15">
        <v>310424</v>
      </c>
      <c r="D28" s="15">
        <v>166626</v>
      </c>
      <c r="E28" s="15">
        <v>242249</v>
      </c>
      <c r="F28" s="15">
        <v>33896</v>
      </c>
      <c r="G28" s="15">
        <v>13019</v>
      </c>
      <c r="H28" s="15">
        <v>31771</v>
      </c>
      <c r="I28" s="15">
        <v>7</v>
      </c>
      <c r="J28" s="15">
        <v>5020.6000000000004</v>
      </c>
      <c r="K28" s="15">
        <v>53500</v>
      </c>
      <c r="L28" s="15">
        <v>38390</v>
      </c>
      <c r="M28" s="15">
        <v>2665</v>
      </c>
      <c r="N28" s="15">
        <v>178997</v>
      </c>
      <c r="O28" s="15">
        <v>2496</v>
      </c>
    </row>
    <row r="29" spans="1:15" x14ac:dyDescent="0.25">
      <c r="A29" s="3" t="s">
        <v>322</v>
      </c>
      <c r="B29" s="15">
        <v>225990</v>
      </c>
      <c r="C29" s="15">
        <v>310536</v>
      </c>
      <c r="D29" s="15">
        <v>166674</v>
      </c>
      <c r="E29" s="15">
        <v>242322</v>
      </c>
      <c r="F29" s="15">
        <v>33920</v>
      </c>
      <c r="G29" s="15">
        <v>13048</v>
      </c>
      <c r="H29" s="15">
        <v>31793</v>
      </c>
      <c r="I29" s="15">
        <v>7</v>
      </c>
      <c r="J29" s="15">
        <v>5027.5</v>
      </c>
      <c r="K29" s="15">
        <v>53547</v>
      </c>
      <c r="L29" s="15">
        <v>38422</v>
      </c>
      <c r="M29" s="15">
        <v>2666</v>
      </c>
      <c r="N29" s="15">
        <v>179066</v>
      </c>
      <c r="O29" s="15">
        <v>2565</v>
      </c>
    </row>
    <row r="30" spans="1:15" x14ac:dyDescent="0.25">
      <c r="A30" s="3" t="s">
        <v>323</v>
      </c>
      <c r="B30" s="15">
        <v>226252</v>
      </c>
      <c r="C30" s="15">
        <v>310661</v>
      </c>
      <c r="D30" s="15">
        <v>166715</v>
      </c>
      <c r="E30" s="15">
        <v>242378</v>
      </c>
      <c r="F30" s="15">
        <v>33945</v>
      </c>
      <c r="G30" s="15">
        <v>13077</v>
      </c>
      <c r="H30" s="15">
        <v>31837</v>
      </c>
      <c r="I30" s="15">
        <v>7</v>
      </c>
      <c r="J30" s="15">
        <v>5034.8999999999996</v>
      </c>
      <c r="K30" s="15">
        <v>53585</v>
      </c>
      <c r="L30" s="15">
        <v>38455</v>
      </c>
      <c r="M30" s="15">
        <v>2669</v>
      </c>
      <c r="N30" s="15">
        <v>179147</v>
      </c>
      <c r="O30" s="15">
        <v>2663</v>
      </c>
    </row>
    <row r="31" spans="1:15" x14ac:dyDescent="0.25">
      <c r="A31" s="3" t="s">
        <v>324</v>
      </c>
      <c r="B31" s="15">
        <v>226495</v>
      </c>
      <c r="C31" s="15">
        <v>310764</v>
      </c>
      <c r="D31" s="15">
        <v>166759</v>
      </c>
      <c r="E31" s="15">
        <v>242434</v>
      </c>
      <c r="F31" s="15">
        <v>33963</v>
      </c>
      <c r="G31" s="15">
        <v>13102</v>
      </c>
      <c r="H31" s="15">
        <v>31857</v>
      </c>
      <c r="I31" s="15">
        <v>7</v>
      </c>
      <c r="J31" s="15">
        <v>5039</v>
      </c>
      <c r="K31" s="15">
        <v>53614</v>
      </c>
      <c r="L31" s="15">
        <v>38484</v>
      </c>
      <c r="M31" s="15">
        <v>2671</v>
      </c>
      <c r="N31" s="15">
        <v>179233</v>
      </c>
      <c r="O31" s="15">
        <v>2740</v>
      </c>
    </row>
    <row r="32" spans="1:15" ht="13.5" customHeight="1" x14ac:dyDescent="0.25">
      <c r="A32" s="3" t="s">
        <v>325</v>
      </c>
      <c r="B32" s="15">
        <v>226679</v>
      </c>
      <c r="C32" s="15">
        <v>310884</v>
      </c>
      <c r="D32" s="15">
        <v>166801</v>
      </c>
      <c r="E32" s="15">
        <v>242469</v>
      </c>
      <c r="F32" s="15">
        <v>33982</v>
      </c>
      <c r="G32" s="15">
        <v>13133</v>
      </c>
      <c r="H32" s="15">
        <v>31876</v>
      </c>
      <c r="I32" s="15">
        <v>7</v>
      </c>
      <c r="J32" s="15">
        <v>5047.1000000000004</v>
      </c>
      <c r="K32" s="15">
        <v>53656</v>
      </c>
      <c r="L32" s="15">
        <v>38509</v>
      </c>
      <c r="M32" s="15">
        <v>2672</v>
      </c>
      <c r="N32" s="15">
        <v>179297</v>
      </c>
      <c r="O32" s="15">
        <v>2806</v>
      </c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106/9/1</v>
      </c>
      <c r="B42" s="27">
        <f>IF((B3-B2)&lt;=-1,"0",(B3-B2))</f>
        <v>234</v>
      </c>
      <c r="C42" s="27">
        <f t="shared" ref="C42:O42" si="1">IF((C3-C2)&lt;=-1,"0",(C3-C2))</f>
        <v>121</v>
      </c>
      <c r="D42" s="27">
        <f t="shared" si="1"/>
        <v>40</v>
      </c>
      <c r="E42" s="27">
        <f t="shared" si="1"/>
        <v>49</v>
      </c>
      <c r="F42" s="3">
        <f t="shared" si="1"/>
        <v>17</v>
      </c>
      <c r="G42" s="3">
        <f t="shared" si="1"/>
        <v>23</v>
      </c>
      <c r="H42" s="3">
        <f t="shared" si="1"/>
        <v>18</v>
      </c>
      <c r="I42" s="3">
        <f t="shared" si="1"/>
        <v>0</v>
      </c>
      <c r="J42" s="3">
        <f t="shared" si="1"/>
        <v>5.9000000000005457</v>
      </c>
      <c r="K42" s="3">
        <f t="shared" si="1"/>
        <v>29</v>
      </c>
      <c r="L42" s="3">
        <f t="shared" si="1"/>
        <v>89</v>
      </c>
      <c r="M42" s="3">
        <f t="shared" si="1"/>
        <v>8</v>
      </c>
      <c r="N42" s="3">
        <f t="shared" si="1"/>
        <v>82</v>
      </c>
      <c r="O42" s="3">
        <f t="shared" si="1"/>
        <v>68</v>
      </c>
    </row>
    <row r="43" spans="1:15" ht="20.100000000000001" customHeight="1" x14ac:dyDescent="0.25">
      <c r="A43" s="3" t="str">
        <f t="shared" ref="A43:A72" si="2">A4</f>
        <v>106/9/2</v>
      </c>
      <c r="B43" s="27">
        <f t="shared" ref="B43:O52" si="3">IF((B4-B3)&lt;=-1,"0",(B4-B3))</f>
        <v>242</v>
      </c>
      <c r="C43" s="27">
        <f t="shared" si="3"/>
        <v>92</v>
      </c>
      <c r="D43" s="27">
        <f t="shared" si="3"/>
        <v>58</v>
      </c>
      <c r="E43" s="27">
        <f t="shared" si="3"/>
        <v>33</v>
      </c>
      <c r="F43" s="3">
        <f t="shared" si="3"/>
        <v>4</v>
      </c>
      <c r="G43" s="3">
        <f t="shared" si="3"/>
        <v>14</v>
      </c>
      <c r="H43" s="3">
        <f t="shared" si="3"/>
        <v>26</v>
      </c>
      <c r="I43" s="3">
        <f t="shared" si="3"/>
        <v>0</v>
      </c>
      <c r="J43" s="3">
        <f t="shared" si="3"/>
        <v>5.0999999999994543</v>
      </c>
      <c r="K43" s="3">
        <f t="shared" si="3"/>
        <v>28</v>
      </c>
      <c r="L43" s="3">
        <f t="shared" si="3"/>
        <v>0</v>
      </c>
      <c r="M43" s="3">
        <f t="shared" si="3"/>
        <v>0</v>
      </c>
      <c r="N43" s="3">
        <f t="shared" si="3"/>
        <v>0</v>
      </c>
      <c r="O43" s="3">
        <f t="shared" si="3"/>
        <v>0</v>
      </c>
    </row>
    <row r="44" spans="1:15" ht="20.100000000000001" customHeight="1" x14ac:dyDescent="0.25">
      <c r="A44" s="3" t="str">
        <f t="shared" si="2"/>
        <v>106/9/3</v>
      </c>
      <c r="B44" s="27">
        <f t="shared" si="3"/>
        <v>104</v>
      </c>
      <c r="C44" s="27">
        <f t="shared" si="3"/>
        <v>96</v>
      </c>
      <c r="D44" s="27" t="str">
        <f t="shared" si="3"/>
        <v>0</v>
      </c>
      <c r="E44" s="27">
        <f t="shared" si="3"/>
        <v>54</v>
      </c>
      <c r="F44" s="3">
        <f t="shared" si="3"/>
        <v>2</v>
      </c>
      <c r="G44" s="3">
        <f t="shared" si="3"/>
        <v>31</v>
      </c>
      <c r="H44" s="3">
        <f t="shared" si="3"/>
        <v>9</v>
      </c>
      <c r="I44" s="3">
        <f t="shared" si="3"/>
        <v>0</v>
      </c>
      <c r="J44" s="3">
        <f t="shared" si="3"/>
        <v>5.7000000000007276</v>
      </c>
      <c r="K44" s="3">
        <f t="shared" si="3"/>
        <v>19</v>
      </c>
      <c r="L44" s="3">
        <f t="shared" si="3"/>
        <v>0</v>
      </c>
      <c r="M44" s="3">
        <f t="shared" si="3"/>
        <v>0</v>
      </c>
      <c r="N44" s="3">
        <f t="shared" si="3"/>
        <v>0</v>
      </c>
      <c r="O44" s="3">
        <f t="shared" si="3"/>
        <v>0</v>
      </c>
    </row>
    <row r="45" spans="1:15" ht="20.100000000000001" customHeight="1" x14ac:dyDescent="0.25">
      <c r="A45" s="3" t="str">
        <f t="shared" si="2"/>
        <v>106/9/4</v>
      </c>
      <c r="B45" s="27">
        <f t="shared" si="3"/>
        <v>218</v>
      </c>
      <c r="C45" s="27">
        <f t="shared" si="3"/>
        <v>122</v>
      </c>
      <c r="D45" s="27">
        <f t="shared" si="3"/>
        <v>46</v>
      </c>
      <c r="E45" s="27">
        <f t="shared" si="3"/>
        <v>78</v>
      </c>
      <c r="F45" s="3">
        <f t="shared" si="3"/>
        <v>20</v>
      </c>
      <c r="G45" s="3">
        <f t="shared" si="3"/>
        <v>23</v>
      </c>
      <c r="H45" s="3">
        <f t="shared" si="3"/>
        <v>20</v>
      </c>
      <c r="I45" s="3">
        <f t="shared" si="3"/>
        <v>0</v>
      </c>
      <c r="J45" s="3">
        <f t="shared" si="3"/>
        <v>6.2999999999992724</v>
      </c>
      <c r="K45" s="3">
        <f t="shared" si="3"/>
        <v>32</v>
      </c>
      <c r="L45" s="3">
        <f t="shared" si="3"/>
        <v>34</v>
      </c>
      <c r="M45" s="3">
        <f t="shared" si="3"/>
        <v>2</v>
      </c>
      <c r="N45" s="3">
        <f t="shared" si="3"/>
        <v>84</v>
      </c>
      <c r="O45" s="3">
        <f t="shared" si="3"/>
        <v>87</v>
      </c>
    </row>
    <row r="46" spans="1:15" ht="20.100000000000001" customHeight="1" x14ac:dyDescent="0.25">
      <c r="A46" s="3" t="str">
        <f t="shared" si="2"/>
        <v>106/9/5</v>
      </c>
      <c r="B46" s="27">
        <f t="shared" si="3"/>
        <v>234</v>
      </c>
      <c r="C46" s="27">
        <f t="shared" si="3"/>
        <v>119</v>
      </c>
      <c r="D46" s="27">
        <f t="shared" si="3"/>
        <v>50</v>
      </c>
      <c r="E46" s="27">
        <f t="shared" si="3"/>
        <v>45</v>
      </c>
      <c r="F46" s="3">
        <f t="shared" si="3"/>
        <v>21</v>
      </c>
      <c r="G46" s="3">
        <f t="shared" si="3"/>
        <v>26</v>
      </c>
      <c r="H46" s="3">
        <f t="shared" si="3"/>
        <v>9</v>
      </c>
      <c r="I46" s="3">
        <f t="shared" si="3"/>
        <v>0</v>
      </c>
      <c r="J46" s="3">
        <f t="shared" si="3"/>
        <v>6</v>
      </c>
      <c r="K46" s="3">
        <f t="shared" si="3"/>
        <v>34</v>
      </c>
      <c r="L46" s="3">
        <f t="shared" si="3"/>
        <v>24</v>
      </c>
      <c r="M46" s="3">
        <f t="shared" si="3"/>
        <v>2</v>
      </c>
      <c r="N46" s="3">
        <f t="shared" si="3"/>
        <v>74</v>
      </c>
      <c r="O46" s="3">
        <f t="shared" si="3"/>
        <v>84</v>
      </c>
    </row>
    <row r="47" spans="1:15" ht="20.100000000000001" customHeight="1" x14ac:dyDescent="0.25">
      <c r="A47" s="3" t="str">
        <f t="shared" si="2"/>
        <v>106/9/6</v>
      </c>
      <c r="B47" s="27">
        <f t="shared" si="3"/>
        <v>234</v>
      </c>
      <c r="C47" s="27">
        <f t="shared" si="3"/>
        <v>103</v>
      </c>
      <c r="D47" s="27">
        <f t="shared" si="3"/>
        <v>47</v>
      </c>
      <c r="E47" s="27">
        <f t="shared" si="3"/>
        <v>58</v>
      </c>
      <c r="F47" s="3">
        <f t="shared" si="3"/>
        <v>23</v>
      </c>
      <c r="G47" s="3">
        <f t="shared" si="3"/>
        <v>19</v>
      </c>
      <c r="H47" s="3">
        <f t="shared" si="3"/>
        <v>20</v>
      </c>
      <c r="I47" s="3">
        <f t="shared" si="3"/>
        <v>0</v>
      </c>
      <c r="J47" s="3">
        <f t="shared" si="3"/>
        <v>5.9000000000005457</v>
      </c>
      <c r="K47" s="3">
        <f t="shared" si="3"/>
        <v>45</v>
      </c>
      <c r="L47" s="3">
        <f t="shared" si="3"/>
        <v>26</v>
      </c>
      <c r="M47" s="3">
        <f t="shared" si="3"/>
        <v>1</v>
      </c>
      <c r="N47" s="3">
        <f t="shared" si="3"/>
        <v>74</v>
      </c>
      <c r="O47" s="3">
        <f t="shared" si="3"/>
        <v>87</v>
      </c>
    </row>
    <row r="48" spans="1:15" ht="20.100000000000001" customHeight="1" x14ac:dyDescent="0.25">
      <c r="A48" s="3" t="str">
        <f t="shared" si="2"/>
        <v>106/9/7</v>
      </c>
      <c r="B48" s="27">
        <f t="shared" si="3"/>
        <v>233</v>
      </c>
      <c r="C48" s="27">
        <f t="shared" si="3"/>
        <v>113</v>
      </c>
      <c r="D48" s="27">
        <f t="shared" si="3"/>
        <v>44</v>
      </c>
      <c r="E48" s="27">
        <f t="shared" si="3"/>
        <v>73</v>
      </c>
      <c r="F48" s="3">
        <f t="shared" si="3"/>
        <v>22</v>
      </c>
      <c r="G48" s="3">
        <f t="shared" si="3"/>
        <v>21</v>
      </c>
      <c r="H48" s="3">
        <f t="shared" si="3"/>
        <v>39</v>
      </c>
      <c r="I48" s="3">
        <f t="shared" si="3"/>
        <v>0</v>
      </c>
      <c r="J48" s="3">
        <f t="shared" si="3"/>
        <v>7.5999999999994543</v>
      </c>
      <c r="K48" s="3">
        <f t="shared" si="3"/>
        <v>42</v>
      </c>
      <c r="L48" s="3">
        <f t="shared" si="3"/>
        <v>23</v>
      </c>
      <c r="M48" s="3">
        <f t="shared" si="3"/>
        <v>2</v>
      </c>
      <c r="N48" s="3">
        <f t="shared" si="3"/>
        <v>66</v>
      </c>
      <c r="O48" s="3">
        <f t="shared" si="3"/>
        <v>62</v>
      </c>
    </row>
    <row r="49" spans="1:15" ht="20.100000000000001" customHeight="1" x14ac:dyDescent="0.25">
      <c r="A49" s="3" t="str">
        <f t="shared" si="2"/>
        <v>106/9/8</v>
      </c>
      <c r="B49" s="27">
        <f t="shared" si="3"/>
        <v>238</v>
      </c>
      <c r="C49" s="27">
        <f t="shared" si="3"/>
        <v>140</v>
      </c>
      <c r="D49" s="27">
        <f t="shared" si="3"/>
        <v>47</v>
      </c>
      <c r="E49" s="27">
        <f t="shared" si="3"/>
        <v>42</v>
      </c>
      <c r="F49" s="3">
        <f t="shared" si="3"/>
        <v>21</v>
      </c>
      <c r="G49" s="3">
        <f t="shared" si="3"/>
        <v>32</v>
      </c>
      <c r="H49" s="3">
        <f t="shared" si="3"/>
        <v>22</v>
      </c>
      <c r="I49" s="3">
        <f t="shared" si="3"/>
        <v>0</v>
      </c>
      <c r="J49" s="3">
        <f t="shared" si="3"/>
        <v>7.1000000000003638</v>
      </c>
      <c r="K49" s="3">
        <f t="shared" si="3"/>
        <v>38</v>
      </c>
      <c r="L49" s="3">
        <f t="shared" si="3"/>
        <v>28</v>
      </c>
      <c r="M49" s="3">
        <f t="shared" si="3"/>
        <v>2</v>
      </c>
      <c r="N49" s="3">
        <f t="shared" si="3"/>
        <v>74</v>
      </c>
      <c r="O49" s="3">
        <f t="shared" si="3"/>
        <v>71</v>
      </c>
    </row>
    <row r="50" spans="1:15" ht="20.100000000000001" customHeight="1" x14ac:dyDescent="0.25">
      <c r="A50" s="3" t="str">
        <f t="shared" si="2"/>
        <v>106/9/9</v>
      </c>
      <c r="B50" s="27">
        <f t="shared" si="3"/>
        <v>148</v>
      </c>
      <c r="C50" s="27">
        <f t="shared" si="3"/>
        <v>86</v>
      </c>
      <c r="D50" s="27">
        <f t="shared" si="3"/>
        <v>21</v>
      </c>
      <c r="E50" s="27">
        <f t="shared" si="3"/>
        <v>39</v>
      </c>
      <c r="F50" s="3">
        <f t="shared" si="3"/>
        <v>2</v>
      </c>
      <c r="G50" s="3">
        <f t="shared" si="3"/>
        <v>19</v>
      </c>
      <c r="H50" s="3">
        <f t="shared" si="3"/>
        <v>14</v>
      </c>
      <c r="I50" s="3">
        <f t="shared" si="3"/>
        <v>0</v>
      </c>
      <c r="J50" s="3">
        <f t="shared" si="3"/>
        <v>5.3000000000001819</v>
      </c>
      <c r="K50" s="3">
        <f t="shared" si="3"/>
        <v>20</v>
      </c>
      <c r="L50" s="3">
        <f t="shared" si="3"/>
        <v>0</v>
      </c>
      <c r="M50" s="3">
        <f t="shared" si="3"/>
        <v>0</v>
      </c>
      <c r="N50" s="3">
        <f t="shared" si="3"/>
        <v>0</v>
      </c>
      <c r="O50" s="3">
        <f t="shared" si="3"/>
        <v>0</v>
      </c>
    </row>
    <row r="51" spans="1:15" ht="20.100000000000001" customHeight="1" x14ac:dyDescent="0.25">
      <c r="A51" s="3" t="str">
        <f t="shared" si="2"/>
        <v>106/9/10</v>
      </c>
      <c r="B51" s="27">
        <f t="shared" si="3"/>
        <v>215</v>
      </c>
      <c r="C51" s="27">
        <f t="shared" si="3"/>
        <v>118</v>
      </c>
      <c r="D51" s="27">
        <f t="shared" si="3"/>
        <v>4</v>
      </c>
      <c r="E51" s="27">
        <f t="shared" si="3"/>
        <v>46</v>
      </c>
      <c r="F51" s="3">
        <f t="shared" si="3"/>
        <v>5</v>
      </c>
      <c r="G51" s="3">
        <f t="shared" si="3"/>
        <v>37</v>
      </c>
      <c r="H51" s="3">
        <f t="shared" si="3"/>
        <v>21</v>
      </c>
      <c r="I51" s="3">
        <f t="shared" si="3"/>
        <v>0</v>
      </c>
      <c r="J51" s="3">
        <f t="shared" si="3"/>
        <v>6</v>
      </c>
      <c r="K51" s="3">
        <f t="shared" si="3"/>
        <v>44</v>
      </c>
      <c r="L51" s="3">
        <f t="shared" si="3"/>
        <v>0</v>
      </c>
      <c r="M51" s="3">
        <f t="shared" si="3"/>
        <v>0</v>
      </c>
      <c r="N51" s="3">
        <f t="shared" si="3"/>
        <v>0</v>
      </c>
      <c r="O51" s="3">
        <f t="shared" si="3"/>
        <v>0</v>
      </c>
    </row>
    <row r="52" spans="1:15" ht="20.100000000000001" customHeight="1" x14ac:dyDescent="0.25">
      <c r="A52" s="3" t="str">
        <f t="shared" si="2"/>
        <v>106/9/11</v>
      </c>
      <c r="B52" s="27">
        <f>IF((B13-B12)&lt;=-1,"0",(B13-B12))</f>
        <v>199</v>
      </c>
      <c r="C52" s="27">
        <f t="shared" si="3"/>
        <v>115</v>
      </c>
      <c r="D52" s="27">
        <f t="shared" si="3"/>
        <v>50</v>
      </c>
      <c r="E52" s="27">
        <f t="shared" si="3"/>
        <v>58</v>
      </c>
      <c r="F52" s="3">
        <f t="shared" si="3"/>
        <v>25</v>
      </c>
      <c r="G52" s="3">
        <f t="shared" si="3"/>
        <v>28</v>
      </c>
      <c r="H52" s="3">
        <f t="shared" si="3"/>
        <v>22</v>
      </c>
      <c r="I52" s="3">
        <f t="shared" si="3"/>
        <v>0</v>
      </c>
      <c r="J52" s="3">
        <f t="shared" si="3"/>
        <v>7.3999999999996362</v>
      </c>
      <c r="K52" s="3">
        <f t="shared" si="3"/>
        <v>38</v>
      </c>
      <c r="L52" s="3">
        <f t="shared" si="3"/>
        <v>25</v>
      </c>
      <c r="M52" s="3">
        <f t="shared" si="3"/>
        <v>1</v>
      </c>
      <c r="N52" s="3">
        <f t="shared" si="3"/>
        <v>86</v>
      </c>
      <c r="O52" s="3">
        <f t="shared" si="3"/>
        <v>78</v>
      </c>
    </row>
    <row r="53" spans="1:15" ht="20.100000000000001" customHeight="1" x14ac:dyDescent="0.25">
      <c r="A53" s="3" t="str">
        <f t="shared" si="2"/>
        <v>106/9/12</v>
      </c>
      <c r="B53" s="27">
        <f t="shared" ref="B53:O53" si="4">IF((B14-B13)&lt;=-1,"0",(B14-B13))</f>
        <v>256</v>
      </c>
      <c r="C53" s="27">
        <f t="shared" si="4"/>
        <v>115</v>
      </c>
      <c r="D53" s="27">
        <f t="shared" si="4"/>
        <v>52</v>
      </c>
      <c r="E53" s="27">
        <f t="shared" si="4"/>
        <v>53</v>
      </c>
      <c r="F53" s="3">
        <f t="shared" si="4"/>
        <v>26</v>
      </c>
      <c r="G53" s="3">
        <f t="shared" si="4"/>
        <v>30</v>
      </c>
      <c r="H53" s="3">
        <f t="shared" si="4"/>
        <v>25</v>
      </c>
      <c r="I53" s="3">
        <f t="shared" si="4"/>
        <v>0</v>
      </c>
      <c r="J53" s="3">
        <f t="shared" si="4"/>
        <v>7.9000000000005457</v>
      </c>
      <c r="K53" s="3">
        <f t="shared" si="4"/>
        <v>38</v>
      </c>
      <c r="L53" s="3">
        <f t="shared" si="4"/>
        <v>25</v>
      </c>
      <c r="M53" s="3">
        <f t="shared" si="4"/>
        <v>1</v>
      </c>
      <c r="N53" s="3">
        <f t="shared" si="4"/>
        <v>81</v>
      </c>
      <c r="O53" s="3">
        <f t="shared" si="4"/>
        <v>65</v>
      </c>
    </row>
    <row r="54" spans="1:15" ht="20.100000000000001" customHeight="1" x14ac:dyDescent="0.25">
      <c r="A54" s="3" t="str">
        <f t="shared" si="2"/>
        <v>106/9/13</v>
      </c>
      <c r="B54" s="27">
        <f t="shared" ref="B54:O54" si="5">IF((B15-B14)&lt;=-1,"0",(B15-B14))</f>
        <v>233</v>
      </c>
      <c r="C54" s="27">
        <f t="shared" si="5"/>
        <v>125</v>
      </c>
      <c r="D54" s="27">
        <f t="shared" si="5"/>
        <v>42</v>
      </c>
      <c r="E54" s="27">
        <f t="shared" si="5"/>
        <v>41</v>
      </c>
      <c r="F54" s="3">
        <f t="shared" si="5"/>
        <v>16</v>
      </c>
      <c r="G54" s="3">
        <f t="shared" si="5"/>
        <v>27</v>
      </c>
      <c r="H54" s="3">
        <f t="shared" si="5"/>
        <v>23</v>
      </c>
      <c r="I54" s="3">
        <f t="shared" si="5"/>
        <v>0</v>
      </c>
      <c r="J54" s="3">
        <f t="shared" si="5"/>
        <v>7.2999999999992724</v>
      </c>
      <c r="K54" s="3">
        <f t="shared" si="5"/>
        <v>30</v>
      </c>
      <c r="L54" s="3">
        <f t="shared" si="5"/>
        <v>28</v>
      </c>
      <c r="M54" s="3">
        <f t="shared" si="5"/>
        <v>2</v>
      </c>
      <c r="N54" s="3">
        <f t="shared" si="5"/>
        <v>83</v>
      </c>
      <c r="O54" s="3">
        <f t="shared" si="5"/>
        <v>86</v>
      </c>
    </row>
    <row r="55" spans="1:15" x14ac:dyDescent="0.25">
      <c r="A55" s="3" t="str">
        <f t="shared" si="2"/>
        <v>106/9/14</v>
      </c>
      <c r="B55" s="27">
        <f t="shared" ref="B55:O55" si="6">IF((B16-B15)&lt;=-1,"0",(B16-B15))</f>
        <v>233</v>
      </c>
      <c r="C55" s="27">
        <f t="shared" si="6"/>
        <v>133</v>
      </c>
      <c r="D55" s="27">
        <f t="shared" si="6"/>
        <v>31</v>
      </c>
      <c r="E55" s="27">
        <f t="shared" si="6"/>
        <v>52</v>
      </c>
      <c r="F55" s="3">
        <f t="shared" si="6"/>
        <v>13</v>
      </c>
      <c r="G55" s="3">
        <f t="shared" si="6"/>
        <v>30</v>
      </c>
      <c r="H55" s="3">
        <f t="shared" si="6"/>
        <v>33</v>
      </c>
      <c r="I55" s="3">
        <f t="shared" si="6"/>
        <v>0</v>
      </c>
      <c r="J55" s="3">
        <f t="shared" si="6"/>
        <v>8</v>
      </c>
      <c r="K55" s="3">
        <f t="shared" si="6"/>
        <v>28</v>
      </c>
      <c r="L55" s="3">
        <f t="shared" si="6"/>
        <v>26</v>
      </c>
      <c r="M55" s="3">
        <f t="shared" si="6"/>
        <v>2</v>
      </c>
      <c r="N55" s="3">
        <f t="shared" si="6"/>
        <v>83</v>
      </c>
      <c r="O55" s="3">
        <f t="shared" si="6"/>
        <v>66</v>
      </c>
    </row>
    <row r="56" spans="1:15" x14ac:dyDescent="0.25">
      <c r="A56" s="3" t="str">
        <f t="shared" si="2"/>
        <v>106/9/15</v>
      </c>
      <c r="B56" s="27">
        <f t="shared" ref="B56:O56" si="7">IF((B17-B16)&lt;=-1,"0",(B17-B16))</f>
        <v>229</v>
      </c>
      <c r="C56" s="27">
        <f t="shared" si="7"/>
        <v>120</v>
      </c>
      <c r="D56" s="27">
        <f t="shared" si="7"/>
        <v>43</v>
      </c>
      <c r="E56" s="27">
        <f t="shared" si="7"/>
        <v>57</v>
      </c>
      <c r="F56" s="3">
        <f t="shared" si="7"/>
        <v>17</v>
      </c>
      <c r="G56" s="3">
        <f t="shared" si="7"/>
        <v>30</v>
      </c>
      <c r="H56" s="3">
        <f t="shared" si="7"/>
        <v>11</v>
      </c>
      <c r="I56" s="3">
        <f t="shared" si="7"/>
        <v>0</v>
      </c>
      <c r="J56" s="3">
        <f t="shared" si="7"/>
        <v>6.4000000000005457</v>
      </c>
      <c r="K56" s="3">
        <f t="shared" si="7"/>
        <v>34</v>
      </c>
      <c r="L56" s="3">
        <f t="shared" si="7"/>
        <v>29</v>
      </c>
      <c r="M56" s="3">
        <f t="shared" si="7"/>
        <v>1</v>
      </c>
      <c r="N56" s="3">
        <f t="shared" si="7"/>
        <v>72</v>
      </c>
      <c r="O56" s="3">
        <f t="shared" si="7"/>
        <v>68</v>
      </c>
    </row>
    <row r="57" spans="1:15" x14ac:dyDescent="0.25">
      <c r="A57" s="3" t="str">
        <f t="shared" si="2"/>
        <v>106/9/16</v>
      </c>
      <c r="B57" s="27">
        <f t="shared" ref="B57:O57" si="8">IF((B18-B17)&lt;=-1,"0",(B18-B17))</f>
        <v>163</v>
      </c>
      <c r="C57" s="27">
        <f t="shared" si="8"/>
        <v>102</v>
      </c>
      <c r="D57" s="27">
        <f t="shared" si="8"/>
        <v>10</v>
      </c>
      <c r="E57" s="27">
        <f t="shared" si="8"/>
        <v>35</v>
      </c>
      <c r="F57" s="3">
        <f t="shared" si="8"/>
        <v>2</v>
      </c>
      <c r="G57" s="3">
        <f t="shared" si="8"/>
        <v>29</v>
      </c>
      <c r="H57" s="3">
        <f t="shared" si="8"/>
        <v>28</v>
      </c>
      <c r="I57" s="3">
        <f t="shared" si="8"/>
        <v>0</v>
      </c>
      <c r="J57" s="3">
        <f t="shared" si="8"/>
        <v>5.3999999999996362</v>
      </c>
      <c r="K57" s="3">
        <f t="shared" si="8"/>
        <v>30</v>
      </c>
      <c r="L57" s="3">
        <f t="shared" si="8"/>
        <v>1</v>
      </c>
      <c r="M57" s="3">
        <f t="shared" si="8"/>
        <v>0</v>
      </c>
      <c r="N57" s="3">
        <f t="shared" si="8"/>
        <v>0</v>
      </c>
      <c r="O57" s="3">
        <f t="shared" si="8"/>
        <v>0</v>
      </c>
    </row>
    <row r="58" spans="1:15" x14ac:dyDescent="0.25">
      <c r="A58" s="3" t="str">
        <f t="shared" si="2"/>
        <v>106/9/17</v>
      </c>
      <c r="B58" s="27">
        <f t="shared" ref="B58:O58" si="9">IF((B19-B18)&lt;=-1,"0",(B19-B18))</f>
        <v>162</v>
      </c>
      <c r="C58" s="27">
        <f t="shared" si="9"/>
        <v>103</v>
      </c>
      <c r="D58" s="27">
        <f t="shared" si="9"/>
        <v>15</v>
      </c>
      <c r="E58" s="27">
        <f t="shared" si="9"/>
        <v>34</v>
      </c>
      <c r="F58" s="3">
        <f t="shared" si="9"/>
        <v>0</v>
      </c>
      <c r="G58" s="3">
        <f t="shared" si="9"/>
        <v>29</v>
      </c>
      <c r="H58" s="3">
        <f t="shared" si="9"/>
        <v>18</v>
      </c>
      <c r="I58" s="3">
        <f t="shared" si="9"/>
        <v>0</v>
      </c>
      <c r="J58" s="3">
        <f t="shared" si="9"/>
        <v>5.6999999999998181</v>
      </c>
      <c r="K58" s="3">
        <f t="shared" si="9"/>
        <v>25</v>
      </c>
      <c r="L58" s="3">
        <f t="shared" si="9"/>
        <v>0</v>
      </c>
      <c r="M58" s="3">
        <f t="shared" si="9"/>
        <v>0</v>
      </c>
      <c r="N58" s="3">
        <f t="shared" si="9"/>
        <v>0</v>
      </c>
      <c r="O58" s="3">
        <f t="shared" si="9"/>
        <v>0</v>
      </c>
    </row>
    <row r="59" spans="1:15" x14ac:dyDescent="0.25">
      <c r="A59" s="3" t="str">
        <f t="shared" si="2"/>
        <v>106/9/18</v>
      </c>
      <c r="B59" s="27">
        <f t="shared" ref="B59:O59" si="10">IF((B20-B19)&lt;=-1,"0",(B20-B19))</f>
        <v>200</v>
      </c>
      <c r="C59" s="27">
        <f t="shared" si="10"/>
        <v>122</v>
      </c>
      <c r="D59" s="27">
        <f t="shared" si="10"/>
        <v>32</v>
      </c>
      <c r="E59" s="27">
        <f t="shared" si="10"/>
        <v>36</v>
      </c>
      <c r="F59" s="3">
        <f t="shared" si="10"/>
        <v>15</v>
      </c>
      <c r="G59" s="3">
        <f t="shared" si="10"/>
        <v>29</v>
      </c>
      <c r="H59" s="3">
        <f t="shared" si="10"/>
        <v>20</v>
      </c>
      <c r="I59" s="3">
        <f t="shared" si="10"/>
        <v>0</v>
      </c>
      <c r="J59" s="3">
        <f t="shared" si="10"/>
        <v>6.5</v>
      </c>
      <c r="K59" s="3">
        <f t="shared" si="10"/>
        <v>28</v>
      </c>
      <c r="L59" s="3">
        <f t="shared" si="10"/>
        <v>10</v>
      </c>
      <c r="M59" s="3">
        <f t="shared" si="10"/>
        <v>0</v>
      </c>
      <c r="N59" s="3">
        <f t="shared" si="10"/>
        <v>22</v>
      </c>
      <c r="O59" s="3">
        <f t="shared" si="10"/>
        <v>0</v>
      </c>
    </row>
    <row r="60" spans="1:15" x14ac:dyDescent="0.25">
      <c r="A60" s="3" t="str">
        <f t="shared" si="2"/>
        <v>106/9/19</v>
      </c>
      <c r="B60" s="27">
        <f t="shared" ref="B60:O60" si="11">IF((B21-B20)&lt;=-1,"0",(B21-B20))</f>
        <v>229</v>
      </c>
      <c r="C60" s="27">
        <f t="shared" si="11"/>
        <v>119</v>
      </c>
      <c r="D60" s="27">
        <f t="shared" si="11"/>
        <v>48</v>
      </c>
      <c r="E60" s="27">
        <f t="shared" si="11"/>
        <v>56</v>
      </c>
      <c r="F60" s="3">
        <f t="shared" si="11"/>
        <v>19</v>
      </c>
      <c r="G60" s="3">
        <f t="shared" si="11"/>
        <v>29</v>
      </c>
      <c r="H60" s="3">
        <f t="shared" si="11"/>
        <v>11</v>
      </c>
      <c r="I60" s="3">
        <f t="shared" si="11"/>
        <v>0</v>
      </c>
      <c r="J60" s="3">
        <f t="shared" si="11"/>
        <v>6.8000000000001819</v>
      </c>
      <c r="K60" s="3">
        <f t="shared" si="11"/>
        <v>33</v>
      </c>
      <c r="L60" s="3">
        <f t="shared" si="11"/>
        <v>23</v>
      </c>
      <c r="M60" s="3">
        <f t="shared" si="11"/>
        <v>2</v>
      </c>
      <c r="N60" s="3">
        <f t="shared" si="11"/>
        <v>69</v>
      </c>
      <c r="O60" s="3">
        <f t="shared" si="11"/>
        <v>70</v>
      </c>
    </row>
    <row r="61" spans="1:15" x14ac:dyDescent="0.25">
      <c r="A61" s="3" t="str">
        <f t="shared" si="2"/>
        <v>106/9/20</v>
      </c>
      <c r="B61" s="27">
        <f t="shared" ref="B61:O61" si="12">IF((B22-B21)&lt;=-1,"0",(B22-B21))</f>
        <v>238</v>
      </c>
      <c r="C61" s="27">
        <f t="shared" si="12"/>
        <v>120</v>
      </c>
      <c r="D61" s="27">
        <f t="shared" si="12"/>
        <v>70</v>
      </c>
      <c r="E61" s="27">
        <f t="shared" si="12"/>
        <v>58</v>
      </c>
      <c r="F61" s="3">
        <f t="shared" si="12"/>
        <v>49</v>
      </c>
      <c r="G61" s="3">
        <f t="shared" si="12"/>
        <v>29</v>
      </c>
      <c r="H61" s="3">
        <f t="shared" si="12"/>
        <v>22</v>
      </c>
      <c r="I61" s="3">
        <f t="shared" si="12"/>
        <v>0</v>
      </c>
      <c r="J61" s="3">
        <f t="shared" si="12"/>
        <v>6.8000000000001819</v>
      </c>
      <c r="K61" s="3">
        <f t="shared" si="12"/>
        <v>39</v>
      </c>
      <c r="L61" s="3">
        <f t="shared" si="12"/>
        <v>28</v>
      </c>
      <c r="M61" s="3">
        <f t="shared" si="12"/>
        <v>2</v>
      </c>
      <c r="N61" s="3">
        <f t="shared" si="12"/>
        <v>76</v>
      </c>
      <c r="O61" s="3">
        <f t="shared" si="12"/>
        <v>76</v>
      </c>
    </row>
    <row r="62" spans="1:15" x14ac:dyDescent="0.25">
      <c r="A62" s="3" t="str">
        <f t="shared" si="2"/>
        <v>106/9/21</v>
      </c>
      <c r="B62" s="27">
        <f t="shared" ref="B62:O62" si="13">IF((B23-B22)&lt;=-1,"0",(B23-B22))</f>
        <v>254</v>
      </c>
      <c r="C62" s="27">
        <f t="shared" si="13"/>
        <v>128</v>
      </c>
      <c r="D62" s="27">
        <f t="shared" si="13"/>
        <v>43</v>
      </c>
      <c r="E62" s="27">
        <f t="shared" si="13"/>
        <v>56</v>
      </c>
      <c r="F62" s="3">
        <f t="shared" si="13"/>
        <v>21</v>
      </c>
      <c r="G62" s="3">
        <f t="shared" si="13"/>
        <v>30</v>
      </c>
      <c r="H62" s="3">
        <f t="shared" si="13"/>
        <v>39</v>
      </c>
      <c r="I62" s="3">
        <f t="shared" si="13"/>
        <v>0</v>
      </c>
      <c r="J62" s="3">
        <f t="shared" si="13"/>
        <v>7.3000000000001819</v>
      </c>
      <c r="K62" s="3">
        <f t="shared" si="13"/>
        <v>40</v>
      </c>
      <c r="L62" s="3">
        <f t="shared" si="13"/>
        <v>22</v>
      </c>
      <c r="M62" s="3">
        <f t="shared" si="13"/>
        <v>1</v>
      </c>
      <c r="N62" s="3">
        <f t="shared" si="13"/>
        <v>66</v>
      </c>
      <c r="O62" s="3">
        <f t="shared" si="13"/>
        <v>64</v>
      </c>
    </row>
    <row r="63" spans="1:15" x14ac:dyDescent="0.25">
      <c r="A63" s="3" t="str">
        <f t="shared" si="2"/>
        <v>106/9/22</v>
      </c>
      <c r="B63" s="27">
        <f t="shared" ref="B63:O63" si="14">IF((B24-B23)&lt;=-1,"0",(B24-B23))</f>
        <v>265</v>
      </c>
      <c r="C63" s="27">
        <f t="shared" si="14"/>
        <v>124</v>
      </c>
      <c r="D63" s="27">
        <f t="shared" si="14"/>
        <v>50</v>
      </c>
      <c r="E63" s="27">
        <f t="shared" si="14"/>
        <v>75</v>
      </c>
      <c r="F63" s="3">
        <f t="shared" si="14"/>
        <v>23</v>
      </c>
      <c r="G63" s="3">
        <f t="shared" si="14"/>
        <v>30</v>
      </c>
      <c r="H63" s="3">
        <f t="shared" si="14"/>
        <v>24</v>
      </c>
      <c r="I63" s="3" t="str">
        <f t="shared" si="14"/>
        <v>0</v>
      </c>
      <c r="J63" s="3">
        <f t="shared" si="14"/>
        <v>7.6999999999998181</v>
      </c>
      <c r="K63" s="3">
        <f t="shared" si="14"/>
        <v>40</v>
      </c>
      <c r="L63" s="3">
        <f t="shared" si="14"/>
        <v>25</v>
      </c>
      <c r="M63" s="3">
        <f t="shared" si="14"/>
        <v>1</v>
      </c>
      <c r="N63" s="3">
        <f t="shared" si="14"/>
        <v>78</v>
      </c>
      <c r="O63" s="3">
        <f t="shared" si="14"/>
        <v>71</v>
      </c>
    </row>
    <row r="64" spans="1:15" x14ac:dyDescent="0.25">
      <c r="A64" s="3" t="str">
        <f t="shared" si="2"/>
        <v>106/9/23</v>
      </c>
      <c r="B64" s="27">
        <f t="shared" ref="B64:O64" si="15">IF((B25-B24)&lt;=-1,"0",(B25-B24))</f>
        <v>209</v>
      </c>
      <c r="C64" s="27">
        <f t="shared" si="15"/>
        <v>102</v>
      </c>
      <c r="D64" s="27">
        <f t="shared" si="15"/>
        <v>9</v>
      </c>
      <c r="E64" s="27">
        <f t="shared" si="15"/>
        <v>75</v>
      </c>
      <c r="F64" s="3">
        <f t="shared" si="15"/>
        <v>2</v>
      </c>
      <c r="G64" s="3">
        <f t="shared" si="15"/>
        <v>25</v>
      </c>
      <c r="H64" s="3">
        <f t="shared" si="15"/>
        <v>17</v>
      </c>
      <c r="I64" s="3">
        <f t="shared" si="15"/>
        <v>0</v>
      </c>
      <c r="J64" s="3">
        <f t="shared" si="15"/>
        <v>4.8000000000001819</v>
      </c>
      <c r="K64" s="3">
        <f t="shared" si="15"/>
        <v>36</v>
      </c>
      <c r="L64" s="3">
        <f t="shared" si="15"/>
        <v>0</v>
      </c>
      <c r="M64" s="3">
        <f t="shared" si="15"/>
        <v>0</v>
      </c>
      <c r="N64" s="3">
        <f t="shared" si="15"/>
        <v>0</v>
      </c>
      <c r="O64" s="3">
        <f t="shared" si="15"/>
        <v>0</v>
      </c>
    </row>
    <row r="65" spans="1:15" x14ac:dyDescent="0.25">
      <c r="A65" s="3" t="str">
        <f t="shared" si="2"/>
        <v>106/9/24</v>
      </c>
      <c r="B65" s="27">
        <f t="shared" ref="B65:O65" si="16">IF((B26-B25)&lt;=-1,"0",(B26-B25))</f>
        <v>270</v>
      </c>
      <c r="C65" s="27">
        <f t="shared" si="16"/>
        <v>140</v>
      </c>
      <c r="D65" s="27">
        <f t="shared" si="16"/>
        <v>16</v>
      </c>
      <c r="E65" s="27">
        <f t="shared" si="16"/>
        <v>93</v>
      </c>
      <c r="F65" s="3">
        <f t="shared" si="16"/>
        <v>3</v>
      </c>
      <c r="G65" s="3">
        <f t="shared" si="16"/>
        <v>39</v>
      </c>
      <c r="H65" s="3">
        <f t="shared" si="16"/>
        <v>23</v>
      </c>
      <c r="I65" s="3">
        <f t="shared" si="16"/>
        <v>0</v>
      </c>
      <c r="J65" s="3">
        <f t="shared" si="16"/>
        <v>7.3999999999996362</v>
      </c>
      <c r="K65" s="3">
        <f t="shared" si="16"/>
        <v>53</v>
      </c>
      <c r="L65" s="3">
        <f t="shared" si="16"/>
        <v>1</v>
      </c>
      <c r="M65" s="3">
        <f t="shared" si="16"/>
        <v>0</v>
      </c>
      <c r="N65" s="3">
        <f t="shared" si="16"/>
        <v>0</v>
      </c>
      <c r="O65" s="3">
        <f t="shared" si="16"/>
        <v>0</v>
      </c>
    </row>
    <row r="66" spans="1:15" x14ac:dyDescent="0.25">
      <c r="A66" s="3" t="str">
        <f t="shared" si="2"/>
        <v>106/9/25</v>
      </c>
      <c r="B66" s="27">
        <f t="shared" ref="B66:O66" si="17">IF((B27-B26)&lt;=-1,"0",(B27-B26))</f>
        <v>169</v>
      </c>
      <c r="C66" s="27">
        <f t="shared" si="17"/>
        <v>99</v>
      </c>
      <c r="D66" s="27">
        <f t="shared" si="17"/>
        <v>47</v>
      </c>
      <c r="E66" s="27">
        <f t="shared" si="17"/>
        <v>58</v>
      </c>
      <c r="F66" s="3">
        <f t="shared" si="17"/>
        <v>28</v>
      </c>
      <c r="G66" s="3">
        <f t="shared" si="17"/>
        <v>23</v>
      </c>
      <c r="H66" s="3">
        <f t="shared" si="17"/>
        <v>17</v>
      </c>
      <c r="I66" s="3">
        <f t="shared" si="17"/>
        <v>0</v>
      </c>
      <c r="J66" s="3">
        <f t="shared" si="17"/>
        <v>4.4000000000005457</v>
      </c>
      <c r="K66" s="3">
        <f t="shared" si="17"/>
        <v>34</v>
      </c>
      <c r="L66" s="3">
        <f t="shared" si="17"/>
        <v>48</v>
      </c>
      <c r="M66" s="3">
        <f t="shared" si="17"/>
        <v>5</v>
      </c>
      <c r="N66" s="3">
        <f t="shared" si="17"/>
        <v>83</v>
      </c>
      <c r="O66" s="3">
        <f t="shared" si="17"/>
        <v>86</v>
      </c>
    </row>
    <row r="67" spans="1:15" x14ac:dyDescent="0.25">
      <c r="A67" s="3" t="str">
        <f t="shared" si="2"/>
        <v>106/9/26</v>
      </c>
      <c r="B67" s="27">
        <f t="shared" ref="B67:O67" si="18">IF((B28-B27)&lt;=-1,"0",(B28-B27))</f>
        <v>253</v>
      </c>
      <c r="C67" s="27">
        <f t="shared" si="18"/>
        <v>117</v>
      </c>
      <c r="D67" s="27">
        <f t="shared" si="18"/>
        <v>48</v>
      </c>
      <c r="E67" s="27">
        <f t="shared" si="18"/>
        <v>60</v>
      </c>
      <c r="F67" s="3">
        <f t="shared" si="18"/>
        <v>24</v>
      </c>
      <c r="G67" s="3">
        <f t="shared" si="18"/>
        <v>29</v>
      </c>
      <c r="H67" s="3">
        <f t="shared" si="18"/>
        <v>9</v>
      </c>
      <c r="I67" s="3">
        <f t="shared" si="18"/>
        <v>0</v>
      </c>
      <c r="J67" s="3">
        <f t="shared" si="18"/>
        <v>6</v>
      </c>
      <c r="K67" s="3">
        <f t="shared" si="18"/>
        <v>44</v>
      </c>
      <c r="L67" s="3">
        <f t="shared" si="18"/>
        <v>54</v>
      </c>
      <c r="M67" s="3">
        <f t="shared" si="18"/>
        <v>6</v>
      </c>
      <c r="N67" s="3">
        <f t="shared" si="18"/>
        <v>71</v>
      </c>
      <c r="O67" s="3">
        <f t="shared" si="18"/>
        <v>106</v>
      </c>
    </row>
    <row r="68" spans="1:15" x14ac:dyDescent="0.25">
      <c r="A68" s="3" t="str">
        <f t="shared" si="2"/>
        <v>106/9/27</v>
      </c>
      <c r="B68" s="27">
        <f t="shared" ref="B68:O68" si="19">IF((B29-B28)&lt;=-1,"0",(B29-B28))</f>
        <v>210</v>
      </c>
      <c r="C68" s="27">
        <f t="shared" si="19"/>
        <v>112</v>
      </c>
      <c r="D68" s="27">
        <f t="shared" si="19"/>
        <v>48</v>
      </c>
      <c r="E68" s="27">
        <f t="shared" si="19"/>
        <v>73</v>
      </c>
      <c r="F68" s="3">
        <f t="shared" si="19"/>
        <v>24</v>
      </c>
      <c r="G68" s="3">
        <f t="shared" si="19"/>
        <v>29</v>
      </c>
      <c r="H68" s="3">
        <f t="shared" si="19"/>
        <v>22</v>
      </c>
      <c r="I68" s="3">
        <f t="shared" si="19"/>
        <v>0</v>
      </c>
      <c r="J68" s="3">
        <f t="shared" si="19"/>
        <v>6.8999999999996362</v>
      </c>
      <c r="K68" s="3">
        <f t="shared" si="19"/>
        <v>47</v>
      </c>
      <c r="L68" s="3">
        <f t="shared" si="19"/>
        <v>32</v>
      </c>
      <c r="M68" s="3">
        <f t="shared" si="19"/>
        <v>1</v>
      </c>
      <c r="N68" s="3">
        <f t="shared" si="19"/>
        <v>69</v>
      </c>
      <c r="O68" s="3">
        <f t="shared" si="19"/>
        <v>69</v>
      </c>
    </row>
    <row r="69" spans="1:15" x14ac:dyDescent="0.25">
      <c r="A69" s="3" t="str">
        <f t="shared" si="2"/>
        <v>106/9/28</v>
      </c>
      <c r="B69" s="27">
        <f t="shared" ref="B69:O69" si="20">IF((B30-B29)&lt;=-1,"0",(B30-B29))</f>
        <v>262</v>
      </c>
      <c r="C69" s="27">
        <f t="shared" si="20"/>
        <v>125</v>
      </c>
      <c r="D69" s="27">
        <f t="shared" si="20"/>
        <v>41</v>
      </c>
      <c r="E69" s="27">
        <f t="shared" si="20"/>
        <v>56</v>
      </c>
      <c r="F69" s="3">
        <f t="shared" si="20"/>
        <v>25</v>
      </c>
      <c r="G69" s="3">
        <f t="shared" si="20"/>
        <v>29</v>
      </c>
      <c r="H69" s="3">
        <f t="shared" si="20"/>
        <v>44</v>
      </c>
      <c r="I69" s="3">
        <f t="shared" si="20"/>
        <v>0</v>
      </c>
      <c r="J69" s="3">
        <f t="shared" si="20"/>
        <v>7.3999999999996362</v>
      </c>
      <c r="K69" s="3">
        <f t="shared" si="20"/>
        <v>38</v>
      </c>
      <c r="L69" s="3">
        <f t="shared" si="20"/>
        <v>33</v>
      </c>
      <c r="M69" s="3">
        <f t="shared" si="20"/>
        <v>3</v>
      </c>
      <c r="N69" s="3">
        <f t="shared" si="20"/>
        <v>81</v>
      </c>
      <c r="O69" s="3">
        <f t="shared" si="20"/>
        <v>98</v>
      </c>
    </row>
    <row r="70" spans="1:15" x14ac:dyDescent="0.25">
      <c r="A70" s="3" t="str">
        <f t="shared" si="2"/>
        <v>106/9/29</v>
      </c>
      <c r="B70" s="27">
        <f t="shared" ref="B70:O70" si="21">IF((B31-B30)&lt;=-1,"0",(B31-B30))</f>
        <v>243</v>
      </c>
      <c r="C70" s="27">
        <f t="shared" si="21"/>
        <v>103</v>
      </c>
      <c r="D70" s="27">
        <f t="shared" si="21"/>
        <v>44</v>
      </c>
      <c r="E70" s="27">
        <f t="shared" si="21"/>
        <v>56</v>
      </c>
      <c r="F70" s="3">
        <f t="shared" si="21"/>
        <v>18</v>
      </c>
      <c r="G70" s="3">
        <f t="shared" si="21"/>
        <v>25</v>
      </c>
      <c r="H70" s="3">
        <f t="shared" si="21"/>
        <v>20</v>
      </c>
      <c r="I70" s="3">
        <f t="shared" si="21"/>
        <v>0</v>
      </c>
      <c r="J70" s="3">
        <f t="shared" si="21"/>
        <v>4.1000000000003638</v>
      </c>
      <c r="K70" s="3">
        <f t="shared" si="21"/>
        <v>29</v>
      </c>
      <c r="L70" s="3">
        <f t="shared" si="21"/>
        <v>29</v>
      </c>
      <c r="M70" s="3">
        <f t="shared" si="21"/>
        <v>2</v>
      </c>
      <c r="N70" s="3">
        <f t="shared" si="21"/>
        <v>86</v>
      </c>
      <c r="O70" s="3">
        <f t="shared" si="21"/>
        <v>77</v>
      </c>
    </row>
    <row r="71" spans="1:15" x14ac:dyDescent="0.25">
      <c r="A71" s="3" t="str">
        <f t="shared" si="2"/>
        <v>106/9/30</v>
      </c>
      <c r="B71" s="27">
        <f t="shared" ref="B71:O71" si="22">IF((B32-B31)&lt;=-1,"0",(B32-B31))</f>
        <v>184</v>
      </c>
      <c r="C71" s="27">
        <f t="shared" si="22"/>
        <v>120</v>
      </c>
      <c r="D71" s="27">
        <f t="shared" si="22"/>
        <v>42</v>
      </c>
      <c r="E71" s="27">
        <f t="shared" si="22"/>
        <v>35</v>
      </c>
      <c r="F71" s="3">
        <f t="shared" si="22"/>
        <v>19</v>
      </c>
      <c r="G71" s="3">
        <f t="shared" si="22"/>
        <v>31</v>
      </c>
      <c r="H71" s="3">
        <f t="shared" si="22"/>
        <v>19</v>
      </c>
      <c r="I71" s="3">
        <f t="shared" si="22"/>
        <v>0</v>
      </c>
      <c r="J71" s="3">
        <f t="shared" si="22"/>
        <v>8.1000000000003638</v>
      </c>
      <c r="K71" s="3">
        <f t="shared" si="22"/>
        <v>42</v>
      </c>
      <c r="L71" s="3">
        <f t="shared" si="22"/>
        <v>25</v>
      </c>
      <c r="M71" s="3">
        <f t="shared" si="22"/>
        <v>1</v>
      </c>
      <c r="N71" s="3">
        <f t="shared" si="22"/>
        <v>64</v>
      </c>
      <c r="O71" s="3">
        <f t="shared" si="22"/>
        <v>66</v>
      </c>
    </row>
    <row r="72" spans="1:15" x14ac:dyDescent="0.25">
      <c r="A72" s="3">
        <f t="shared" si="2"/>
        <v>0</v>
      </c>
      <c r="B72" s="27" t="str">
        <f t="shared" ref="B72:O72" si="23">IF((B33-B32)&lt;=-1,"0",(B33-B32))</f>
        <v>0</v>
      </c>
      <c r="C72" s="27" t="str">
        <f t="shared" si="23"/>
        <v>0</v>
      </c>
      <c r="D72" s="27" t="str">
        <f t="shared" si="23"/>
        <v>0</v>
      </c>
      <c r="E72" s="27" t="str">
        <f t="shared" si="23"/>
        <v>0</v>
      </c>
      <c r="F72" s="3" t="str">
        <f t="shared" si="23"/>
        <v>0</v>
      </c>
      <c r="G72" s="3" t="str">
        <f t="shared" si="23"/>
        <v>0</v>
      </c>
      <c r="H72" s="3" t="str">
        <f t="shared" si="23"/>
        <v>0</v>
      </c>
      <c r="I72" s="3" t="str">
        <f t="shared" si="23"/>
        <v>0</v>
      </c>
      <c r="J72" s="3" t="str">
        <f t="shared" si="23"/>
        <v>0</v>
      </c>
      <c r="K72" s="3" t="str">
        <f t="shared" si="23"/>
        <v>0</v>
      </c>
      <c r="L72" s="3" t="str">
        <f t="shared" si="23"/>
        <v>0</v>
      </c>
      <c r="M72" s="3" t="str">
        <f t="shared" si="23"/>
        <v>0</v>
      </c>
      <c r="N72" s="3" t="str">
        <f t="shared" si="23"/>
        <v>0</v>
      </c>
      <c r="O72" s="3" t="str">
        <f t="shared" si="23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6561</v>
      </c>
      <c r="C74" s="28">
        <f t="shared" ref="C74:O74" si="24">SUM(C42:C72)</f>
        <v>3454</v>
      </c>
      <c r="D74" s="28">
        <f t="shared" si="24"/>
        <v>1138</v>
      </c>
      <c r="E74" s="28">
        <f t="shared" si="24"/>
        <v>1634</v>
      </c>
      <c r="F74" s="28">
        <f t="shared" si="24"/>
        <v>506</v>
      </c>
      <c r="G74" s="28">
        <f t="shared" si="24"/>
        <v>825</v>
      </c>
      <c r="H74" s="28">
        <f t="shared" si="24"/>
        <v>645</v>
      </c>
      <c r="I74" s="28">
        <f t="shared" si="24"/>
        <v>0</v>
      </c>
      <c r="J74" s="28">
        <f t="shared" si="24"/>
        <v>193.20000000000073</v>
      </c>
      <c r="K74" s="28">
        <f t="shared" si="24"/>
        <v>1057</v>
      </c>
      <c r="L74" s="28">
        <f t="shared" si="24"/>
        <v>688</v>
      </c>
      <c r="M74" s="28">
        <f t="shared" si="24"/>
        <v>48</v>
      </c>
      <c r="N74" s="28">
        <f t="shared" si="24"/>
        <v>1624</v>
      </c>
      <c r="O74" s="28">
        <f t="shared" si="24"/>
        <v>1605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25">C38</f>
        <v>2513</v>
      </c>
      <c r="D75" s="3">
        <f t="shared" si="25"/>
        <v>578</v>
      </c>
      <c r="E75" s="3">
        <f t="shared" si="25"/>
        <v>1523</v>
      </c>
      <c r="F75" s="3">
        <f t="shared" si="25"/>
        <v>204</v>
      </c>
      <c r="G75" s="3">
        <f t="shared" si="25"/>
        <v>333</v>
      </c>
      <c r="H75" s="3">
        <f t="shared" si="25"/>
        <v>903</v>
      </c>
      <c r="I75" s="3">
        <f t="shared" si="25"/>
        <v>0</v>
      </c>
      <c r="J75" s="3">
        <f t="shared" si="25"/>
        <v>134</v>
      </c>
      <c r="K75" s="3">
        <f t="shared" si="25"/>
        <v>750</v>
      </c>
      <c r="L75" s="3">
        <f t="shared" si="25"/>
        <v>87</v>
      </c>
      <c r="M75" s="3">
        <f t="shared" si="25"/>
        <v>60</v>
      </c>
      <c r="N75" s="3">
        <f t="shared" si="25"/>
        <v>2230</v>
      </c>
      <c r="O75" s="3">
        <f t="shared" si="25"/>
        <v>1306</v>
      </c>
    </row>
    <row r="76" spans="1:15" ht="24.95" customHeight="1" x14ac:dyDescent="0.25">
      <c r="A76" s="3" t="s">
        <v>53</v>
      </c>
      <c r="B76" s="29">
        <f>B74/B75%</f>
        <v>137.20200752823087</v>
      </c>
      <c r="C76" s="29">
        <f t="shared" ref="C76:O76" si="26">C74/C75%</f>
        <v>137.44528452049343</v>
      </c>
      <c r="D76" s="29">
        <f t="shared" si="26"/>
        <v>196.88581314878891</v>
      </c>
      <c r="E76" s="29">
        <f t="shared" si="26"/>
        <v>107.28824688115562</v>
      </c>
      <c r="F76" s="29">
        <f t="shared" si="26"/>
        <v>248.0392156862745</v>
      </c>
      <c r="G76" s="29">
        <f t="shared" si="26"/>
        <v>247.74774774774775</v>
      </c>
      <c r="H76" s="29">
        <f t="shared" si="26"/>
        <v>71.428571428571431</v>
      </c>
      <c r="I76" s="29" t="e">
        <f t="shared" si="26"/>
        <v>#DIV/0!</v>
      </c>
      <c r="J76" s="29">
        <f t="shared" si="26"/>
        <v>144.17910447761247</v>
      </c>
      <c r="K76" s="29">
        <f t="shared" si="26"/>
        <v>140.93333333333334</v>
      </c>
      <c r="L76" s="29">
        <f t="shared" si="26"/>
        <v>790.80459770114942</v>
      </c>
      <c r="M76" s="29">
        <f t="shared" si="26"/>
        <v>80</v>
      </c>
      <c r="N76" s="29">
        <f t="shared" si="26"/>
        <v>72.825112107623312</v>
      </c>
      <c r="O76" s="29">
        <f t="shared" si="26"/>
        <v>122.89433384379785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27">A3</f>
        <v>106/9/1</v>
      </c>
      <c r="B80" s="3">
        <f>SUM(B41:B42)</f>
        <v>234</v>
      </c>
      <c r="C80" s="3">
        <f t="shared" ref="C80:O80" si="28">SUM(C41:C42)</f>
        <v>121</v>
      </c>
      <c r="D80" s="3">
        <f t="shared" si="28"/>
        <v>40</v>
      </c>
      <c r="E80" s="3">
        <f t="shared" si="28"/>
        <v>49</v>
      </c>
      <c r="F80" s="3">
        <f t="shared" si="28"/>
        <v>17</v>
      </c>
      <c r="G80" s="3">
        <f t="shared" si="28"/>
        <v>23</v>
      </c>
      <c r="H80" s="3">
        <f t="shared" si="28"/>
        <v>18</v>
      </c>
      <c r="I80" s="3">
        <f t="shared" si="28"/>
        <v>0</v>
      </c>
      <c r="J80" s="3">
        <f t="shared" si="28"/>
        <v>5.9000000000005457</v>
      </c>
      <c r="K80" s="3">
        <f t="shared" si="28"/>
        <v>29</v>
      </c>
      <c r="L80" s="3">
        <f t="shared" si="28"/>
        <v>89</v>
      </c>
      <c r="M80" s="3">
        <f t="shared" si="28"/>
        <v>8</v>
      </c>
      <c r="N80" s="3">
        <f t="shared" si="28"/>
        <v>82</v>
      </c>
      <c r="O80" s="3">
        <f t="shared" si="28"/>
        <v>68</v>
      </c>
    </row>
    <row r="81" spans="1:15" x14ac:dyDescent="0.25">
      <c r="A81" s="3" t="str">
        <f t="shared" si="27"/>
        <v>106/9/2</v>
      </c>
      <c r="B81" s="3">
        <f>SUM(B41:B43)</f>
        <v>476</v>
      </c>
      <c r="C81" s="3">
        <f t="shared" ref="C81:O81" si="29">SUM(C41:C43)</f>
        <v>213</v>
      </c>
      <c r="D81" s="3">
        <f t="shared" si="29"/>
        <v>98</v>
      </c>
      <c r="E81" s="3">
        <f t="shared" si="29"/>
        <v>82</v>
      </c>
      <c r="F81" s="3">
        <f t="shared" si="29"/>
        <v>21</v>
      </c>
      <c r="G81" s="3">
        <f t="shared" si="29"/>
        <v>37</v>
      </c>
      <c r="H81" s="3">
        <f t="shared" si="29"/>
        <v>44</v>
      </c>
      <c r="I81" s="3">
        <f t="shared" si="29"/>
        <v>0</v>
      </c>
      <c r="J81" s="3">
        <f t="shared" si="29"/>
        <v>11</v>
      </c>
      <c r="K81" s="3">
        <f t="shared" si="29"/>
        <v>57</v>
      </c>
      <c r="L81" s="3">
        <f t="shared" si="29"/>
        <v>89</v>
      </c>
      <c r="M81" s="3">
        <f t="shared" si="29"/>
        <v>8</v>
      </c>
      <c r="N81" s="3">
        <f t="shared" si="29"/>
        <v>82</v>
      </c>
      <c r="O81" s="3">
        <f t="shared" si="29"/>
        <v>68</v>
      </c>
    </row>
    <row r="82" spans="1:15" x14ac:dyDescent="0.25">
      <c r="A82" s="3" t="str">
        <f t="shared" si="27"/>
        <v>106/9/3</v>
      </c>
      <c r="B82" s="3">
        <f>SUM(B41:B44)</f>
        <v>580</v>
      </c>
      <c r="C82" s="3">
        <f t="shared" ref="C82:O82" si="30">SUM(C41:C44)</f>
        <v>309</v>
      </c>
      <c r="D82" s="3">
        <f t="shared" si="30"/>
        <v>98</v>
      </c>
      <c r="E82" s="3">
        <f t="shared" si="30"/>
        <v>136</v>
      </c>
      <c r="F82" s="3">
        <f t="shared" si="30"/>
        <v>23</v>
      </c>
      <c r="G82" s="3">
        <f t="shared" si="30"/>
        <v>68</v>
      </c>
      <c r="H82" s="3">
        <f t="shared" si="30"/>
        <v>53</v>
      </c>
      <c r="I82" s="3">
        <f t="shared" si="30"/>
        <v>0</v>
      </c>
      <c r="J82" s="3">
        <f t="shared" si="30"/>
        <v>16.700000000000728</v>
      </c>
      <c r="K82" s="3">
        <f t="shared" si="30"/>
        <v>76</v>
      </c>
      <c r="L82" s="3">
        <f t="shared" si="30"/>
        <v>89</v>
      </c>
      <c r="M82" s="3">
        <f t="shared" si="30"/>
        <v>8</v>
      </c>
      <c r="N82" s="3">
        <f t="shared" si="30"/>
        <v>82</v>
      </c>
      <c r="O82" s="3">
        <f t="shared" si="30"/>
        <v>68</v>
      </c>
    </row>
    <row r="83" spans="1:15" x14ac:dyDescent="0.25">
      <c r="A83" s="3" t="str">
        <f t="shared" si="27"/>
        <v>106/9/4</v>
      </c>
      <c r="B83" s="3">
        <f>SUM(B41:B45)</f>
        <v>798</v>
      </c>
      <c r="C83" s="3">
        <f t="shared" ref="C83:O83" si="31">SUM(C41:C45)</f>
        <v>431</v>
      </c>
      <c r="D83" s="3">
        <f t="shared" si="31"/>
        <v>144</v>
      </c>
      <c r="E83" s="3">
        <f t="shared" si="31"/>
        <v>214</v>
      </c>
      <c r="F83" s="3">
        <f t="shared" si="31"/>
        <v>43</v>
      </c>
      <c r="G83" s="3">
        <f t="shared" si="31"/>
        <v>91</v>
      </c>
      <c r="H83" s="3">
        <f t="shared" si="31"/>
        <v>73</v>
      </c>
      <c r="I83" s="3">
        <f t="shared" si="31"/>
        <v>0</v>
      </c>
      <c r="J83" s="3">
        <f t="shared" si="31"/>
        <v>23</v>
      </c>
      <c r="K83" s="3">
        <f t="shared" si="31"/>
        <v>108</v>
      </c>
      <c r="L83" s="3">
        <f t="shared" si="31"/>
        <v>123</v>
      </c>
      <c r="M83" s="3">
        <f t="shared" si="31"/>
        <v>10</v>
      </c>
      <c r="N83" s="3">
        <f t="shared" si="31"/>
        <v>166</v>
      </c>
      <c r="O83" s="3">
        <f t="shared" si="31"/>
        <v>155</v>
      </c>
    </row>
    <row r="84" spans="1:15" x14ac:dyDescent="0.25">
      <c r="A84" s="3" t="str">
        <f t="shared" si="27"/>
        <v>106/9/5</v>
      </c>
      <c r="B84" s="3">
        <f>SUM(B41:B46)</f>
        <v>1032</v>
      </c>
      <c r="C84" s="3">
        <f t="shared" ref="C84:O84" si="32">SUM(C41:C46)</f>
        <v>550</v>
      </c>
      <c r="D84" s="3">
        <f t="shared" si="32"/>
        <v>194</v>
      </c>
      <c r="E84" s="3">
        <f t="shared" si="32"/>
        <v>259</v>
      </c>
      <c r="F84" s="3">
        <f t="shared" si="32"/>
        <v>64</v>
      </c>
      <c r="G84" s="3">
        <f t="shared" si="32"/>
        <v>117</v>
      </c>
      <c r="H84" s="3">
        <f t="shared" si="32"/>
        <v>82</v>
      </c>
      <c r="I84" s="3">
        <f t="shared" si="32"/>
        <v>0</v>
      </c>
      <c r="J84" s="3">
        <f t="shared" si="32"/>
        <v>29</v>
      </c>
      <c r="K84" s="3">
        <f t="shared" si="32"/>
        <v>142</v>
      </c>
      <c r="L84" s="3">
        <f t="shared" si="32"/>
        <v>147</v>
      </c>
      <c r="M84" s="3">
        <f t="shared" si="32"/>
        <v>12</v>
      </c>
      <c r="N84" s="3">
        <f t="shared" si="32"/>
        <v>240</v>
      </c>
      <c r="O84" s="3">
        <f t="shared" si="32"/>
        <v>239</v>
      </c>
    </row>
    <row r="85" spans="1:15" x14ac:dyDescent="0.25">
      <c r="A85" s="3" t="str">
        <f t="shared" si="27"/>
        <v>106/9/6</v>
      </c>
      <c r="B85" s="3">
        <f>SUM(B41:B47)</f>
        <v>1266</v>
      </c>
      <c r="C85" s="3">
        <f t="shared" ref="C85:O85" si="33">SUM(C41:C47)</f>
        <v>653</v>
      </c>
      <c r="D85" s="3">
        <f t="shared" si="33"/>
        <v>241</v>
      </c>
      <c r="E85" s="3">
        <f t="shared" si="33"/>
        <v>317</v>
      </c>
      <c r="F85" s="3">
        <f t="shared" si="33"/>
        <v>87</v>
      </c>
      <c r="G85" s="3">
        <f t="shared" si="33"/>
        <v>136</v>
      </c>
      <c r="H85" s="3">
        <f t="shared" si="33"/>
        <v>102</v>
      </c>
      <c r="I85" s="3">
        <f t="shared" si="33"/>
        <v>0</v>
      </c>
      <c r="J85" s="3">
        <f t="shared" si="33"/>
        <v>34.900000000000546</v>
      </c>
      <c r="K85" s="3">
        <f t="shared" si="33"/>
        <v>187</v>
      </c>
      <c r="L85" s="3">
        <f t="shared" si="33"/>
        <v>173</v>
      </c>
      <c r="M85" s="3">
        <f t="shared" si="33"/>
        <v>13</v>
      </c>
      <c r="N85" s="3">
        <f t="shared" si="33"/>
        <v>314</v>
      </c>
      <c r="O85" s="3">
        <f t="shared" si="33"/>
        <v>326</v>
      </c>
    </row>
    <row r="86" spans="1:15" x14ac:dyDescent="0.25">
      <c r="A86" s="3" t="str">
        <f t="shared" si="27"/>
        <v>106/9/7</v>
      </c>
      <c r="B86" s="3">
        <f>SUM(B41:B48)</f>
        <v>1499</v>
      </c>
      <c r="C86" s="3">
        <f t="shared" ref="C86:O86" si="34">SUM(C41:C48)</f>
        <v>766</v>
      </c>
      <c r="D86" s="3">
        <f t="shared" si="34"/>
        <v>285</v>
      </c>
      <c r="E86" s="3">
        <f t="shared" si="34"/>
        <v>390</v>
      </c>
      <c r="F86" s="3">
        <f t="shared" si="34"/>
        <v>109</v>
      </c>
      <c r="G86" s="3">
        <f t="shared" si="34"/>
        <v>157</v>
      </c>
      <c r="H86" s="3">
        <f t="shared" si="34"/>
        <v>141</v>
      </c>
      <c r="I86" s="3">
        <f t="shared" si="34"/>
        <v>0</v>
      </c>
      <c r="J86" s="3">
        <f t="shared" si="34"/>
        <v>42.5</v>
      </c>
      <c r="K86" s="3">
        <f t="shared" si="34"/>
        <v>229</v>
      </c>
      <c r="L86" s="3">
        <f t="shared" si="34"/>
        <v>196</v>
      </c>
      <c r="M86" s="3">
        <f t="shared" si="34"/>
        <v>15</v>
      </c>
      <c r="N86" s="3">
        <f t="shared" si="34"/>
        <v>380</v>
      </c>
      <c r="O86" s="3">
        <f t="shared" si="34"/>
        <v>388</v>
      </c>
    </row>
    <row r="87" spans="1:15" x14ac:dyDescent="0.25">
      <c r="A87" s="3" t="str">
        <f t="shared" si="27"/>
        <v>106/9/8</v>
      </c>
      <c r="B87" s="3">
        <f>SUM(B41:B49)</f>
        <v>1737</v>
      </c>
      <c r="C87" s="3">
        <f t="shared" ref="C87:O87" si="35">SUM(C41:C49)</f>
        <v>906</v>
      </c>
      <c r="D87" s="3">
        <f t="shared" si="35"/>
        <v>332</v>
      </c>
      <c r="E87" s="3">
        <f t="shared" si="35"/>
        <v>432</v>
      </c>
      <c r="F87" s="3">
        <f t="shared" si="35"/>
        <v>130</v>
      </c>
      <c r="G87" s="3">
        <f t="shared" si="35"/>
        <v>189</v>
      </c>
      <c r="H87" s="3">
        <f t="shared" si="35"/>
        <v>163</v>
      </c>
      <c r="I87" s="3">
        <f t="shared" si="35"/>
        <v>0</v>
      </c>
      <c r="J87" s="3">
        <f t="shared" si="35"/>
        <v>49.600000000000364</v>
      </c>
      <c r="K87" s="3">
        <f t="shared" si="35"/>
        <v>267</v>
      </c>
      <c r="L87" s="3">
        <f t="shared" si="35"/>
        <v>224</v>
      </c>
      <c r="M87" s="3">
        <f t="shared" si="35"/>
        <v>17</v>
      </c>
      <c r="N87" s="3">
        <f t="shared" si="35"/>
        <v>454</v>
      </c>
      <c r="O87" s="3">
        <f t="shared" si="35"/>
        <v>459</v>
      </c>
    </row>
    <row r="88" spans="1:15" ht="16.5" customHeight="1" x14ac:dyDescent="0.25">
      <c r="A88" s="3" t="str">
        <f t="shared" si="27"/>
        <v>106/9/9</v>
      </c>
      <c r="B88" s="3">
        <f>SUM(B41:B50)</f>
        <v>1885</v>
      </c>
      <c r="C88" s="3">
        <f t="shared" ref="C88:O88" si="36">SUM(C41:C50)</f>
        <v>992</v>
      </c>
      <c r="D88" s="3">
        <f t="shared" si="36"/>
        <v>353</v>
      </c>
      <c r="E88" s="3">
        <f t="shared" si="36"/>
        <v>471</v>
      </c>
      <c r="F88" s="3">
        <f t="shared" si="36"/>
        <v>132</v>
      </c>
      <c r="G88" s="3">
        <f t="shared" si="36"/>
        <v>208</v>
      </c>
      <c r="H88" s="3">
        <f t="shared" si="36"/>
        <v>177</v>
      </c>
      <c r="I88" s="3">
        <f t="shared" si="36"/>
        <v>0</v>
      </c>
      <c r="J88" s="3">
        <f t="shared" si="36"/>
        <v>54.900000000000546</v>
      </c>
      <c r="K88" s="3">
        <f t="shared" si="36"/>
        <v>287</v>
      </c>
      <c r="L88" s="3">
        <f t="shared" si="36"/>
        <v>224</v>
      </c>
      <c r="M88" s="3">
        <f t="shared" si="36"/>
        <v>17</v>
      </c>
      <c r="N88" s="3">
        <f t="shared" si="36"/>
        <v>454</v>
      </c>
      <c r="O88" s="3">
        <f t="shared" si="36"/>
        <v>459</v>
      </c>
    </row>
    <row r="89" spans="1:15" x14ac:dyDescent="0.25">
      <c r="A89" s="3" t="str">
        <f t="shared" si="27"/>
        <v>106/9/10</v>
      </c>
      <c r="B89" s="3">
        <f t="shared" ref="B89:O89" si="37">SUM(B41:B51)</f>
        <v>2100</v>
      </c>
      <c r="C89" s="3">
        <f t="shared" si="37"/>
        <v>1110</v>
      </c>
      <c r="D89" s="3">
        <f t="shared" si="37"/>
        <v>357</v>
      </c>
      <c r="E89" s="3">
        <f t="shared" si="37"/>
        <v>517</v>
      </c>
      <c r="F89" s="3">
        <f t="shared" si="37"/>
        <v>137</v>
      </c>
      <c r="G89" s="3">
        <f t="shared" si="37"/>
        <v>245</v>
      </c>
      <c r="H89" s="3">
        <f t="shared" si="37"/>
        <v>198</v>
      </c>
      <c r="I89" s="3">
        <f t="shared" si="37"/>
        <v>0</v>
      </c>
      <c r="J89" s="3">
        <f t="shared" si="37"/>
        <v>60.900000000000546</v>
      </c>
      <c r="K89" s="3">
        <f t="shared" si="37"/>
        <v>331</v>
      </c>
      <c r="L89" s="3">
        <f t="shared" si="37"/>
        <v>224</v>
      </c>
      <c r="M89" s="3">
        <f t="shared" si="37"/>
        <v>17</v>
      </c>
      <c r="N89" s="3">
        <f t="shared" si="37"/>
        <v>454</v>
      </c>
      <c r="O89" s="3">
        <f t="shared" si="37"/>
        <v>459</v>
      </c>
    </row>
    <row r="90" spans="1:15" x14ac:dyDescent="0.25">
      <c r="A90" s="3" t="str">
        <f t="shared" si="27"/>
        <v>106/9/11</v>
      </c>
      <c r="B90" s="3">
        <f>SUM(B41:B52)</f>
        <v>2299</v>
      </c>
      <c r="C90" s="3">
        <f t="shared" ref="C90:O90" si="38">SUM(C41:C52)</f>
        <v>1225</v>
      </c>
      <c r="D90" s="3">
        <f t="shared" si="38"/>
        <v>407</v>
      </c>
      <c r="E90" s="3">
        <f t="shared" si="38"/>
        <v>575</v>
      </c>
      <c r="F90" s="3">
        <f t="shared" si="38"/>
        <v>162</v>
      </c>
      <c r="G90" s="3">
        <f t="shared" si="38"/>
        <v>273</v>
      </c>
      <c r="H90" s="3">
        <f t="shared" si="38"/>
        <v>220</v>
      </c>
      <c r="I90" s="3">
        <f t="shared" si="38"/>
        <v>0</v>
      </c>
      <c r="J90" s="3">
        <f t="shared" si="38"/>
        <v>68.300000000000182</v>
      </c>
      <c r="K90" s="3">
        <f t="shared" si="38"/>
        <v>369</v>
      </c>
      <c r="L90" s="3">
        <f t="shared" si="38"/>
        <v>249</v>
      </c>
      <c r="M90" s="3">
        <f t="shared" si="38"/>
        <v>18</v>
      </c>
      <c r="N90" s="3">
        <f t="shared" si="38"/>
        <v>540</v>
      </c>
      <c r="O90" s="3">
        <f t="shared" si="38"/>
        <v>537</v>
      </c>
    </row>
    <row r="91" spans="1:15" x14ac:dyDescent="0.25">
      <c r="A91" s="3" t="str">
        <f t="shared" si="27"/>
        <v>106/9/12</v>
      </c>
      <c r="B91" s="3">
        <f>SUM(B41:B53)</f>
        <v>2555</v>
      </c>
      <c r="C91" s="3">
        <f t="shared" ref="C91:O91" si="39">SUM(C41:C53)</f>
        <v>1340</v>
      </c>
      <c r="D91" s="3">
        <f t="shared" si="39"/>
        <v>459</v>
      </c>
      <c r="E91" s="3">
        <f t="shared" si="39"/>
        <v>628</v>
      </c>
      <c r="F91" s="3">
        <f t="shared" si="39"/>
        <v>188</v>
      </c>
      <c r="G91" s="3">
        <f t="shared" si="39"/>
        <v>303</v>
      </c>
      <c r="H91" s="3">
        <f t="shared" si="39"/>
        <v>245</v>
      </c>
      <c r="I91" s="3">
        <f t="shared" si="39"/>
        <v>0</v>
      </c>
      <c r="J91" s="3">
        <f t="shared" si="39"/>
        <v>76.200000000000728</v>
      </c>
      <c r="K91" s="3">
        <f t="shared" si="39"/>
        <v>407</v>
      </c>
      <c r="L91" s="3">
        <f t="shared" si="39"/>
        <v>274</v>
      </c>
      <c r="M91" s="3">
        <f t="shared" si="39"/>
        <v>19</v>
      </c>
      <c r="N91" s="3">
        <f t="shared" si="39"/>
        <v>621</v>
      </c>
      <c r="O91" s="3">
        <f t="shared" si="39"/>
        <v>602</v>
      </c>
    </row>
    <row r="92" spans="1:15" x14ac:dyDescent="0.25">
      <c r="A92" s="3" t="str">
        <f t="shared" si="27"/>
        <v>106/9/13</v>
      </c>
      <c r="B92" s="3">
        <f>SUM(B41:B54)</f>
        <v>2788</v>
      </c>
      <c r="C92" s="3">
        <f t="shared" ref="C92:O92" si="40">SUM(C41:C54)</f>
        <v>1465</v>
      </c>
      <c r="D92" s="3">
        <f t="shared" si="40"/>
        <v>501</v>
      </c>
      <c r="E92" s="3">
        <f t="shared" si="40"/>
        <v>669</v>
      </c>
      <c r="F92" s="3">
        <f t="shared" si="40"/>
        <v>204</v>
      </c>
      <c r="G92" s="3">
        <f t="shared" si="40"/>
        <v>330</v>
      </c>
      <c r="H92" s="3">
        <f t="shared" si="40"/>
        <v>268</v>
      </c>
      <c r="I92" s="3">
        <f t="shared" si="40"/>
        <v>0</v>
      </c>
      <c r="J92" s="3">
        <f t="shared" si="40"/>
        <v>83.5</v>
      </c>
      <c r="K92" s="3">
        <f t="shared" si="40"/>
        <v>437</v>
      </c>
      <c r="L92" s="3">
        <f t="shared" si="40"/>
        <v>302</v>
      </c>
      <c r="M92" s="3">
        <f t="shared" si="40"/>
        <v>21</v>
      </c>
      <c r="N92" s="3">
        <f t="shared" si="40"/>
        <v>704</v>
      </c>
      <c r="O92" s="3">
        <f t="shared" si="40"/>
        <v>688</v>
      </c>
    </row>
    <row r="93" spans="1:15" x14ac:dyDescent="0.25">
      <c r="A93" s="3" t="str">
        <f t="shared" si="27"/>
        <v>106/9/14</v>
      </c>
      <c r="B93" s="3">
        <f>SUM(B41:B55)</f>
        <v>3021</v>
      </c>
      <c r="C93" s="3">
        <f t="shared" ref="C93:O93" si="41">SUM(C41:C55)</f>
        <v>1598</v>
      </c>
      <c r="D93" s="3">
        <f t="shared" si="41"/>
        <v>532</v>
      </c>
      <c r="E93" s="3">
        <f t="shared" si="41"/>
        <v>721</v>
      </c>
      <c r="F93" s="3">
        <f t="shared" si="41"/>
        <v>217</v>
      </c>
      <c r="G93" s="3">
        <f t="shared" si="41"/>
        <v>360</v>
      </c>
      <c r="H93" s="3">
        <f t="shared" si="41"/>
        <v>301</v>
      </c>
      <c r="I93" s="3">
        <f t="shared" si="41"/>
        <v>0</v>
      </c>
      <c r="J93" s="3">
        <f t="shared" si="41"/>
        <v>91.5</v>
      </c>
      <c r="K93" s="3">
        <f t="shared" si="41"/>
        <v>465</v>
      </c>
      <c r="L93" s="3">
        <f t="shared" si="41"/>
        <v>328</v>
      </c>
      <c r="M93" s="3">
        <f t="shared" si="41"/>
        <v>23</v>
      </c>
      <c r="N93" s="3">
        <f t="shared" si="41"/>
        <v>787</v>
      </c>
      <c r="O93" s="3">
        <f t="shared" si="41"/>
        <v>754</v>
      </c>
    </row>
    <row r="94" spans="1:15" x14ac:dyDescent="0.25">
      <c r="A94" s="3" t="str">
        <f t="shared" si="27"/>
        <v>106/9/15</v>
      </c>
      <c r="B94" s="3">
        <f>SUM(B41:B56)</f>
        <v>3250</v>
      </c>
      <c r="C94" s="3">
        <f t="shared" ref="C94:O94" si="42">SUM(C41:C56)</f>
        <v>1718</v>
      </c>
      <c r="D94" s="3">
        <f t="shared" si="42"/>
        <v>575</v>
      </c>
      <c r="E94" s="3">
        <f t="shared" si="42"/>
        <v>778</v>
      </c>
      <c r="F94" s="3">
        <f t="shared" si="42"/>
        <v>234</v>
      </c>
      <c r="G94" s="3">
        <f t="shared" si="42"/>
        <v>390</v>
      </c>
      <c r="H94" s="3">
        <f t="shared" si="42"/>
        <v>312</v>
      </c>
      <c r="I94" s="3">
        <f t="shared" si="42"/>
        <v>0</v>
      </c>
      <c r="J94" s="3">
        <f t="shared" si="42"/>
        <v>97.900000000000546</v>
      </c>
      <c r="K94" s="3">
        <f t="shared" si="42"/>
        <v>499</v>
      </c>
      <c r="L94" s="3">
        <f t="shared" si="42"/>
        <v>357</v>
      </c>
      <c r="M94" s="3">
        <f t="shared" si="42"/>
        <v>24</v>
      </c>
      <c r="N94" s="3">
        <f t="shared" si="42"/>
        <v>859</v>
      </c>
      <c r="O94" s="3">
        <f t="shared" si="42"/>
        <v>822</v>
      </c>
    </row>
    <row r="95" spans="1:15" x14ac:dyDescent="0.25">
      <c r="A95" s="3" t="str">
        <f t="shared" si="27"/>
        <v>106/9/16</v>
      </c>
      <c r="B95" s="3">
        <f>SUM(B41:B57)</f>
        <v>3413</v>
      </c>
      <c r="C95" s="3">
        <f t="shared" ref="C95:O95" si="43">SUM(C41:C57)</f>
        <v>1820</v>
      </c>
      <c r="D95" s="3">
        <f t="shared" si="43"/>
        <v>585</v>
      </c>
      <c r="E95" s="3">
        <f t="shared" si="43"/>
        <v>813</v>
      </c>
      <c r="F95" s="3">
        <f t="shared" si="43"/>
        <v>236</v>
      </c>
      <c r="G95" s="3">
        <f t="shared" si="43"/>
        <v>419</v>
      </c>
      <c r="H95" s="3">
        <f t="shared" si="43"/>
        <v>340</v>
      </c>
      <c r="I95" s="3">
        <f t="shared" si="43"/>
        <v>0</v>
      </c>
      <c r="J95" s="3">
        <f t="shared" si="43"/>
        <v>103.30000000000018</v>
      </c>
      <c r="K95" s="3">
        <f t="shared" si="43"/>
        <v>529</v>
      </c>
      <c r="L95" s="3">
        <f t="shared" si="43"/>
        <v>358</v>
      </c>
      <c r="M95" s="3">
        <f t="shared" si="43"/>
        <v>24</v>
      </c>
      <c r="N95" s="3">
        <f t="shared" si="43"/>
        <v>859</v>
      </c>
      <c r="O95" s="3">
        <f t="shared" si="43"/>
        <v>822</v>
      </c>
    </row>
    <row r="96" spans="1:15" x14ac:dyDescent="0.25">
      <c r="A96" s="3" t="str">
        <f t="shared" si="27"/>
        <v>106/9/17</v>
      </c>
      <c r="B96" s="3">
        <f>SUM(B41:B58)</f>
        <v>3575</v>
      </c>
      <c r="C96" s="3">
        <f t="shared" ref="C96:O96" si="44">SUM(C41:C58)</f>
        <v>1923</v>
      </c>
      <c r="D96" s="3">
        <f t="shared" si="44"/>
        <v>600</v>
      </c>
      <c r="E96" s="3">
        <f t="shared" si="44"/>
        <v>847</v>
      </c>
      <c r="F96" s="3">
        <f t="shared" si="44"/>
        <v>236</v>
      </c>
      <c r="G96" s="3">
        <f t="shared" si="44"/>
        <v>448</v>
      </c>
      <c r="H96" s="3">
        <f t="shared" si="44"/>
        <v>358</v>
      </c>
      <c r="I96" s="3">
        <f t="shared" si="44"/>
        <v>0</v>
      </c>
      <c r="J96" s="3">
        <f t="shared" si="44"/>
        <v>109</v>
      </c>
      <c r="K96" s="3">
        <f t="shared" si="44"/>
        <v>554</v>
      </c>
      <c r="L96" s="3">
        <f t="shared" si="44"/>
        <v>358</v>
      </c>
      <c r="M96" s="3">
        <f t="shared" si="44"/>
        <v>24</v>
      </c>
      <c r="N96" s="3">
        <f t="shared" si="44"/>
        <v>859</v>
      </c>
      <c r="O96" s="3">
        <f t="shared" si="44"/>
        <v>822</v>
      </c>
    </row>
    <row r="97" spans="1:15" x14ac:dyDescent="0.25">
      <c r="A97" s="3" t="str">
        <f t="shared" si="27"/>
        <v>106/9/18</v>
      </c>
      <c r="B97" s="3">
        <f>SUM(B41:B59)</f>
        <v>3775</v>
      </c>
      <c r="C97" s="3">
        <f t="shared" ref="C97:O97" si="45">SUM(C41:C59)</f>
        <v>2045</v>
      </c>
      <c r="D97" s="3">
        <f t="shared" si="45"/>
        <v>632</v>
      </c>
      <c r="E97" s="3">
        <f t="shared" si="45"/>
        <v>883</v>
      </c>
      <c r="F97" s="3">
        <f t="shared" si="45"/>
        <v>251</v>
      </c>
      <c r="G97" s="3">
        <f t="shared" si="45"/>
        <v>477</v>
      </c>
      <c r="H97" s="3">
        <f t="shared" si="45"/>
        <v>378</v>
      </c>
      <c r="I97" s="3">
        <f t="shared" si="45"/>
        <v>0</v>
      </c>
      <c r="J97" s="3">
        <f t="shared" si="45"/>
        <v>115.5</v>
      </c>
      <c r="K97" s="3">
        <f t="shared" si="45"/>
        <v>582</v>
      </c>
      <c r="L97" s="3">
        <f t="shared" si="45"/>
        <v>368</v>
      </c>
      <c r="M97" s="3">
        <f t="shared" si="45"/>
        <v>24</v>
      </c>
      <c r="N97" s="3">
        <f t="shared" si="45"/>
        <v>881</v>
      </c>
      <c r="O97" s="3">
        <f t="shared" si="45"/>
        <v>822</v>
      </c>
    </row>
    <row r="98" spans="1:15" x14ac:dyDescent="0.25">
      <c r="A98" s="3" t="str">
        <f t="shared" si="27"/>
        <v>106/9/19</v>
      </c>
      <c r="B98" s="3">
        <f>SUM(B41:B60)</f>
        <v>4004</v>
      </c>
      <c r="C98" s="3">
        <f t="shared" ref="C98:O98" si="46">SUM(C41:C60)</f>
        <v>2164</v>
      </c>
      <c r="D98" s="3">
        <f t="shared" si="46"/>
        <v>680</v>
      </c>
      <c r="E98" s="3">
        <f t="shared" si="46"/>
        <v>939</v>
      </c>
      <c r="F98" s="3">
        <f t="shared" si="46"/>
        <v>270</v>
      </c>
      <c r="G98" s="3">
        <f t="shared" si="46"/>
        <v>506</v>
      </c>
      <c r="H98" s="3">
        <f t="shared" si="46"/>
        <v>389</v>
      </c>
      <c r="I98" s="3">
        <f t="shared" si="46"/>
        <v>0</v>
      </c>
      <c r="J98" s="3">
        <f t="shared" si="46"/>
        <v>122.30000000000018</v>
      </c>
      <c r="K98" s="3">
        <f t="shared" si="46"/>
        <v>615</v>
      </c>
      <c r="L98" s="3">
        <f t="shared" si="46"/>
        <v>391</v>
      </c>
      <c r="M98" s="3">
        <f t="shared" si="46"/>
        <v>26</v>
      </c>
      <c r="N98" s="3">
        <f t="shared" si="46"/>
        <v>950</v>
      </c>
      <c r="O98" s="3">
        <f t="shared" si="46"/>
        <v>892</v>
      </c>
    </row>
    <row r="99" spans="1:15" x14ac:dyDescent="0.25">
      <c r="A99" s="3" t="str">
        <f t="shared" si="27"/>
        <v>106/9/20</v>
      </c>
      <c r="B99" s="3">
        <f>SUM(B41:B61)</f>
        <v>4242</v>
      </c>
      <c r="C99" s="3">
        <f t="shared" ref="C99:O99" si="47">SUM(C41:C61)</f>
        <v>2284</v>
      </c>
      <c r="D99" s="3">
        <f t="shared" si="47"/>
        <v>750</v>
      </c>
      <c r="E99" s="3">
        <f t="shared" si="47"/>
        <v>997</v>
      </c>
      <c r="F99" s="3">
        <f t="shared" si="47"/>
        <v>319</v>
      </c>
      <c r="G99" s="3">
        <f t="shared" si="47"/>
        <v>535</v>
      </c>
      <c r="H99" s="3">
        <f t="shared" si="47"/>
        <v>411</v>
      </c>
      <c r="I99" s="3">
        <f t="shared" si="47"/>
        <v>0</v>
      </c>
      <c r="J99" s="3">
        <f t="shared" si="47"/>
        <v>129.10000000000036</v>
      </c>
      <c r="K99" s="3">
        <f t="shared" si="47"/>
        <v>654</v>
      </c>
      <c r="L99" s="3">
        <f t="shared" si="47"/>
        <v>419</v>
      </c>
      <c r="M99" s="3">
        <f t="shared" si="47"/>
        <v>28</v>
      </c>
      <c r="N99" s="3">
        <f t="shared" si="47"/>
        <v>1026</v>
      </c>
      <c r="O99" s="3">
        <f t="shared" si="47"/>
        <v>968</v>
      </c>
    </row>
    <row r="100" spans="1:15" x14ac:dyDescent="0.25">
      <c r="A100" s="3" t="str">
        <f t="shared" si="27"/>
        <v>106/9/21</v>
      </c>
      <c r="B100" s="3">
        <f>SUM(B41:B62)</f>
        <v>4496</v>
      </c>
      <c r="C100" s="3">
        <f t="shared" ref="C100:O100" si="48">SUM(C41:C62)</f>
        <v>2412</v>
      </c>
      <c r="D100" s="3">
        <f t="shared" si="48"/>
        <v>793</v>
      </c>
      <c r="E100" s="3">
        <f t="shared" si="48"/>
        <v>1053</v>
      </c>
      <c r="F100" s="3">
        <f t="shared" si="48"/>
        <v>340</v>
      </c>
      <c r="G100" s="3">
        <f t="shared" si="48"/>
        <v>565</v>
      </c>
      <c r="H100" s="3">
        <f t="shared" si="48"/>
        <v>450</v>
      </c>
      <c r="I100" s="3">
        <f t="shared" si="48"/>
        <v>0</v>
      </c>
      <c r="J100" s="3">
        <f t="shared" si="48"/>
        <v>136.40000000000055</v>
      </c>
      <c r="K100" s="3">
        <f t="shared" si="48"/>
        <v>694</v>
      </c>
      <c r="L100" s="3">
        <f t="shared" si="48"/>
        <v>441</v>
      </c>
      <c r="M100" s="3">
        <f t="shared" si="48"/>
        <v>29</v>
      </c>
      <c r="N100" s="3">
        <f t="shared" si="48"/>
        <v>1092</v>
      </c>
      <c r="O100" s="3">
        <f t="shared" si="48"/>
        <v>1032</v>
      </c>
    </row>
    <row r="101" spans="1:15" x14ac:dyDescent="0.25">
      <c r="A101" s="3" t="str">
        <f t="shared" si="27"/>
        <v>106/9/22</v>
      </c>
      <c r="B101" s="3">
        <f>SUM(B41:B63)</f>
        <v>4761</v>
      </c>
      <c r="C101" s="3">
        <f t="shared" ref="C101:O101" si="49">SUM(C41:C63)</f>
        <v>2536</v>
      </c>
      <c r="D101" s="3">
        <f t="shared" si="49"/>
        <v>843</v>
      </c>
      <c r="E101" s="3">
        <f t="shared" si="49"/>
        <v>1128</v>
      </c>
      <c r="F101" s="3">
        <f t="shared" si="49"/>
        <v>363</v>
      </c>
      <c r="G101" s="3">
        <f t="shared" si="49"/>
        <v>595</v>
      </c>
      <c r="H101" s="3">
        <f t="shared" si="49"/>
        <v>474</v>
      </c>
      <c r="I101" s="3">
        <f t="shared" si="49"/>
        <v>0</v>
      </c>
      <c r="J101" s="3">
        <f t="shared" si="49"/>
        <v>144.10000000000036</v>
      </c>
      <c r="K101" s="3">
        <f t="shared" si="49"/>
        <v>734</v>
      </c>
      <c r="L101" s="3">
        <f t="shared" si="49"/>
        <v>466</v>
      </c>
      <c r="M101" s="3">
        <f t="shared" si="49"/>
        <v>30</v>
      </c>
      <c r="N101" s="3">
        <f t="shared" si="49"/>
        <v>1170</v>
      </c>
      <c r="O101" s="3">
        <f t="shared" si="49"/>
        <v>1103</v>
      </c>
    </row>
    <row r="102" spans="1:15" x14ac:dyDescent="0.25">
      <c r="A102" s="3" t="str">
        <f t="shared" si="27"/>
        <v>106/9/23</v>
      </c>
      <c r="B102" s="3">
        <f>SUM(B41:B64)</f>
        <v>4970</v>
      </c>
      <c r="C102" s="3">
        <f t="shared" ref="C102:O102" si="50">SUM(C41:C64)</f>
        <v>2638</v>
      </c>
      <c r="D102" s="3">
        <f t="shared" si="50"/>
        <v>852</v>
      </c>
      <c r="E102" s="3">
        <f t="shared" si="50"/>
        <v>1203</v>
      </c>
      <c r="F102" s="3">
        <f t="shared" si="50"/>
        <v>365</v>
      </c>
      <c r="G102" s="3">
        <f t="shared" si="50"/>
        <v>620</v>
      </c>
      <c r="H102" s="3">
        <f t="shared" si="50"/>
        <v>491</v>
      </c>
      <c r="I102" s="3">
        <f t="shared" si="50"/>
        <v>0</v>
      </c>
      <c r="J102" s="3">
        <f t="shared" si="50"/>
        <v>148.90000000000055</v>
      </c>
      <c r="K102" s="3">
        <f t="shared" si="50"/>
        <v>770</v>
      </c>
      <c r="L102" s="3">
        <f t="shared" si="50"/>
        <v>466</v>
      </c>
      <c r="M102" s="3">
        <f t="shared" si="50"/>
        <v>30</v>
      </c>
      <c r="N102" s="3">
        <f t="shared" si="50"/>
        <v>1170</v>
      </c>
      <c r="O102" s="3">
        <f t="shared" si="50"/>
        <v>1103</v>
      </c>
    </row>
    <row r="103" spans="1:15" x14ac:dyDescent="0.25">
      <c r="A103" s="3" t="str">
        <f t="shared" si="27"/>
        <v>106/9/24</v>
      </c>
      <c r="B103" s="3">
        <f>SUM(B41:B65)</f>
        <v>5240</v>
      </c>
      <c r="C103" s="3">
        <f t="shared" ref="C103:O103" si="51">SUM(C41:C65)</f>
        <v>2778</v>
      </c>
      <c r="D103" s="3">
        <f t="shared" si="51"/>
        <v>868</v>
      </c>
      <c r="E103" s="3">
        <f t="shared" si="51"/>
        <v>1296</v>
      </c>
      <c r="F103" s="3">
        <f t="shared" si="51"/>
        <v>368</v>
      </c>
      <c r="G103" s="3">
        <f t="shared" si="51"/>
        <v>659</v>
      </c>
      <c r="H103" s="3">
        <f t="shared" si="51"/>
        <v>514</v>
      </c>
      <c r="I103" s="3">
        <f t="shared" si="51"/>
        <v>0</v>
      </c>
      <c r="J103" s="3">
        <f t="shared" si="51"/>
        <v>156.30000000000018</v>
      </c>
      <c r="K103" s="3">
        <f t="shared" si="51"/>
        <v>823</v>
      </c>
      <c r="L103" s="3">
        <f t="shared" si="51"/>
        <v>467</v>
      </c>
      <c r="M103" s="3">
        <f t="shared" si="51"/>
        <v>30</v>
      </c>
      <c r="N103" s="3">
        <f t="shared" si="51"/>
        <v>1170</v>
      </c>
      <c r="O103" s="3">
        <f t="shared" si="51"/>
        <v>1103</v>
      </c>
    </row>
    <row r="104" spans="1:15" x14ac:dyDescent="0.25">
      <c r="A104" s="3" t="str">
        <f t="shared" si="27"/>
        <v>106/9/25</v>
      </c>
      <c r="B104" s="3">
        <f>SUM(B41:B66)</f>
        <v>5409</v>
      </c>
      <c r="C104" s="3">
        <f t="shared" ref="C104:O104" si="52">SUM(C41:C66)</f>
        <v>2877</v>
      </c>
      <c r="D104" s="3">
        <f t="shared" si="52"/>
        <v>915</v>
      </c>
      <c r="E104" s="3">
        <f t="shared" si="52"/>
        <v>1354</v>
      </c>
      <c r="F104" s="3">
        <f t="shared" si="52"/>
        <v>396</v>
      </c>
      <c r="G104" s="3">
        <f t="shared" si="52"/>
        <v>682</v>
      </c>
      <c r="H104" s="3">
        <f t="shared" si="52"/>
        <v>531</v>
      </c>
      <c r="I104" s="3">
        <f t="shared" si="52"/>
        <v>0</v>
      </c>
      <c r="J104" s="3">
        <f t="shared" si="52"/>
        <v>160.70000000000073</v>
      </c>
      <c r="K104" s="3">
        <f t="shared" si="52"/>
        <v>857</v>
      </c>
      <c r="L104" s="3">
        <f t="shared" si="52"/>
        <v>515</v>
      </c>
      <c r="M104" s="3">
        <f t="shared" si="52"/>
        <v>35</v>
      </c>
      <c r="N104" s="3">
        <f t="shared" si="52"/>
        <v>1253</v>
      </c>
      <c r="O104" s="3">
        <f t="shared" si="52"/>
        <v>1189</v>
      </c>
    </row>
    <row r="105" spans="1:15" x14ac:dyDescent="0.25">
      <c r="A105" s="3" t="str">
        <f t="shared" si="27"/>
        <v>106/9/26</v>
      </c>
      <c r="B105" s="3">
        <f>SUM(B41:B67)</f>
        <v>5662</v>
      </c>
      <c r="C105" s="3">
        <f t="shared" ref="C105:O105" si="53">SUM(C41:C67)</f>
        <v>2994</v>
      </c>
      <c r="D105" s="3">
        <f t="shared" si="53"/>
        <v>963</v>
      </c>
      <c r="E105" s="3">
        <f t="shared" si="53"/>
        <v>1414</v>
      </c>
      <c r="F105" s="3">
        <f t="shared" si="53"/>
        <v>420</v>
      </c>
      <c r="G105" s="3">
        <f t="shared" si="53"/>
        <v>711</v>
      </c>
      <c r="H105" s="3">
        <f t="shared" si="53"/>
        <v>540</v>
      </c>
      <c r="I105" s="3">
        <f t="shared" si="53"/>
        <v>0</v>
      </c>
      <c r="J105" s="3">
        <f t="shared" si="53"/>
        <v>166.70000000000073</v>
      </c>
      <c r="K105" s="3">
        <f t="shared" si="53"/>
        <v>901</v>
      </c>
      <c r="L105" s="3">
        <f t="shared" si="53"/>
        <v>569</v>
      </c>
      <c r="M105" s="3">
        <f t="shared" si="53"/>
        <v>41</v>
      </c>
      <c r="N105" s="3">
        <f t="shared" si="53"/>
        <v>1324</v>
      </c>
      <c r="O105" s="3">
        <f t="shared" si="53"/>
        <v>1295</v>
      </c>
    </row>
    <row r="106" spans="1:15" x14ac:dyDescent="0.25">
      <c r="A106" s="3" t="str">
        <f t="shared" si="27"/>
        <v>106/9/27</v>
      </c>
      <c r="B106" s="3">
        <f>SUM(B41:B68)</f>
        <v>5872</v>
      </c>
      <c r="C106" s="3">
        <f t="shared" ref="C106:O106" si="54">SUM(C41:C68)</f>
        <v>3106</v>
      </c>
      <c r="D106" s="3">
        <f t="shared" si="54"/>
        <v>1011</v>
      </c>
      <c r="E106" s="3">
        <f t="shared" si="54"/>
        <v>1487</v>
      </c>
      <c r="F106" s="3">
        <f t="shared" si="54"/>
        <v>444</v>
      </c>
      <c r="G106" s="3">
        <f t="shared" si="54"/>
        <v>740</v>
      </c>
      <c r="H106" s="3">
        <f t="shared" si="54"/>
        <v>562</v>
      </c>
      <c r="I106" s="3">
        <f t="shared" si="54"/>
        <v>0</v>
      </c>
      <c r="J106" s="3">
        <f t="shared" si="54"/>
        <v>173.60000000000036</v>
      </c>
      <c r="K106" s="3">
        <f t="shared" si="54"/>
        <v>948</v>
      </c>
      <c r="L106" s="3">
        <f t="shared" si="54"/>
        <v>601</v>
      </c>
      <c r="M106" s="3">
        <f t="shared" si="54"/>
        <v>42</v>
      </c>
      <c r="N106" s="3">
        <f t="shared" si="54"/>
        <v>1393</v>
      </c>
      <c r="O106" s="3">
        <f t="shared" si="54"/>
        <v>1364</v>
      </c>
    </row>
    <row r="107" spans="1:15" x14ac:dyDescent="0.25">
      <c r="A107" s="3" t="str">
        <f t="shared" si="27"/>
        <v>106/9/28</v>
      </c>
      <c r="B107" s="3">
        <f>SUM(B41:B69)</f>
        <v>6134</v>
      </c>
      <c r="C107" s="3">
        <f t="shared" ref="C107:O107" si="55">SUM(C41:C69)</f>
        <v>3231</v>
      </c>
      <c r="D107" s="3">
        <f t="shared" si="55"/>
        <v>1052</v>
      </c>
      <c r="E107" s="3">
        <f t="shared" si="55"/>
        <v>1543</v>
      </c>
      <c r="F107" s="3">
        <f t="shared" si="55"/>
        <v>469</v>
      </c>
      <c r="G107" s="3">
        <f t="shared" si="55"/>
        <v>769</v>
      </c>
      <c r="H107" s="3">
        <f t="shared" si="55"/>
        <v>606</v>
      </c>
      <c r="I107" s="3">
        <f t="shared" si="55"/>
        <v>0</v>
      </c>
      <c r="J107" s="3">
        <f t="shared" si="55"/>
        <v>181</v>
      </c>
      <c r="K107" s="3">
        <f t="shared" si="55"/>
        <v>986</v>
      </c>
      <c r="L107" s="3">
        <f t="shared" si="55"/>
        <v>634</v>
      </c>
      <c r="M107" s="3">
        <f t="shared" si="55"/>
        <v>45</v>
      </c>
      <c r="N107" s="3">
        <f t="shared" si="55"/>
        <v>1474</v>
      </c>
      <c r="O107" s="3">
        <f t="shared" si="55"/>
        <v>1462</v>
      </c>
    </row>
    <row r="108" spans="1:15" x14ac:dyDescent="0.25">
      <c r="A108" s="3" t="str">
        <f t="shared" si="27"/>
        <v>106/9/29</v>
      </c>
      <c r="B108" s="3">
        <f>SUM(B41:B70)</f>
        <v>6377</v>
      </c>
      <c r="C108" s="3">
        <f t="shared" ref="C108:O108" si="56">SUM(C41:C70)</f>
        <v>3334</v>
      </c>
      <c r="D108" s="3">
        <f t="shared" si="56"/>
        <v>1096</v>
      </c>
      <c r="E108" s="3">
        <f t="shared" si="56"/>
        <v>1599</v>
      </c>
      <c r="F108" s="3">
        <f t="shared" si="56"/>
        <v>487</v>
      </c>
      <c r="G108" s="3">
        <f t="shared" si="56"/>
        <v>794</v>
      </c>
      <c r="H108" s="3">
        <f t="shared" si="56"/>
        <v>626</v>
      </c>
      <c r="I108" s="3">
        <f t="shared" si="56"/>
        <v>0</v>
      </c>
      <c r="J108" s="3">
        <f t="shared" si="56"/>
        <v>185.10000000000036</v>
      </c>
      <c r="K108" s="3">
        <f t="shared" si="56"/>
        <v>1015</v>
      </c>
      <c r="L108" s="3">
        <f t="shared" si="56"/>
        <v>663</v>
      </c>
      <c r="M108" s="3">
        <f t="shared" si="56"/>
        <v>47</v>
      </c>
      <c r="N108" s="3">
        <f t="shared" si="56"/>
        <v>1560</v>
      </c>
      <c r="O108" s="3">
        <f t="shared" si="56"/>
        <v>1539</v>
      </c>
    </row>
    <row r="109" spans="1:15" x14ac:dyDescent="0.25">
      <c r="A109" s="3" t="str">
        <f t="shared" si="27"/>
        <v>106/9/30</v>
      </c>
      <c r="B109" s="3">
        <f>SUM(B41:B71)</f>
        <v>6561</v>
      </c>
      <c r="C109" s="3">
        <f t="shared" ref="C109:O110" si="57">SUM(C41:C71)</f>
        <v>3454</v>
      </c>
      <c r="D109" s="3">
        <f t="shared" si="57"/>
        <v>1138</v>
      </c>
      <c r="E109" s="3">
        <f t="shared" si="57"/>
        <v>1634</v>
      </c>
      <c r="F109" s="3">
        <f t="shared" si="57"/>
        <v>506</v>
      </c>
      <c r="G109" s="3">
        <f t="shared" si="57"/>
        <v>825</v>
      </c>
      <c r="H109" s="3">
        <f t="shared" si="57"/>
        <v>645</v>
      </c>
      <c r="I109" s="3">
        <f t="shared" si="57"/>
        <v>0</v>
      </c>
      <c r="J109" s="3">
        <f t="shared" si="57"/>
        <v>193.20000000000073</v>
      </c>
      <c r="K109" s="3">
        <f t="shared" si="57"/>
        <v>1057</v>
      </c>
      <c r="L109" s="3">
        <f t="shared" si="57"/>
        <v>688</v>
      </c>
      <c r="M109" s="3">
        <f t="shared" si="57"/>
        <v>48</v>
      </c>
      <c r="N109" s="3">
        <f t="shared" si="57"/>
        <v>1624</v>
      </c>
      <c r="O109" s="3">
        <f t="shared" si="57"/>
        <v>1605</v>
      </c>
    </row>
    <row r="110" spans="1:15" x14ac:dyDescent="0.25">
      <c r="A110" s="3">
        <f t="shared" si="27"/>
        <v>0</v>
      </c>
      <c r="B110" s="3">
        <f>SUM(B42:B72)</f>
        <v>6561</v>
      </c>
      <c r="C110" s="3">
        <f t="shared" si="57"/>
        <v>3454</v>
      </c>
      <c r="D110" s="3">
        <f t="shared" si="57"/>
        <v>1138</v>
      </c>
      <c r="E110" s="3">
        <f t="shared" si="57"/>
        <v>1634</v>
      </c>
      <c r="F110" s="3">
        <f t="shared" si="57"/>
        <v>506</v>
      </c>
      <c r="G110" s="3">
        <f t="shared" si="57"/>
        <v>825</v>
      </c>
      <c r="H110" s="3">
        <f t="shared" si="57"/>
        <v>645</v>
      </c>
      <c r="I110" s="3">
        <f t="shared" si="57"/>
        <v>0</v>
      </c>
      <c r="J110" s="3">
        <f t="shared" si="57"/>
        <v>193.20000000000073</v>
      </c>
      <c r="K110" s="3">
        <f t="shared" si="57"/>
        <v>1057</v>
      </c>
      <c r="L110" s="3">
        <f t="shared" si="57"/>
        <v>688</v>
      </c>
      <c r="M110" s="3">
        <f t="shared" si="57"/>
        <v>48</v>
      </c>
      <c r="N110" s="3">
        <f t="shared" si="57"/>
        <v>1624</v>
      </c>
      <c r="O110" s="3">
        <f t="shared" si="57"/>
        <v>1605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106572</v>
      </c>
      <c r="C112" s="3">
        <f t="shared" ref="C112:O112" si="58">SUM(C79:C110)</f>
        <v>56447</v>
      </c>
      <c r="D112" s="3">
        <f t="shared" si="58"/>
        <v>18532</v>
      </c>
      <c r="E112" s="3">
        <f t="shared" si="58"/>
        <v>26062</v>
      </c>
      <c r="F112" s="3">
        <f t="shared" si="58"/>
        <v>7744</v>
      </c>
      <c r="G112" s="3">
        <f t="shared" si="58"/>
        <v>13097</v>
      </c>
      <c r="H112" s="3">
        <f t="shared" si="58"/>
        <v>10357</v>
      </c>
      <c r="I112" s="3">
        <f t="shared" si="58"/>
        <v>0</v>
      </c>
      <c r="J112" s="3">
        <f t="shared" si="58"/>
        <v>3164.2000000000107</v>
      </c>
      <c r="K112" s="3">
        <f t="shared" si="58"/>
        <v>16666</v>
      </c>
      <c r="L112" s="3">
        <f t="shared" si="58"/>
        <v>11180</v>
      </c>
      <c r="M112" s="3">
        <f t="shared" si="58"/>
        <v>781</v>
      </c>
      <c r="N112" s="3">
        <f t="shared" si="58"/>
        <v>25648</v>
      </c>
      <c r="O112" s="3">
        <f t="shared" si="58"/>
        <v>24818</v>
      </c>
    </row>
  </sheetData>
  <sheetProtection password="C693" sheet="1" objects="1" scenarios="1" selectLockedCells="1"/>
  <mergeCells count="2">
    <mergeCell ref="A39:O39"/>
    <mergeCell ref="A77:O77"/>
  </mergeCells>
  <phoneticPr fontId="2" type="noConversion"/>
  <conditionalFormatting sqref="B76:O76">
    <cfRule type="cellIs" dxfId="33" priority="1" operator="greaterThan">
      <formula>90</formula>
    </cfRule>
    <cfRule type="cellIs" dxfId="32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opLeftCell="G1" zoomScaleNormal="100" zoomScaleSheetLayoutView="100" workbookViewId="0">
      <pane ySplit="1" topLeftCell="A14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2" width="8.375" customWidth="1"/>
    <col min="3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226679</v>
      </c>
      <c r="C2" s="15">
        <v>310884</v>
      </c>
      <c r="D2" s="15">
        <v>166801</v>
      </c>
      <c r="E2" s="15">
        <v>242469</v>
      </c>
      <c r="F2" s="15">
        <v>33982</v>
      </c>
      <c r="G2" s="15">
        <v>13133</v>
      </c>
      <c r="H2" s="15">
        <v>31876</v>
      </c>
      <c r="I2" s="15">
        <v>7</v>
      </c>
      <c r="J2" s="15">
        <v>5047.1000000000004</v>
      </c>
      <c r="K2" s="15">
        <v>53656</v>
      </c>
      <c r="L2" s="15">
        <v>38509</v>
      </c>
      <c r="M2" s="15">
        <v>2672</v>
      </c>
      <c r="N2" s="15">
        <v>179297</v>
      </c>
      <c r="O2" s="15">
        <v>2806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326</v>
      </c>
      <c r="B3" s="15">
        <v>226858</v>
      </c>
      <c r="C3" s="15">
        <v>310972</v>
      </c>
      <c r="D3" s="15">
        <v>166811</v>
      </c>
      <c r="E3" s="15">
        <v>242521</v>
      </c>
      <c r="F3" s="15">
        <v>33982</v>
      </c>
      <c r="G3" s="15">
        <v>13160</v>
      </c>
      <c r="H3" s="15">
        <v>31897</v>
      </c>
      <c r="I3" s="15">
        <v>7</v>
      </c>
      <c r="J3" s="15">
        <v>5053.5</v>
      </c>
      <c r="K3" s="15">
        <v>53691</v>
      </c>
      <c r="L3" s="15">
        <v>38509</v>
      </c>
      <c r="M3" s="15">
        <v>2672</v>
      </c>
      <c r="N3" s="15">
        <v>179297</v>
      </c>
      <c r="O3" s="15">
        <v>2806</v>
      </c>
    </row>
    <row r="4" spans="1:31" x14ac:dyDescent="0.25">
      <c r="A4" s="3" t="s">
        <v>327</v>
      </c>
      <c r="B4" s="15">
        <v>227067</v>
      </c>
      <c r="C4" s="15">
        <v>311090</v>
      </c>
      <c r="D4" s="15">
        <v>166859</v>
      </c>
      <c r="E4" s="15">
        <v>242596</v>
      </c>
      <c r="F4" s="15">
        <v>34007</v>
      </c>
      <c r="G4" s="15">
        <v>13189</v>
      </c>
      <c r="H4" s="15">
        <v>31918</v>
      </c>
      <c r="I4" s="15">
        <v>7</v>
      </c>
      <c r="J4" s="15">
        <v>5059.8999999999996</v>
      </c>
      <c r="K4" s="15">
        <v>53732</v>
      </c>
      <c r="L4" s="15">
        <v>38541</v>
      </c>
      <c r="M4" s="15">
        <v>2675</v>
      </c>
      <c r="N4" s="15">
        <v>179386</v>
      </c>
      <c r="O4" s="15">
        <v>2913</v>
      </c>
    </row>
    <row r="5" spans="1:31" x14ac:dyDescent="0.25">
      <c r="A5" s="3" t="s">
        <v>328</v>
      </c>
      <c r="B5" s="15">
        <v>227326</v>
      </c>
      <c r="C5" s="15">
        <v>311208</v>
      </c>
      <c r="D5" s="15">
        <v>166903</v>
      </c>
      <c r="E5" s="15">
        <v>242655</v>
      </c>
      <c r="F5" s="15">
        <v>34029</v>
      </c>
      <c r="G5" s="15">
        <v>13218</v>
      </c>
      <c r="H5" s="15">
        <v>31938</v>
      </c>
      <c r="I5" s="15">
        <v>7</v>
      </c>
      <c r="J5" s="15">
        <v>5066.2</v>
      </c>
      <c r="K5" s="15">
        <v>53768</v>
      </c>
      <c r="L5" s="15">
        <v>38571</v>
      </c>
      <c r="M5" s="15">
        <v>2677</v>
      </c>
      <c r="N5" s="15">
        <v>179462</v>
      </c>
      <c r="O5" s="15">
        <v>3000</v>
      </c>
    </row>
    <row r="6" spans="1:31" x14ac:dyDescent="0.25">
      <c r="A6" s="3" t="s">
        <v>329</v>
      </c>
      <c r="B6" s="15">
        <v>227474</v>
      </c>
      <c r="C6" s="15">
        <v>311309</v>
      </c>
      <c r="D6" s="15">
        <v>166913</v>
      </c>
      <c r="E6" s="15">
        <v>242672</v>
      </c>
      <c r="F6" s="15">
        <v>34030</v>
      </c>
      <c r="G6" s="15">
        <v>13243</v>
      </c>
      <c r="H6" s="15">
        <v>31953</v>
      </c>
      <c r="I6" s="15">
        <v>7</v>
      </c>
      <c r="J6" s="15">
        <v>5071.1000000000004</v>
      </c>
      <c r="K6" s="15">
        <v>53790</v>
      </c>
      <c r="L6" s="15">
        <v>38571</v>
      </c>
      <c r="M6" s="15">
        <v>2677</v>
      </c>
      <c r="N6" s="15">
        <v>179462</v>
      </c>
      <c r="O6" s="15">
        <v>3000</v>
      </c>
    </row>
    <row r="7" spans="1:31" x14ac:dyDescent="0.25">
      <c r="A7" s="3" t="s">
        <v>330</v>
      </c>
      <c r="B7" s="15">
        <v>227666</v>
      </c>
      <c r="C7" s="15">
        <v>311417</v>
      </c>
      <c r="D7" s="15">
        <v>166951</v>
      </c>
      <c r="E7" s="15">
        <v>242727</v>
      </c>
      <c r="F7" s="15">
        <v>34046</v>
      </c>
      <c r="G7" s="15">
        <v>13274</v>
      </c>
      <c r="H7" s="15">
        <v>31981</v>
      </c>
      <c r="I7" s="15">
        <v>7</v>
      </c>
      <c r="J7" s="15">
        <v>5078.8999999999996</v>
      </c>
      <c r="K7" s="15">
        <v>53825</v>
      </c>
      <c r="L7" s="15">
        <v>38601</v>
      </c>
      <c r="M7" s="15">
        <v>2679</v>
      </c>
      <c r="N7" s="15">
        <v>179533</v>
      </c>
      <c r="O7" s="15">
        <v>3106</v>
      </c>
    </row>
    <row r="8" spans="1:31" x14ac:dyDescent="0.25">
      <c r="A8" s="3" t="s">
        <v>331</v>
      </c>
      <c r="B8" s="15">
        <v>227981</v>
      </c>
      <c r="C8" s="15">
        <v>311513</v>
      </c>
      <c r="D8" s="15">
        <v>167003</v>
      </c>
      <c r="E8" s="15">
        <v>242776</v>
      </c>
      <c r="F8" s="15">
        <v>34064</v>
      </c>
      <c r="G8" s="15">
        <v>13304</v>
      </c>
      <c r="H8" s="15">
        <v>32002</v>
      </c>
      <c r="I8" s="15">
        <v>7</v>
      </c>
      <c r="J8" s="15">
        <v>5085.8999999999996</v>
      </c>
      <c r="K8" s="15">
        <v>53858</v>
      </c>
      <c r="L8" s="15">
        <v>38629</v>
      </c>
      <c r="M8" s="15">
        <v>2681</v>
      </c>
      <c r="N8" s="15">
        <v>179639</v>
      </c>
      <c r="O8" s="15">
        <v>3194</v>
      </c>
    </row>
    <row r="9" spans="1:31" x14ac:dyDescent="0.25">
      <c r="A9" s="3" t="s">
        <v>332</v>
      </c>
      <c r="B9" s="15">
        <v>228062</v>
      </c>
      <c r="C9" s="15">
        <v>311625</v>
      </c>
      <c r="D9" s="15">
        <v>167003</v>
      </c>
      <c r="E9" s="15">
        <v>242816</v>
      </c>
      <c r="F9" s="15">
        <v>34065</v>
      </c>
      <c r="G9" s="15">
        <v>13326</v>
      </c>
      <c r="H9" s="15">
        <v>32020</v>
      </c>
      <c r="I9" s="15">
        <v>7</v>
      </c>
      <c r="J9" s="15">
        <v>5091.3999999999996</v>
      </c>
      <c r="K9" s="15">
        <v>53883</v>
      </c>
      <c r="L9" s="15">
        <v>38629</v>
      </c>
      <c r="M9" s="15">
        <v>2681</v>
      </c>
      <c r="N9" s="15">
        <v>179639</v>
      </c>
      <c r="O9" s="15">
        <v>3194</v>
      </c>
    </row>
    <row r="10" spans="1:31" x14ac:dyDescent="0.25">
      <c r="A10" s="3" t="s">
        <v>333</v>
      </c>
      <c r="B10" s="15">
        <v>228183</v>
      </c>
      <c r="C10" s="15">
        <v>311709</v>
      </c>
      <c r="D10" s="15">
        <v>167013</v>
      </c>
      <c r="E10" s="15">
        <v>242833</v>
      </c>
      <c r="F10" s="15">
        <v>34066</v>
      </c>
      <c r="G10" s="15">
        <v>13352</v>
      </c>
      <c r="H10" s="15">
        <v>32037</v>
      </c>
      <c r="I10" s="15">
        <v>7</v>
      </c>
      <c r="J10" s="15">
        <v>5096.8999999999996</v>
      </c>
      <c r="K10" s="15">
        <v>53910</v>
      </c>
      <c r="L10" s="15">
        <v>38629</v>
      </c>
      <c r="M10" s="15">
        <v>2681</v>
      </c>
      <c r="N10" s="15">
        <v>179639</v>
      </c>
      <c r="O10" s="15">
        <v>3194</v>
      </c>
    </row>
    <row r="11" spans="1:31" x14ac:dyDescent="0.25">
      <c r="A11" s="3" t="s">
        <v>334</v>
      </c>
      <c r="B11" s="15">
        <v>228335</v>
      </c>
      <c r="C11" s="15">
        <v>311811</v>
      </c>
      <c r="D11" s="15">
        <v>167023</v>
      </c>
      <c r="E11" s="15">
        <v>242867</v>
      </c>
      <c r="F11" s="15">
        <v>34067</v>
      </c>
      <c r="G11" s="15">
        <v>13374</v>
      </c>
      <c r="H11" s="15">
        <v>32053</v>
      </c>
      <c r="I11" s="15">
        <v>7</v>
      </c>
      <c r="J11" s="15">
        <v>5101.7</v>
      </c>
      <c r="K11" s="15">
        <v>53941</v>
      </c>
      <c r="L11" s="15">
        <v>38629</v>
      </c>
      <c r="M11" s="15">
        <v>2681</v>
      </c>
      <c r="N11" s="15">
        <v>179639</v>
      </c>
      <c r="O11" s="15">
        <v>3194</v>
      </c>
    </row>
    <row r="12" spans="1:31" x14ac:dyDescent="0.25">
      <c r="A12" s="3" t="s">
        <v>335</v>
      </c>
      <c r="B12" s="15">
        <v>228465</v>
      </c>
      <c r="C12" s="15">
        <v>311894</v>
      </c>
      <c r="D12" s="15">
        <v>167033</v>
      </c>
      <c r="E12" s="15">
        <v>242909</v>
      </c>
      <c r="F12" s="15">
        <v>34067</v>
      </c>
      <c r="G12" s="15">
        <v>13400</v>
      </c>
      <c r="H12" s="15">
        <v>32070</v>
      </c>
      <c r="I12" s="15">
        <v>7</v>
      </c>
      <c r="J12" s="15">
        <v>5107</v>
      </c>
      <c r="K12" s="15">
        <v>53970</v>
      </c>
      <c r="L12" s="15">
        <v>38645</v>
      </c>
      <c r="M12" s="15">
        <v>2682</v>
      </c>
      <c r="N12" s="15">
        <v>179703</v>
      </c>
      <c r="O12" s="15">
        <v>3251</v>
      </c>
    </row>
    <row r="13" spans="1:31" x14ac:dyDescent="0.25">
      <c r="A13" s="3" t="s">
        <v>336</v>
      </c>
      <c r="B13" s="15">
        <v>228685</v>
      </c>
      <c r="C13" s="15">
        <v>311945</v>
      </c>
      <c r="D13" s="15">
        <v>167080</v>
      </c>
      <c r="E13" s="15">
        <v>242977</v>
      </c>
      <c r="F13" s="15">
        <v>34088</v>
      </c>
      <c r="G13" s="15">
        <v>13430</v>
      </c>
      <c r="H13" s="15">
        <v>32096</v>
      </c>
      <c r="I13" s="15">
        <v>7</v>
      </c>
      <c r="J13" s="15">
        <v>5116</v>
      </c>
      <c r="K13" s="15">
        <v>54013</v>
      </c>
      <c r="L13" s="15">
        <v>38680</v>
      </c>
      <c r="M13" s="15">
        <v>2684</v>
      </c>
      <c r="N13" s="15">
        <v>179807</v>
      </c>
      <c r="O13" s="15">
        <v>3336</v>
      </c>
    </row>
    <row r="14" spans="1:31" x14ac:dyDescent="0.25">
      <c r="A14" s="3" t="s">
        <v>337</v>
      </c>
      <c r="B14" s="15">
        <v>228898</v>
      </c>
      <c r="C14" s="15">
        <v>312128</v>
      </c>
      <c r="D14" s="15">
        <v>167118</v>
      </c>
      <c r="E14" s="15">
        <v>243015</v>
      </c>
      <c r="F14" s="15">
        <v>34101</v>
      </c>
      <c r="G14" s="15">
        <v>13457</v>
      </c>
      <c r="H14" s="15">
        <v>32121</v>
      </c>
      <c r="I14" s="15">
        <v>7</v>
      </c>
      <c r="J14" s="15">
        <v>5124.3</v>
      </c>
      <c r="K14" s="15">
        <v>54051</v>
      </c>
      <c r="L14" s="15">
        <v>38712</v>
      </c>
      <c r="M14" s="15">
        <v>2686</v>
      </c>
      <c r="N14" s="15">
        <v>179904</v>
      </c>
      <c r="O14" s="15">
        <v>3416</v>
      </c>
    </row>
    <row r="15" spans="1:31" x14ac:dyDescent="0.25">
      <c r="A15" s="3" t="s">
        <v>338</v>
      </c>
      <c r="B15" s="15">
        <v>229084</v>
      </c>
      <c r="C15" s="15">
        <v>312235</v>
      </c>
      <c r="D15" s="15">
        <v>167149</v>
      </c>
      <c r="E15" s="15">
        <v>243050</v>
      </c>
      <c r="F15" s="15">
        <v>34110</v>
      </c>
      <c r="G15" s="15">
        <v>13483</v>
      </c>
      <c r="H15" s="15">
        <v>32142</v>
      </c>
      <c r="I15" s="15">
        <v>7</v>
      </c>
      <c r="J15" s="15">
        <v>5131.5</v>
      </c>
      <c r="K15" s="15">
        <v>54054</v>
      </c>
      <c r="L15" s="15">
        <v>38748</v>
      </c>
      <c r="M15" s="15">
        <v>2689</v>
      </c>
      <c r="N15" s="15">
        <v>180011</v>
      </c>
      <c r="O15" s="15">
        <v>3540</v>
      </c>
    </row>
    <row r="16" spans="1:31" x14ac:dyDescent="0.25">
      <c r="A16" s="3" t="s">
        <v>339</v>
      </c>
      <c r="B16" s="15">
        <v>229212</v>
      </c>
      <c r="C16" s="15">
        <v>312300</v>
      </c>
      <c r="D16" s="15">
        <v>167154</v>
      </c>
      <c r="E16" s="15">
        <v>243084</v>
      </c>
      <c r="F16" s="15">
        <v>34110</v>
      </c>
      <c r="G16" s="15">
        <v>13506</v>
      </c>
      <c r="H16" s="15">
        <v>32160</v>
      </c>
      <c r="I16" s="15">
        <v>7</v>
      </c>
      <c r="J16" s="15">
        <v>5135.5</v>
      </c>
      <c r="K16" s="15">
        <v>54075</v>
      </c>
      <c r="L16" s="15">
        <v>38748</v>
      </c>
      <c r="M16" s="15">
        <v>2689</v>
      </c>
      <c r="N16" s="15">
        <v>180011</v>
      </c>
      <c r="O16" s="15">
        <v>3540</v>
      </c>
    </row>
    <row r="17" spans="1:15" ht="17.25" customHeight="1" x14ac:dyDescent="0.25">
      <c r="A17" s="3" t="s">
        <v>340</v>
      </c>
      <c r="B17" s="15">
        <v>229352</v>
      </c>
      <c r="C17" s="15">
        <v>312407</v>
      </c>
      <c r="D17" s="15">
        <v>167168</v>
      </c>
      <c r="E17" s="15">
        <v>243119</v>
      </c>
      <c r="F17" s="15">
        <v>34110</v>
      </c>
      <c r="G17" s="15">
        <v>13533</v>
      </c>
      <c r="H17" s="15">
        <v>32179</v>
      </c>
      <c r="I17" s="15">
        <v>7</v>
      </c>
      <c r="J17" s="15">
        <v>5141.8999999999996</v>
      </c>
      <c r="K17" s="15">
        <v>54101</v>
      </c>
      <c r="L17" s="15">
        <v>38748</v>
      </c>
      <c r="M17" s="15">
        <v>2689</v>
      </c>
      <c r="N17" s="15">
        <v>180011</v>
      </c>
      <c r="O17" s="15">
        <v>3540</v>
      </c>
    </row>
    <row r="18" spans="1:15" x14ac:dyDescent="0.25">
      <c r="A18" s="3" t="s">
        <v>341</v>
      </c>
      <c r="B18" s="15">
        <v>229585</v>
      </c>
      <c r="C18" s="15">
        <v>312538</v>
      </c>
      <c r="D18" s="15">
        <v>167214</v>
      </c>
      <c r="E18" s="15">
        <v>243176</v>
      </c>
      <c r="F18" s="15">
        <v>34138</v>
      </c>
      <c r="G18" s="15">
        <v>13562</v>
      </c>
      <c r="H18" s="15">
        <v>32205</v>
      </c>
      <c r="I18" s="15">
        <v>7</v>
      </c>
      <c r="J18" s="15">
        <v>5150.8</v>
      </c>
      <c r="K18" s="15">
        <v>54136</v>
      </c>
      <c r="L18" s="15">
        <v>38773</v>
      </c>
      <c r="M18" s="15">
        <v>2691</v>
      </c>
      <c r="N18" s="15">
        <v>180081</v>
      </c>
      <c r="O18" s="15">
        <v>3613</v>
      </c>
    </row>
    <row r="19" spans="1:15" x14ac:dyDescent="0.25">
      <c r="A19" s="3" t="s">
        <v>342</v>
      </c>
      <c r="B19" s="15">
        <v>229799</v>
      </c>
      <c r="C19" s="15">
        <v>312660</v>
      </c>
      <c r="D19" s="15">
        <v>167257</v>
      </c>
      <c r="E19" s="15">
        <v>243232</v>
      </c>
      <c r="F19" s="15">
        <v>34153</v>
      </c>
      <c r="G19" s="15">
        <v>13588</v>
      </c>
      <c r="H19" s="15">
        <v>32227</v>
      </c>
      <c r="I19" s="15">
        <v>7</v>
      </c>
      <c r="J19" s="15">
        <v>5158.3</v>
      </c>
      <c r="K19" s="15">
        <v>54167</v>
      </c>
      <c r="L19" s="15">
        <v>38812</v>
      </c>
      <c r="M19" s="15">
        <v>2693</v>
      </c>
      <c r="N19" s="15">
        <v>180208</v>
      </c>
      <c r="O19" s="15">
        <v>3762</v>
      </c>
    </row>
    <row r="20" spans="1:15" x14ac:dyDescent="0.25">
      <c r="A20" s="3" t="s">
        <v>343</v>
      </c>
      <c r="B20" s="15">
        <v>230029</v>
      </c>
      <c r="C20" s="15">
        <v>312744</v>
      </c>
      <c r="D20" s="15">
        <v>167293</v>
      </c>
      <c r="E20" s="15">
        <v>243286</v>
      </c>
      <c r="F20" s="15">
        <v>34160</v>
      </c>
      <c r="G20" s="15">
        <v>13611</v>
      </c>
      <c r="H20" s="15">
        <v>32249</v>
      </c>
      <c r="I20" s="15">
        <v>7</v>
      </c>
      <c r="J20" s="15">
        <v>5165.3999999999996</v>
      </c>
      <c r="K20" s="15">
        <v>54190</v>
      </c>
      <c r="L20" s="15">
        <v>38842</v>
      </c>
      <c r="M20" s="15">
        <v>2695</v>
      </c>
      <c r="N20" s="15">
        <v>180307</v>
      </c>
      <c r="O20" s="15">
        <v>3810</v>
      </c>
    </row>
    <row r="21" spans="1:15" x14ac:dyDescent="0.25">
      <c r="A21" s="3" t="s">
        <v>344</v>
      </c>
      <c r="B21" s="15">
        <v>230244</v>
      </c>
      <c r="C21" s="15">
        <v>312862</v>
      </c>
      <c r="D21" s="15">
        <v>167325</v>
      </c>
      <c r="E21" s="15">
        <v>243338</v>
      </c>
      <c r="F21" s="15">
        <v>34177</v>
      </c>
      <c r="G21" s="15">
        <v>13637</v>
      </c>
      <c r="H21" s="15">
        <v>32282</v>
      </c>
      <c r="I21" s="15">
        <v>7</v>
      </c>
      <c r="J21" s="15">
        <v>5173.5</v>
      </c>
      <c r="K21" s="15">
        <v>54213</v>
      </c>
      <c r="L21" s="15">
        <v>38877</v>
      </c>
      <c r="M21" s="15">
        <v>2697</v>
      </c>
      <c r="N21" s="15">
        <v>180404</v>
      </c>
      <c r="O21" s="15">
        <v>3908</v>
      </c>
    </row>
    <row r="22" spans="1:15" x14ac:dyDescent="0.25">
      <c r="A22" s="3" t="s">
        <v>345</v>
      </c>
      <c r="B22" s="15">
        <v>230435</v>
      </c>
      <c r="C22" s="15">
        <v>312990</v>
      </c>
      <c r="D22" s="15">
        <v>167356</v>
      </c>
      <c r="E22" s="15">
        <v>243375</v>
      </c>
      <c r="F22" s="15">
        <v>34187</v>
      </c>
      <c r="G22" s="15">
        <v>13665</v>
      </c>
      <c r="H22" s="15">
        <v>32306</v>
      </c>
      <c r="I22" s="15">
        <v>7</v>
      </c>
      <c r="J22" s="15">
        <v>5181.7</v>
      </c>
      <c r="K22" s="15">
        <v>54234</v>
      </c>
      <c r="L22" s="15">
        <v>38907</v>
      </c>
      <c r="M22" s="15">
        <v>2699</v>
      </c>
      <c r="N22" s="15">
        <v>180505</v>
      </c>
      <c r="O22" s="15">
        <v>3992</v>
      </c>
    </row>
    <row r="23" spans="1:15" x14ac:dyDescent="0.25">
      <c r="A23" s="3" t="s">
        <v>346</v>
      </c>
      <c r="B23" s="3">
        <v>230550</v>
      </c>
      <c r="C23" s="3">
        <v>313048</v>
      </c>
      <c r="D23" s="3">
        <v>167365</v>
      </c>
      <c r="E23" s="3">
        <v>243400</v>
      </c>
      <c r="F23" s="3">
        <v>34187</v>
      </c>
      <c r="G23" s="3">
        <v>13686</v>
      </c>
      <c r="H23" s="3">
        <v>32322</v>
      </c>
      <c r="I23" s="3">
        <v>7</v>
      </c>
      <c r="J23" s="3">
        <v>5185.8999999999996</v>
      </c>
      <c r="K23" s="3">
        <v>54234</v>
      </c>
      <c r="L23" s="3">
        <v>38907</v>
      </c>
      <c r="M23" s="3">
        <v>2699</v>
      </c>
      <c r="N23" s="3">
        <v>180505</v>
      </c>
      <c r="O23" s="3">
        <v>3992</v>
      </c>
    </row>
    <row r="24" spans="1:15" x14ac:dyDescent="0.25">
      <c r="A24" s="3" t="s">
        <v>347</v>
      </c>
      <c r="B24" s="15">
        <v>230690</v>
      </c>
      <c r="C24" s="15">
        <v>313180</v>
      </c>
      <c r="D24" s="15">
        <v>167381</v>
      </c>
      <c r="E24" s="15">
        <v>243409</v>
      </c>
      <c r="F24" s="15">
        <v>34187</v>
      </c>
      <c r="G24" s="15">
        <v>13703</v>
      </c>
      <c r="H24" s="15">
        <v>32344</v>
      </c>
      <c r="I24" s="15">
        <v>7</v>
      </c>
      <c r="J24" s="15">
        <v>5194.1000000000004</v>
      </c>
      <c r="K24" s="15">
        <v>54257</v>
      </c>
      <c r="L24" s="15">
        <v>38907</v>
      </c>
      <c r="M24" s="15">
        <v>2699</v>
      </c>
      <c r="N24" s="15">
        <v>180505</v>
      </c>
      <c r="O24" s="15">
        <v>3992</v>
      </c>
    </row>
    <row r="25" spans="1:15" x14ac:dyDescent="0.25">
      <c r="A25" s="3" t="s">
        <v>348</v>
      </c>
      <c r="B25" s="15">
        <v>230878</v>
      </c>
      <c r="C25" s="15">
        <v>313287</v>
      </c>
      <c r="D25" s="15">
        <v>167407</v>
      </c>
      <c r="E25" s="15">
        <v>243449</v>
      </c>
      <c r="F25" s="15">
        <v>34207</v>
      </c>
      <c r="G25" s="15">
        <v>13741</v>
      </c>
      <c r="H25" s="15">
        <v>32369</v>
      </c>
      <c r="I25" s="15">
        <v>7</v>
      </c>
      <c r="J25" s="15">
        <v>5201.1000000000004</v>
      </c>
      <c r="K25" s="15">
        <v>54280</v>
      </c>
      <c r="L25" s="15">
        <v>38933</v>
      </c>
      <c r="M25" s="15">
        <v>2701</v>
      </c>
      <c r="N25" s="15">
        <v>180599</v>
      </c>
      <c r="O25" s="15">
        <v>4077</v>
      </c>
    </row>
    <row r="26" spans="1:15" x14ac:dyDescent="0.25">
      <c r="A26" s="3" t="s">
        <v>349</v>
      </c>
      <c r="B26" s="15">
        <v>231051</v>
      </c>
      <c r="C26" s="15">
        <v>313390</v>
      </c>
      <c r="D26" s="15">
        <v>167443</v>
      </c>
      <c r="E26" s="15">
        <v>243486</v>
      </c>
      <c r="F26" s="15">
        <v>34214</v>
      </c>
      <c r="G26" s="15">
        <v>13766</v>
      </c>
      <c r="H26" s="15">
        <v>32388</v>
      </c>
      <c r="I26" s="15">
        <v>7</v>
      </c>
      <c r="J26" s="15">
        <v>5207</v>
      </c>
      <c r="K26" s="15">
        <v>54297</v>
      </c>
      <c r="L26" s="15">
        <v>38957</v>
      </c>
      <c r="M26" s="15">
        <v>2702</v>
      </c>
      <c r="N26" s="15">
        <v>180687</v>
      </c>
      <c r="O26" s="15">
        <v>4135</v>
      </c>
    </row>
    <row r="27" spans="1:15" x14ac:dyDescent="0.25">
      <c r="A27" s="3" t="s">
        <v>350</v>
      </c>
      <c r="B27" s="15">
        <v>231261</v>
      </c>
      <c r="C27" s="15">
        <v>313496</v>
      </c>
      <c r="D27" s="15">
        <v>167480</v>
      </c>
      <c r="E27" s="15">
        <v>243524</v>
      </c>
      <c r="F27" s="15">
        <v>34217</v>
      </c>
      <c r="G27" s="15">
        <v>13792</v>
      </c>
      <c r="H27" s="15">
        <v>32412</v>
      </c>
      <c r="I27" s="15">
        <v>8</v>
      </c>
      <c r="J27" s="15">
        <v>5215.7</v>
      </c>
      <c r="K27" s="15">
        <v>54316</v>
      </c>
      <c r="L27" s="15">
        <v>38984</v>
      </c>
      <c r="M27" s="15">
        <v>2704</v>
      </c>
      <c r="N27" s="15">
        <v>180777</v>
      </c>
      <c r="O27" s="15">
        <v>4210</v>
      </c>
    </row>
    <row r="28" spans="1:15" x14ac:dyDescent="0.25">
      <c r="A28" s="3" t="s">
        <v>351</v>
      </c>
      <c r="B28" s="15">
        <v>231413</v>
      </c>
      <c r="C28" s="15">
        <v>313598</v>
      </c>
      <c r="D28" s="15">
        <v>167511</v>
      </c>
      <c r="E28" s="15">
        <v>243564</v>
      </c>
      <c r="F28" s="15">
        <v>34222</v>
      </c>
      <c r="G28" s="15">
        <v>13819</v>
      </c>
      <c r="H28" s="15">
        <v>32434</v>
      </c>
      <c r="I28" s="15">
        <v>8</v>
      </c>
      <c r="J28" s="15">
        <v>5222</v>
      </c>
      <c r="K28" s="15">
        <v>54334</v>
      </c>
      <c r="L28" s="15">
        <v>39008</v>
      </c>
      <c r="M28" s="15">
        <v>2700</v>
      </c>
      <c r="N28" s="15">
        <v>180875</v>
      </c>
      <c r="O28" s="15">
        <v>4276</v>
      </c>
    </row>
    <row r="29" spans="1:15" x14ac:dyDescent="0.25">
      <c r="A29" s="3" t="s">
        <v>352</v>
      </c>
      <c r="B29" s="15">
        <v>231365</v>
      </c>
      <c r="C29" s="15">
        <v>313731</v>
      </c>
      <c r="D29" s="15">
        <v>167538</v>
      </c>
      <c r="E29" s="15">
        <v>243600</v>
      </c>
      <c r="F29" s="15">
        <v>34234</v>
      </c>
      <c r="G29" s="15">
        <v>13841</v>
      </c>
      <c r="H29" s="15">
        <v>32459</v>
      </c>
      <c r="I29" s="15">
        <v>8</v>
      </c>
      <c r="J29" s="15">
        <v>5230</v>
      </c>
      <c r="K29" s="15">
        <v>54352</v>
      </c>
      <c r="L29" s="15">
        <v>39037</v>
      </c>
      <c r="M29" s="15">
        <v>2708</v>
      </c>
      <c r="N29" s="15">
        <v>180898</v>
      </c>
      <c r="O29" s="15">
        <v>4368</v>
      </c>
    </row>
    <row r="30" spans="1:15" x14ac:dyDescent="0.25">
      <c r="A30" s="3" t="s">
        <v>353</v>
      </c>
      <c r="B30" s="15">
        <v>231731</v>
      </c>
      <c r="C30" s="15">
        <v>313778</v>
      </c>
      <c r="D30" s="15">
        <v>167540</v>
      </c>
      <c r="E30" s="15">
        <v>243636</v>
      </c>
      <c r="F30" s="15">
        <v>34234</v>
      </c>
      <c r="G30" s="15">
        <v>13865</v>
      </c>
      <c r="H30" s="15">
        <v>32477</v>
      </c>
      <c r="I30" s="15">
        <v>8</v>
      </c>
      <c r="J30" s="15">
        <v>5236</v>
      </c>
      <c r="K30" s="15">
        <v>54372</v>
      </c>
      <c r="L30" s="15">
        <v>39037</v>
      </c>
      <c r="M30" s="15">
        <v>2708</v>
      </c>
      <c r="N30" s="15">
        <v>180898</v>
      </c>
      <c r="O30" s="15">
        <v>4368</v>
      </c>
    </row>
    <row r="31" spans="1:15" x14ac:dyDescent="0.25">
      <c r="A31" s="3" t="s">
        <v>354</v>
      </c>
      <c r="B31" s="15">
        <v>231880</v>
      </c>
      <c r="C31" s="15">
        <v>313920</v>
      </c>
      <c r="D31" s="15">
        <v>167568</v>
      </c>
      <c r="E31" s="15">
        <v>243636</v>
      </c>
      <c r="F31" s="15">
        <v>34234</v>
      </c>
      <c r="G31" s="15">
        <v>13887</v>
      </c>
      <c r="H31" s="15">
        <v>32495</v>
      </c>
      <c r="I31" s="15">
        <v>8</v>
      </c>
      <c r="J31" s="15">
        <v>5241</v>
      </c>
      <c r="K31" s="15">
        <v>54397</v>
      </c>
      <c r="L31" s="15">
        <v>39037</v>
      </c>
      <c r="M31" s="15">
        <v>2708</v>
      </c>
      <c r="N31" s="15">
        <v>180898</v>
      </c>
      <c r="O31" s="15">
        <v>4368</v>
      </c>
    </row>
    <row r="32" spans="1:15" ht="13.5" customHeight="1" x14ac:dyDescent="0.25">
      <c r="A32" s="3" t="s">
        <v>355</v>
      </c>
      <c r="B32" s="15">
        <v>232086</v>
      </c>
      <c r="C32" s="15">
        <v>314023</v>
      </c>
      <c r="D32" s="15">
        <v>167605</v>
      </c>
      <c r="E32" s="15">
        <v>243668</v>
      </c>
      <c r="F32" s="15">
        <v>32434</v>
      </c>
      <c r="G32" s="15">
        <v>13917</v>
      </c>
      <c r="H32" s="15">
        <v>32516</v>
      </c>
      <c r="I32" s="15">
        <v>8</v>
      </c>
      <c r="J32" s="15">
        <v>5248</v>
      </c>
      <c r="K32" s="15">
        <v>54397</v>
      </c>
      <c r="L32" s="15">
        <v>39063</v>
      </c>
      <c r="M32" s="15">
        <v>2710</v>
      </c>
      <c r="N32" s="15">
        <v>180919</v>
      </c>
      <c r="O32" s="15">
        <v>4495</v>
      </c>
    </row>
    <row r="33" spans="1:15" x14ac:dyDescent="0.25">
      <c r="A33" s="3" t="s">
        <v>356</v>
      </c>
      <c r="B33" s="15">
        <v>232279</v>
      </c>
      <c r="C33" s="15">
        <v>314127</v>
      </c>
      <c r="D33" s="15">
        <v>167648</v>
      </c>
      <c r="E33" s="15">
        <v>243704</v>
      </c>
      <c r="F33" s="15">
        <v>34253</v>
      </c>
      <c r="G33" s="15">
        <v>13941</v>
      </c>
      <c r="H33" s="15">
        <v>32535</v>
      </c>
      <c r="I33" s="15">
        <v>8</v>
      </c>
      <c r="J33" s="15">
        <v>5255</v>
      </c>
      <c r="K33" s="15">
        <v>54409</v>
      </c>
      <c r="L33" s="15">
        <v>39090</v>
      </c>
      <c r="M33" s="15">
        <v>2712</v>
      </c>
      <c r="N33" s="15">
        <v>180957</v>
      </c>
      <c r="O33" s="15">
        <v>4604</v>
      </c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106/10/1</v>
      </c>
      <c r="B42" s="27">
        <f>IF((B3-B2)&lt;=-1,"0",(B3-B2))</f>
        <v>179</v>
      </c>
      <c r="C42" s="27">
        <f t="shared" ref="C42:O42" si="1">IF((C3-C2)&lt;=-1,"0",(C3-C2))</f>
        <v>88</v>
      </c>
      <c r="D42" s="27">
        <f t="shared" si="1"/>
        <v>10</v>
      </c>
      <c r="E42" s="27">
        <f t="shared" si="1"/>
        <v>52</v>
      </c>
      <c r="F42" s="3">
        <f t="shared" si="1"/>
        <v>0</v>
      </c>
      <c r="G42" s="3">
        <f t="shared" si="1"/>
        <v>27</v>
      </c>
      <c r="H42" s="3">
        <f t="shared" si="1"/>
        <v>21</v>
      </c>
      <c r="I42" s="3">
        <f t="shared" si="1"/>
        <v>0</v>
      </c>
      <c r="J42" s="3">
        <f t="shared" si="1"/>
        <v>6.3999999999996362</v>
      </c>
      <c r="K42" s="3">
        <f t="shared" si="1"/>
        <v>35</v>
      </c>
      <c r="L42" s="3">
        <f t="shared" si="1"/>
        <v>0</v>
      </c>
      <c r="M42" s="3">
        <f t="shared" si="1"/>
        <v>0</v>
      </c>
      <c r="N42" s="3">
        <f t="shared" si="1"/>
        <v>0</v>
      </c>
      <c r="O42" s="3">
        <f t="shared" si="1"/>
        <v>0</v>
      </c>
    </row>
    <row r="43" spans="1:15" ht="20.100000000000001" customHeight="1" x14ac:dyDescent="0.25">
      <c r="A43" s="3" t="str">
        <f t="shared" ref="A43:A72" si="2">A4</f>
        <v>106/10/2</v>
      </c>
      <c r="B43" s="27">
        <f t="shared" ref="B43:O52" si="3">IF((B4-B3)&lt;=-1,"0",(B4-B3))</f>
        <v>209</v>
      </c>
      <c r="C43" s="27">
        <f t="shared" si="3"/>
        <v>118</v>
      </c>
      <c r="D43" s="27">
        <f t="shared" si="3"/>
        <v>48</v>
      </c>
      <c r="E43" s="27">
        <f t="shared" si="3"/>
        <v>75</v>
      </c>
      <c r="F43" s="3">
        <f t="shared" si="3"/>
        <v>25</v>
      </c>
      <c r="G43" s="3">
        <f t="shared" si="3"/>
        <v>29</v>
      </c>
      <c r="H43" s="3">
        <f t="shared" si="3"/>
        <v>21</v>
      </c>
      <c r="I43" s="3">
        <f t="shared" si="3"/>
        <v>0</v>
      </c>
      <c r="J43" s="3">
        <f t="shared" si="3"/>
        <v>6.3999999999996362</v>
      </c>
      <c r="K43" s="3">
        <f t="shared" si="3"/>
        <v>41</v>
      </c>
      <c r="L43" s="3">
        <f t="shared" si="3"/>
        <v>32</v>
      </c>
      <c r="M43" s="3">
        <f t="shared" si="3"/>
        <v>3</v>
      </c>
      <c r="N43" s="3">
        <f t="shared" si="3"/>
        <v>89</v>
      </c>
      <c r="O43" s="3">
        <f t="shared" si="3"/>
        <v>107</v>
      </c>
    </row>
    <row r="44" spans="1:15" ht="20.100000000000001" customHeight="1" x14ac:dyDescent="0.25">
      <c r="A44" s="3" t="str">
        <f t="shared" si="2"/>
        <v>106/10/3</v>
      </c>
      <c r="B44" s="27">
        <f t="shared" si="3"/>
        <v>259</v>
      </c>
      <c r="C44" s="27">
        <f t="shared" si="3"/>
        <v>118</v>
      </c>
      <c r="D44" s="27">
        <f t="shared" si="3"/>
        <v>44</v>
      </c>
      <c r="E44" s="27">
        <f t="shared" si="3"/>
        <v>59</v>
      </c>
      <c r="F44" s="3">
        <f t="shared" si="3"/>
        <v>22</v>
      </c>
      <c r="G44" s="3">
        <f t="shared" si="3"/>
        <v>29</v>
      </c>
      <c r="H44" s="3">
        <f t="shared" si="3"/>
        <v>20</v>
      </c>
      <c r="I44" s="3">
        <f t="shared" si="3"/>
        <v>0</v>
      </c>
      <c r="J44" s="3">
        <f t="shared" si="3"/>
        <v>6.3000000000001819</v>
      </c>
      <c r="K44" s="3">
        <f t="shared" si="3"/>
        <v>36</v>
      </c>
      <c r="L44" s="3">
        <f t="shared" si="3"/>
        <v>30</v>
      </c>
      <c r="M44" s="3">
        <f t="shared" si="3"/>
        <v>2</v>
      </c>
      <c r="N44" s="3">
        <f t="shared" si="3"/>
        <v>76</v>
      </c>
      <c r="O44" s="3">
        <f t="shared" si="3"/>
        <v>87</v>
      </c>
    </row>
    <row r="45" spans="1:15" ht="20.100000000000001" customHeight="1" x14ac:dyDescent="0.25">
      <c r="A45" s="3" t="str">
        <f t="shared" si="2"/>
        <v>106/10/4</v>
      </c>
      <c r="B45" s="27">
        <f t="shared" si="3"/>
        <v>148</v>
      </c>
      <c r="C45" s="27">
        <f t="shared" si="3"/>
        <v>101</v>
      </c>
      <c r="D45" s="27">
        <f t="shared" si="3"/>
        <v>10</v>
      </c>
      <c r="E45" s="27">
        <f t="shared" si="3"/>
        <v>17</v>
      </c>
      <c r="F45" s="3">
        <f t="shared" si="3"/>
        <v>1</v>
      </c>
      <c r="G45" s="3">
        <f t="shared" si="3"/>
        <v>25</v>
      </c>
      <c r="H45" s="3">
        <f t="shared" si="3"/>
        <v>15</v>
      </c>
      <c r="I45" s="3">
        <f t="shared" si="3"/>
        <v>0</v>
      </c>
      <c r="J45" s="3">
        <f t="shared" si="3"/>
        <v>4.9000000000005457</v>
      </c>
      <c r="K45" s="3">
        <f t="shared" si="3"/>
        <v>22</v>
      </c>
      <c r="L45" s="3">
        <f t="shared" si="3"/>
        <v>0</v>
      </c>
      <c r="M45" s="3">
        <f t="shared" si="3"/>
        <v>0</v>
      </c>
      <c r="N45" s="3">
        <f t="shared" si="3"/>
        <v>0</v>
      </c>
      <c r="O45" s="3">
        <f t="shared" si="3"/>
        <v>0</v>
      </c>
    </row>
    <row r="46" spans="1:15" ht="20.100000000000001" customHeight="1" x14ac:dyDescent="0.25">
      <c r="A46" s="3" t="str">
        <f t="shared" si="2"/>
        <v>106/10/5</v>
      </c>
      <c r="B46" s="27">
        <f t="shared" si="3"/>
        <v>192</v>
      </c>
      <c r="C46" s="27">
        <f t="shared" si="3"/>
        <v>108</v>
      </c>
      <c r="D46" s="27">
        <f t="shared" si="3"/>
        <v>38</v>
      </c>
      <c r="E46" s="27">
        <f t="shared" si="3"/>
        <v>55</v>
      </c>
      <c r="F46" s="3">
        <f t="shared" si="3"/>
        <v>16</v>
      </c>
      <c r="G46" s="3">
        <f t="shared" si="3"/>
        <v>31</v>
      </c>
      <c r="H46" s="3">
        <f t="shared" si="3"/>
        <v>28</v>
      </c>
      <c r="I46" s="3">
        <f t="shared" si="3"/>
        <v>0</v>
      </c>
      <c r="J46" s="3">
        <f t="shared" si="3"/>
        <v>7.7999999999992724</v>
      </c>
      <c r="K46" s="3">
        <f t="shared" si="3"/>
        <v>35</v>
      </c>
      <c r="L46" s="3">
        <f t="shared" si="3"/>
        <v>30</v>
      </c>
      <c r="M46" s="3">
        <f t="shared" si="3"/>
        <v>2</v>
      </c>
      <c r="N46" s="3">
        <f t="shared" si="3"/>
        <v>71</v>
      </c>
      <c r="O46" s="3">
        <f t="shared" si="3"/>
        <v>106</v>
      </c>
    </row>
    <row r="47" spans="1:15" ht="20.100000000000001" customHeight="1" x14ac:dyDescent="0.25">
      <c r="A47" s="3" t="str">
        <f t="shared" si="2"/>
        <v>106/10/6</v>
      </c>
      <c r="B47" s="27">
        <f t="shared" si="3"/>
        <v>315</v>
      </c>
      <c r="C47" s="27">
        <f t="shared" si="3"/>
        <v>96</v>
      </c>
      <c r="D47" s="27">
        <f t="shared" si="3"/>
        <v>52</v>
      </c>
      <c r="E47" s="27">
        <f t="shared" si="3"/>
        <v>49</v>
      </c>
      <c r="F47" s="3">
        <f t="shared" si="3"/>
        <v>18</v>
      </c>
      <c r="G47" s="3">
        <f t="shared" si="3"/>
        <v>30</v>
      </c>
      <c r="H47" s="3">
        <f t="shared" si="3"/>
        <v>21</v>
      </c>
      <c r="I47" s="3">
        <f t="shared" si="3"/>
        <v>0</v>
      </c>
      <c r="J47" s="3">
        <f t="shared" si="3"/>
        <v>7</v>
      </c>
      <c r="K47" s="3">
        <f t="shared" si="3"/>
        <v>33</v>
      </c>
      <c r="L47" s="3">
        <f t="shared" si="3"/>
        <v>28</v>
      </c>
      <c r="M47" s="3">
        <f t="shared" si="3"/>
        <v>2</v>
      </c>
      <c r="N47" s="3">
        <f t="shared" si="3"/>
        <v>106</v>
      </c>
      <c r="O47" s="3">
        <f t="shared" si="3"/>
        <v>88</v>
      </c>
    </row>
    <row r="48" spans="1:15" ht="20.100000000000001" customHeight="1" x14ac:dyDescent="0.25">
      <c r="A48" s="3" t="str">
        <f t="shared" si="2"/>
        <v>106/10/7</v>
      </c>
      <c r="B48" s="27">
        <f t="shared" si="3"/>
        <v>81</v>
      </c>
      <c r="C48" s="27">
        <f t="shared" si="3"/>
        <v>112</v>
      </c>
      <c r="D48" s="27">
        <f t="shared" si="3"/>
        <v>0</v>
      </c>
      <c r="E48" s="27">
        <f t="shared" si="3"/>
        <v>40</v>
      </c>
      <c r="F48" s="3">
        <f t="shared" si="3"/>
        <v>1</v>
      </c>
      <c r="G48" s="3">
        <f t="shared" si="3"/>
        <v>22</v>
      </c>
      <c r="H48" s="3">
        <f t="shared" si="3"/>
        <v>18</v>
      </c>
      <c r="I48" s="3">
        <f t="shared" si="3"/>
        <v>0</v>
      </c>
      <c r="J48" s="3">
        <f t="shared" si="3"/>
        <v>5.5</v>
      </c>
      <c r="K48" s="3">
        <f t="shared" si="3"/>
        <v>25</v>
      </c>
      <c r="L48" s="3">
        <f t="shared" si="3"/>
        <v>0</v>
      </c>
      <c r="M48" s="3">
        <f t="shared" si="3"/>
        <v>0</v>
      </c>
      <c r="N48" s="3">
        <f t="shared" si="3"/>
        <v>0</v>
      </c>
      <c r="O48" s="3">
        <f t="shared" si="3"/>
        <v>0</v>
      </c>
    </row>
    <row r="49" spans="1:15" ht="20.100000000000001" customHeight="1" x14ac:dyDescent="0.25">
      <c r="A49" s="3" t="str">
        <f t="shared" si="2"/>
        <v>106/10/8</v>
      </c>
      <c r="B49" s="27">
        <f t="shared" si="3"/>
        <v>121</v>
      </c>
      <c r="C49" s="27">
        <f t="shared" si="3"/>
        <v>84</v>
      </c>
      <c r="D49" s="27">
        <f t="shared" si="3"/>
        <v>10</v>
      </c>
      <c r="E49" s="27">
        <f t="shared" si="3"/>
        <v>17</v>
      </c>
      <c r="F49" s="3">
        <f t="shared" si="3"/>
        <v>1</v>
      </c>
      <c r="G49" s="3">
        <f t="shared" si="3"/>
        <v>26</v>
      </c>
      <c r="H49" s="3">
        <f t="shared" si="3"/>
        <v>17</v>
      </c>
      <c r="I49" s="3">
        <f t="shared" si="3"/>
        <v>0</v>
      </c>
      <c r="J49" s="3">
        <f t="shared" si="3"/>
        <v>5.5</v>
      </c>
      <c r="K49" s="3">
        <f t="shared" si="3"/>
        <v>27</v>
      </c>
      <c r="L49" s="3">
        <f t="shared" si="3"/>
        <v>0</v>
      </c>
      <c r="M49" s="3">
        <f t="shared" si="3"/>
        <v>0</v>
      </c>
      <c r="N49" s="3">
        <f t="shared" si="3"/>
        <v>0</v>
      </c>
      <c r="O49" s="3">
        <f t="shared" si="3"/>
        <v>0</v>
      </c>
    </row>
    <row r="50" spans="1:15" ht="20.100000000000001" customHeight="1" x14ac:dyDescent="0.25">
      <c r="A50" s="3" t="str">
        <f t="shared" si="2"/>
        <v>106/10/9</v>
      </c>
      <c r="B50" s="27">
        <f t="shared" si="3"/>
        <v>152</v>
      </c>
      <c r="C50" s="27">
        <f t="shared" si="3"/>
        <v>102</v>
      </c>
      <c r="D50" s="27">
        <f t="shared" si="3"/>
        <v>10</v>
      </c>
      <c r="E50" s="27">
        <f t="shared" si="3"/>
        <v>34</v>
      </c>
      <c r="F50" s="3">
        <f t="shared" si="3"/>
        <v>1</v>
      </c>
      <c r="G50" s="3">
        <f t="shared" si="3"/>
        <v>22</v>
      </c>
      <c r="H50" s="3">
        <f t="shared" si="3"/>
        <v>16</v>
      </c>
      <c r="I50" s="3">
        <f t="shared" si="3"/>
        <v>0</v>
      </c>
      <c r="J50" s="3">
        <f t="shared" si="3"/>
        <v>4.8000000000001819</v>
      </c>
      <c r="K50" s="3">
        <f t="shared" si="3"/>
        <v>31</v>
      </c>
      <c r="L50" s="3">
        <f t="shared" si="3"/>
        <v>0</v>
      </c>
      <c r="M50" s="3">
        <f t="shared" si="3"/>
        <v>0</v>
      </c>
      <c r="N50" s="3">
        <f t="shared" si="3"/>
        <v>0</v>
      </c>
      <c r="O50" s="3">
        <f t="shared" si="3"/>
        <v>0</v>
      </c>
    </row>
    <row r="51" spans="1:15" ht="20.100000000000001" customHeight="1" x14ac:dyDescent="0.25">
      <c r="A51" s="3" t="str">
        <f t="shared" si="2"/>
        <v>106/10/10</v>
      </c>
      <c r="B51" s="27">
        <f t="shared" si="3"/>
        <v>130</v>
      </c>
      <c r="C51" s="27">
        <f t="shared" si="3"/>
        <v>83</v>
      </c>
      <c r="D51" s="27">
        <f t="shared" si="3"/>
        <v>10</v>
      </c>
      <c r="E51" s="27">
        <f t="shared" si="3"/>
        <v>42</v>
      </c>
      <c r="F51" s="3">
        <f t="shared" si="3"/>
        <v>0</v>
      </c>
      <c r="G51" s="3">
        <f t="shared" si="3"/>
        <v>26</v>
      </c>
      <c r="H51" s="3">
        <f t="shared" si="3"/>
        <v>17</v>
      </c>
      <c r="I51" s="3">
        <f t="shared" si="3"/>
        <v>0</v>
      </c>
      <c r="J51" s="3">
        <f t="shared" si="3"/>
        <v>5.3000000000001819</v>
      </c>
      <c r="K51" s="3">
        <f t="shared" si="3"/>
        <v>29</v>
      </c>
      <c r="L51" s="3">
        <f t="shared" si="3"/>
        <v>16</v>
      </c>
      <c r="M51" s="3">
        <f t="shared" si="3"/>
        <v>1</v>
      </c>
      <c r="N51" s="3">
        <f t="shared" si="3"/>
        <v>64</v>
      </c>
      <c r="O51" s="3">
        <f t="shared" si="3"/>
        <v>57</v>
      </c>
    </row>
    <row r="52" spans="1:15" ht="20.100000000000001" customHeight="1" x14ac:dyDescent="0.25">
      <c r="A52" s="3" t="str">
        <f t="shared" si="2"/>
        <v>106/10/11</v>
      </c>
      <c r="B52" s="27">
        <f>IF((B13-B12)&lt;=-1,"0",(B13-B12))</f>
        <v>220</v>
      </c>
      <c r="C52" s="27">
        <f t="shared" si="3"/>
        <v>51</v>
      </c>
      <c r="D52" s="27">
        <f t="shared" si="3"/>
        <v>47</v>
      </c>
      <c r="E52" s="27">
        <f t="shared" si="3"/>
        <v>68</v>
      </c>
      <c r="F52" s="3">
        <f t="shared" si="3"/>
        <v>21</v>
      </c>
      <c r="G52" s="3">
        <f t="shared" si="3"/>
        <v>30</v>
      </c>
      <c r="H52" s="3">
        <f t="shared" si="3"/>
        <v>26</v>
      </c>
      <c r="I52" s="3">
        <f t="shared" si="3"/>
        <v>0</v>
      </c>
      <c r="J52" s="3">
        <f t="shared" si="3"/>
        <v>9</v>
      </c>
      <c r="K52" s="3">
        <f t="shared" si="3"/>
        <v>43</v>
      </c>
      <c r="L52" s="3">
        <f t="shared" si="3"/>
        <v>35</v>
      </c>
      <c r="M52" s="3">
        <f t="shared" si="3"/>
        <v>2</v>
      </c>
      <c r="N52" s="3">
        <f t="shared" si="3"/>
        <v>104</v>
      </c>
      <c r="O52" s="3">
        <f t="shared" si="3"/>
        <v>85</v>
      </c>
    </row>
    <row r="53" spans="1:15" ht="20.100000000000001" customHeight="1" x14ac:dyDescent="0.25">
      <c r="A53" s="3" t="str">
        <f t="shared" si="2"/>
        <v>106/10/12</v>
      </c>
      <c r="B53" s="27">
        <f t="shared" ref="B53:O68" si="4">IF((B14-B13)&lt;=-1,"0",(B14-B13))</f>
        <v>213</v>
      </c>
      <c r="C53" s="27">
        <f t="shared" si="4"/>
        <v>183</v>
      </c>
      <c r="D53" s="27">
        <f t="shared" si="4"/>
        <v>38</v>
      </c>
      <c r="E53" s="27">
        <f t="shared" si="4"/>
        <v>38</v>
      </c>
      <c r="F53" s="3">
        <f t="shared" si="4"/>
        <v>13</v>
      </c>
      <c r="G53" s="3">
        <f t="shared" si="4"/>
        <v>27</v>
      </c>
      <c r="H53" s="3">
        <f t="shared" si="4"/>
        <v>25</v>
      </c>
      <c r="I53" s="3">
        <f t="shared" si="4"/>
        <v>0</v>
      </c>
      <c r="J53" s="3">
        <f t="shared" si="4"/>
        <v>8.3000000000001819</v>
      </c>
      <c r="K53" s="3">
        <f t="shared" si="4"/>
        <v>38</v>
      </c>
      <c r="L53" s="3">
        <f t="shared" si="4"/>
        <v>32</v>
      </c>
      <c r="M53" s="3">
        <f t="shared" si="4"/>
        <v>2</v>
      </c>
      <c r="N53" s="3">
        <f t="shared" si="4"/>
        <v>97</v>
      </c>
      <c r="O53" s="3">
        <f t="shared" si="4"/>
        <v>80</v>
      </c>
    </row>
    <row r="54" spans="1:15" ht="20.100000000000001" customHeight="1" x14ac:dyDescent="0.25">
      <c r="A54" s="3" t="str">
        <f t="shared" si="2"/>
        <v>106/10/13</v>
      </c>
      <c r="B54" s="27">
        <f t="shared" si="4"/>
        <v>186</v>
      </c>
      <c r="C54" s="27">
        <f t="shared" si="4"/>
        <v>107</v>
      </c>
      <c r="D54" s="27">
        <f t="shared" si="4"/>
        <v>31</v>
      </c>
      <c r="E54" s="27">
        <f t="shared" si="4"/>
        <v>35</v>
      </c>
      <c r="F54" s="3">
        <f t="shared" si="4"/>
        <v>9</v>
      </c>
      <c r="G54" s="3">
        <f t="shared" si="4"/>
        <v>26</v>
      </c>
      <c r="H54" s="3">
        <f t="shared" si="4"/>
        <v>21</v>
      </c>
      <c r="I54" s="3">
        <f t="shared" si="4"/>
        <v>0</v>
      </c>
      <c r="J54" s="3">
        <f t="shared" si="4"/>
        <v>7.1999999999998181</v>
      </c>
      <c r="K54" s="3">
        <f t="shared" si="4"/>
        <v>3</v>
      </c>
      <c r="L54" s="3">
        <f t="shared" si="4"/>
        <v>36</v>
      </c>
      <c r="M54" s="3">
        <f t="shared" si="4"/>
        <v>3</v>
      </c>
      <c r="N54" s="3">
        <f t="shared" si="4"/>
        <v>107</v>
      </c>
      <c r="O54" s="3">
        <f t="shared" si="4"/>
        <v>124</v>
      </c>
    </row>
    <row r="55" spans="1:15" x14ac:dyDescent="0.25">
      <c r="A55" s="3" t="str">
        <f t="shared" si="2"/>
        <v>106/10/14</v>
      </c>
      <c r="B55" s="27">
        <f t="shared" si="4"/>
        <v>128</v>
      </c>
      <c r="C55" s="27">
        <f t="shared" si="4"/>
        <v>65</v>
      </c>
      <c r="D55" s="27">
        <f t="shared" si="4"/>
        <v>5</v>
      </c>
      <c r="E55" s="27">
        <f t="shared" si="4"/>
        <v>34</v>
      </c>
      <c r="F55" s="3">
        <f t="shared" si="4"/>
        <v>0</v>
      </c>
      <c r="G55" s="3">
        <f t="shared" si="4"/>
        <v>23</v>
      </c>
      <c r="H55" s="3">
        <f t="shared" si="4"/>
        <v>18</v>
      </c>
      <c r="I55" s="3">
        <f t="shared" si="4"/>
        <v>0</v>
      </c>
      <c r="J55" s="3">
        <f t="shared" si="4"/>
        <v>4</v>
      </c>
      <c r="K55" s="3">
        <f t="shared" si="4"/>
        <v>21</v>
      </c>
      <c r="L55" s="3">
        <f t="shared" si="4"/>
        <v>0</v>
      </c>
      <c r="M55" s="3">
        <f t="shared" si="4"/>
        <v>0</v>
      </c>
      <c r="N55" s="3">
        <f t="shared" si="4"/>
        <v>0</v>
      </c>
      <c r="O55" s="3">
        <f t="shared" si="4"/>
        <v>0</v>
      </c>
    </row>
    <row r="56" spans="1:15" x14ac:dyDescent="0.25">
      <c r="A56" s="3" t="str">
        <f t="shared" si="2"/>
        <v>106/10/15</v>
      </c>
      <c r="B56" s="27">
        <f t="shared" si="4"/>
        <v>140</v>
      </c>
      <c r="C56" s="27">
        <f t="shared" si="4"/>
        <v>107</v>
      </c>
      <c r="D56" s="27">
        <f t="shared" si="4"/>
        <v>14</v>
      </c>
      <c r="E56" s="27">
        <f t="shared" si="4"/>
        <v>35</v>
      </c>
      <c r="F56" s="3">
        <f t="shared" si="4"/>
        <v>0</v>
      </c>
      <c r="G56" s="3">
        <f t="shared" si="4"/>
        <v>27</v>
      </c>
      <c r="H56" s="3">
        <f t="shared" si="4"/>
        <v>19</v>
      </c>
      <c r="I56" s="3">
        <f t="shared" si="4"/>
        <v>0</v>
      </c>
      <c r="J56" s="3">
        <f t="shared" si="4"/>
        <v>6.3999999999996362</v>
      </c>
      <c r="K56" s="3">
        <f t="shared" si="4"/>
        <v>26</v>
      </c>
      <c r="L56" s="3">
        <f t="shared" si="4"/>
        <v>0</v>
      </c>
      <c r="M56" s="3">
        <f t="shared" si="4"/>
        <v>0</v>
      </c>
      <c r="N56" s="3">
        <f t="shared" si="4"/>
        <v>0</v>
      </c>
      <c r="O56" s="3">
        <f t="shared" si="4"/>
        <v>0</v>
      </c>
    </row>
    <row r="57" spans="1:15" x14ac:dyDescent="0.25">
      <c r="A57" s="3" t="str">
        <f t="shared" si="2"/>
        <v>106/10/16</v>
      </c>
      <c r="B57" s="27">
        <f t="shared" si="4"/>
        <v>233</v>
      </c>
      <c r="C57" s="27">
        <f t="shared" si="4"/>
        <v>131</v>
      </c>
      <c r="D57" s="27">
        <f t="shared" si="4"/>
        <v>46</v>
      </c>
      <c r="E57" s="27">
        <f t="shared" si="4"/>
        <v>57</v>
      </c>
      <c r="F57" s="3">
        <f t="shared" si="4"/>
        <v>28</v>
      </c>
      <c r="G57" s="3">
        <f t="shared" si="4"/>
        <v>29</v>
      </c>
      <c r="H57" s="3">
        <f t="shared" si="4"/>
        <v>26</v>
      </c>
      <c r="I57" s="3">
        <f t="shared" si="4"/>
        <v>0</v>
      </c>
      <c r="J57" s="3">
        <f t="shared" si="4"/>
        <v>8.9000000000005457</v>
      </c>
      <c r="K57" s="3">
        <f t="shared" si="4"/>
        <v>35</v>
      </c>
      <c r="L57" s="3">
        <f t="shared" si="4"/>
        <v>25</v>
      </c>
      <c r="M57" s="3">
        <f t="shared" si="4"/>
        <v>2</v>
      </c>
      <c r="N57" s="3">
        <f t="shared" si="4"/>
        <v>70</v>
      </c>
      <c r="O57" s="3">
        <f t="shared" si="4"/>
        <v>73</v>
      </c>
    </row>
    <row r="58" spans="1:15" x14ac:dyDescent="0.25">
      <c r="A58" s="3" t="str">
        <f t="shared" si="2"/>
        <v>106/10/17</v>
      </c>
      <c r="B58" s="27">
        <f t="shared" si="4"/>
        <v>214</v>
      </c>
      <c r="C58" s="27">
        <f t="shared" si="4"/>
        <v>122</v>
      </c>
      <c r="D58" s="27">
        <f t="shared" si="4"/>
        <v>43</v>
      </c>
      <c r="E58" s="27">
        <f t="shared" si="4"/>
        <v>56</v>
      </c>
      <c r="F58" s="3">
        <f t="shared" si="4"/>
        <v>15</v>
      </c>
      <c r="G58" s="3">
        <f t="shared" si="4"/>
        <v>26</v>
      </c>
      <c r="H58" s="3">
        <f t="shared" si="4"/>
        <v>22</v>
      </c>
      <c r="I58" s="3">
        <f t="shared" si="4"/>
        <v>0</v>
      </c>
      <c r="J58" s="3">
        <f t="shared" si="4"/>
        <v>7.5</v>
      </c>
      <c r="K58" s="3">
        <f t="shared" si="4"/>
        <v>31</v>
      </c>
      <c r="L58" s="3">
        <f t="shared" si="4"/>
        <v>39</v>
      </c>
      <c r="M58" s="3">
        <f t="shared" si="4"/>
        <v>2</v>
      </c>
      <c r="N58" s="3">
        <f t="shared" si="4"/>
        <v>127</v>
      </c>
      <c r="O58" s="3">
        <f t="shared" si="4"/>
        <v>149</v>
      </c>
    </row>
    <row r="59" spans="1:15" x14ac:dyDescent="0.25">
      <c r="A59" s="3" t="str">
        <f t="shared" si="2"/>
        <v>106/10/18</v>
      </c>
      <c r="B59" s="27">
        <f t="shared" si="4"/>
        <v>230</v>
      </c>
      <c r="C59" s="27">
        <f t="shared" si="4"/>
        <v>84</v>
      </c>
      <c r="D59" s="27">
        <f t="shared" si="4"/>
        <v>36</v>
      </c>
      <c r="E59" s="27">
        <f t="shared" si="4"/>
        <v>54</v>
      </c>
      <c r="F59" s="3">
        <f t="shared" si="4"/>
        <v>7</v>
      </c>
      <c r="G59" s="3">
        <f t="shared" si="4"/>
        <v>23</v>
      </c>
      <c r="H59" s="3">
        <f t="shared" si="4"/>
        <v>22</v>
      </c>
      <c r="I59" s="3">
        <f t="shared" si="4"/>
        <v>0</v>
      </c>
      <c r="J59" s="3">
        <f t="shared" si="4"/>
        <v>7.0999999999994543</v>
      </c>
      <c r="K59" s="3">
        <f t="shared" si="4"/>
        <v>23</v>
      </c>
      <c r="L59" s="3">
        <f t="shared" si="4"/>
        <v>30</v>
      </c>
      <c r="M59" s="3">
        <f t="shared" si="4"/>
        <v>2</v>
      </c>
      <c r="N59" s="3">
        <f t="shared" si="4"/>
        <v>99</v>
      </c>
      <c r="O59" s="3">
        <f t="shared" si="4"/>
        <v>48</v>
      </c>
    </row>
    <row r="60" spans="1:15" x14ac:dyDescent="0.25">
      <c r="A60" s="3" t="str">
        <f t="shared" si="2"/>
        <v>106/10/19</v>
      </c>
      <c r="B60" s="27">
        <f t="shared" si="4"/>
        <v>215</v>
      </c>
      <c r="C60" s="27">
        <f t="shared" si="4"/>
        <v>118</v>
      </c>
      <c r="D60" s="27">
        <f t="shared" si="4"/>
        <v>32</v>
      </c>
      <c r="E60" s="27">
        <f t="shared" si="4"/>
        <v>52</v>
      </c>
      <c r="F60" s="3">
        <f t="shared" si="4"/>
        <v>17</v>
      </c>
      <c r="G60" s="3">
        <f t="shared" si="4"/>
        <v>26</v>
      </c>
      <c r="H60" s="3">
        <f t="shared" si="4"/>
        <v>33</v>
      </c>
      <c r="I60" s="3">
        <f t="shared" si="4"/>
        <v>0</v>
      </c>
      <c r="J60" s="3">
        <f t="shared" si="4"/>
        <v>8.1000000000003638</v>
      </c>
      <c r="K60" s="3">
        <f t="shared" si="4"/>
        <v>23</v>
      </c>
      <c r="L60" s="3">
        <f t="shared" si="4"/>
        <v>35</v>
      </c>
      <c r="M60" s="3">
        <f t="shared" si="4"/>
        <v>2</v>
      </c>
      <c r="N60" s="3">
        <f t="shared" si="4"/>
        <v>97</v>
      </c>
      <c r="O60" s="3">
        <f t="shared" si="4"/>
        <v>98</v>
      </c>
    </row>
    <row r="61" spans="1:15" x14ac:dyDescent="0.25">
      <c r="A61" s="3" t="str">
        <f t="shared" si="2"/>
        <v>106/10/20</v>
      </c>
      <c r="B61" s="27">
        <f t="shared" si="4"/>
        <v>191</v>
      </c>
      <c r="C61" s="27">
        <f t="shared" si="4"/>
        <v>128</v>
      </c>
      <c r="D61" s="27">
        <f t="shared" si="4"/>
        <v>31</v>
      </c>
      <c r="E61" s="27">
        <f t="shared" si="4"/>
        <v>37</v>
      </c>
      <c r="F61" s="3">
        <f t="shared" si="4"/>
        <v>10</v>
      </c>
      <c r="G61" s="3">
        <f t="shared" si="4"/>
        <v>28</v>
      </c>
      <c r="H61" s="3">
        <f t="shared" si="4"/>
        <v>24</v>
      </c>
      <c r="I61" s="3">
        <f t="shared" si="4"/>
        <v>0</v>
      </c>
      <c r="J61" s="3">
        <f t="shared" si="4"/>
        <v>8.1999999999998181</v>
      </c>
      <c r="K61" s="3">
        <f t="shared" si="4"/>
        <v>21</v>
      </c>
      <c r="L61" s="3">
        <f t="shared" si="4"/>
        <v>30</v>
      </c>
      <c r="M61" s="3">
        <f t="shared" si="4"/>
        <v>2</v>
      </c>
      <c r="N61" s="3">
        <f t="shared" si="4"/>
        <v>101</v>
      </c>
      <c r="O61" s="3">
        <f t="shared" si="4"/>
        <v>84</v>
      </c>
    </row>
    <row r="62" spans="1:15" x14ac:dyDescent="0.25">
      <c r="A62" s="3" t="str">
        <f t="shared" si="2"/>
        <v>106/10/21</v>
      </c>
      <c r="B62" s="27">
        <f t="shared" ref="B62:O62" si="5">IF((B24-B22)&lt;=-1,"0",(B24-B22))</f>
        <v>255</v>
      </c>
      <c r="C62" s="27">
        <f t="shared" si="5"/>
        <v>190</v>
      </c>
      <c r="D62" s="27">
        <f t="shared" si="5"/>
        <v>25</v>
      </c>
      <c r="E62" s="27">
        <f t="shared" si="5"/>
        <v>34</v>
      </c>
      <c r="F62" s="3">
        <f t="shared" si="5"/>
        <v>0</v>
      </c>
      <c r="G62" s="3">
        <f t="shared" si="5"/>
        <v>38</v>
      </c>
      <c r="H62" s="3">
        <f t="shared" si="5"/>
        <v>38</v>
      </c>
      <c r="I62" s="3">
        <f t="shared" si="5"/>
        <v>0</v>
      </c>
      <c r="J62" s="3">
        <f t="shared" si="5"/>
        <v>12.400000000000546</v>
      </c>
      <c r="K62" s="3">
        <f t="shared" si="5"/>
        <v>23</v>
      </c>
      <c r="L62" s="3">
        <f t="shared" si="5"/>
        <v>0</v>
      </c>
      <c r="M62" s="3">
        <f t="shared" si="5"/>
        <v>0</v>
      </c>
      <c r="N62" s="3">
        <f t="shared" si="5"/>
        <v>0</v>
      </c>
      <c r="O62" s="3">
        <f t="shared" si="5"/>
        <v>0</v>
      </c>
    </row>
    <row r="63" spans="1:15" x14ac:dyDescent="0.25">
      <c r="A63" s="3" t="str">
        <f t="shared" si="2"/>
        <v>106/10/22</v>
      </c>
      <c r="B63" s="27">
        <f t="shared" ref="B63:H64" si="6">IF((B25-B23)&lt;=-1,"0",(B25-B23))</f>
        <v>328</v>
      </c>
      <c r="C63" s="27">
        <f t="shared" si="6"/>
        <v>239</v>
      </c>
      <c r="D63" s="27">
        <f t="shared" si="6"/>
        <v>42</v>
      </c>
      <c r="E63" s="27">
        <f t="shared" si="6"/>
        <v>49</v>
      </c>
      <c r="F63" s="3">
        <f t="shared" si="6"/>
        <v>20</v>
      </c>
      <c r="G63" s="3">
        <f t="shared" si="6"/>
        <v>55</v>
      </c>
      <c r="H63" s="3">
        <f t="shared" si="6"/>
        <v>47</v>
      </c>
      <c r="I63" s="3" t="e">
        <f>IF((#REF!-I24)&lt;=-1,"0",(#REF!-I24))</f>
        <v>#REF!</v>
      </c>
      <c r="J63" s="3" t="e">
        <f>IF((#REF!-J24)&lt;=-1,"0",(#REF!-J24))</f>
        <v>#REF!</v>
      </c>
      <c r="K63" s="3" t="e">
        <f>IF((#REF!-K24)&lt;=-1,"0",(#REF!-K24))</f>
        <v>#REF!</v>
      </c>
      <c r="L63" s="3" t="e">
        <f>IF((#REF!-L24)&lt;=-1,"0",(#REF!-L24))</f>
        <v>#REF!</v>
      </c>
      <c r="M63" s="3" t="e">
        <f>IF((#REF!-M24)&lt;=-1,"0",(#REF!-M24))</f>
        <v>#REF!</v>
      </c>
      <c r="N63" s="3" t="e">
        <f>IF((#REF!-N24)&lt;=-1,"0",(#REF!-N24))</f>
        <v>#REF!</v>
      </c>
      <c r="O63" s="3" t="e">
        <f>IF((#REF!-O24)&lt;=-1,"0",(#REF!-O24))</f>
        <v>#REF!</v>
      </c>
    </row>
    <row r="64" spans="1:15" x14ac:dyDescent="0.25">
      <c r="A64" s="3" t="str">
        <f t="shared" si="2"/>
        <v>106/10/23</v>
      </c>
      <c r="B64" s="27">
        <f t="shared" si="6"/>
        <v>361</v>
      </c>
      <c r="C64" s="27">
        <f t="shared" si="6"/>
        <v>210</v>
      </c>
      <c r="D64" s="27">
        <f t="shared" si="6"/>
        <v>62</v>
      </c>
      <c r="E64" s="27">
        <f t="shared" si="6"/>
        <v>77</v>
      </c>
      <c r="F64" s="3">
        <f t="shared" si="6"/>
        <v>27</v>
      </c>
      <c r="G64" s="3">
        <f t="shared" si="6"/>
        <v>63</v>
      </c>
      <c r="H64" s="3">
        <f t="shared" si="6"/>
        <v>44</v>
      </c>
      <c r="I64" s="3" t="e">
        <f>IF((I25-#REF!)&lt;=-1,"0",(I25-#REF!))</f>
        <v>#REF!</v>
      </c>
      <c r="J64" s="3" t="e">
        <f>IF((J25-#REF!)&lt;=-1,"0",(J25-#REF!))</f>
        <v>#REF!</v>
      </c>
      <c r="K64" s="3" t="e">
        <f>IF((K25-#REF!)&lt;=-1,"0",(K25-#REF!))</f>
        <v>#REF!</v>
      </c>
      <c r="L64" s="3" t="e">
        <f>IF((L25-#REF!)&lt;=-1,"0",(L25-#REF!))</f>
        <v>#REF!</v>
      </c>
      <c r="M64" s="3" t="e">
        <f>IF((M25-#REF!)&lt;=-1,"0",(M25-#REF!))</f>
        <v>#REF!</v>
      </c>
      <c r="N64" s="3" t="e">
        <f>IF((N25-#REF!)&lt;=-1,"0",(N25-#REF!))</f>
        <v>#REF!</v>
      </c>
      <c r="O64" s="3" t="e">
        <f>IF((O25-#REF!)&lt;=-1,"0",(O25-#REF!))</f>
        <v>#REF!</v>
      </c>
    </row>
    <row r="65" spans="1:15" x14ac:dyDescent="0.25">
      <c r="A65" s="3" t="str">
        <f t="shared" si="2"/>
        <v>106/10/24</v>
      </c>
      <c r="B65" s="27">
        <f t="shared" si="4"/>
        <v>173</v>
      </c>
      <c r="C65" s="27">
        <f t="shared" si="4"/>
        <v>103</v>
      </c>
      <c r="D65" s="27">
        <f t="shared" si="4"/>
        <v>36</v>
      </c>
      <c r="E65" s="27">
        <f t="shared" si="4"/>
        <v>37</v>
      </c>
      <c r="F65" s="3">
        <f t="shared" si="4"/>
        <v>7</v>
      </c>
      <c r="G65" s="3">
        <f t="shared" si="4"/>
        <v>25</v>
      </c>
      <c r="H65" s="3">
        <f t="shared" si="4"/>
        <v>19</v>
      </c>
      <c r="I65" s="3">
        <f t="shared" si="4"/>
        <v>0</v>
      </c>
      <c r="J65" s="3">
        <f t="shared" si="4"/>
        <v>5.8999999999996362</v>
      </c>
      <c r="K65" s="3">
        <f t="shared" si="4"/>
        <v>17</v>
      </c>
      <c r="L65" s="3">
        <f t="shared" si="4"/>
        <v>24</v>
      </c>
      <c r="M65" s="3">
        <f t="shared" si="4"/>
        <v>1</v>
      </c>
      <c r="N65" s="3">
        <f t="shared" si="4"/>
        <v>88</v>
      </c>
      <c r="O65" s="3">
        <f t="shared" si="4"/>
        <v>58</v>
      </c>
    </row>
    <row r="66" spans="1:15" x14ac:dyDescent="0.25">
      <c r="A66" s="3" t="str">
        <f t="shared" si="2"/>
        <v>106/10/25</v>
      </c>
      <c r="B66" s="27">
        <f t="shared" si="4"/>
        <v>210</v>
      </c>
      <c r="C66" s="27">
        <f t="shared" si="4"/>
        <v>106</v>
      </c>
      <c r="D66" s="27">
        <f t="shared" si="4"/>
        <v>37</v>
      </c>
      <c r="E66" s="27">
        <f t="shared" si="4"/>
        <v>38</v>
      </c>
      <c r="F66" s="3">
        <f t="shared" si="4"/>
        <v>3</v>
      </c>
      <c r="G66" s="3">
        <f t="shared" si="4"/>
        <v>26</v>
      </c>
      <c r="H66" s="3">
        <f t="shared" si="4"/>
        <v>24</v>
      </c>
      <c r="I66" s="3">
        <f t="shared" si="4"/>
        <v>1</v>
      </c>
      <c r="J66" s="3">
        <f t="shared" si="4"/>
        <v>8.6999999999998181</v>
      </c>
      <c r="K66" s="3">
        <f t="shared" si="4"/>
        <v>19</v>
      </c>
      <c r="L66" s="3">
        <f t="shared" si="4"/>
        <v>27</v>
      </c>
      <c r="M66" s="3">
        <f t="shared" si="4"/>
        <v>2</v>
      </c>
      <c r="N66" s="3">
        <f t="shared" si="4"/>
        <v>90</v>
      </c>
      <c r="O66" s="3">
        <f t="shared" si="4"/>
        <v>75</v>
      </c>
    </row>
    <row r="67" spans="1:15" x14ac:dyDescent="0.25">
      <c r="A67" s="3" t="str">
        <f t="shared" si="2"/>
        <v>106/10/26</v>
      </c>
      <c r="B67" s="27">
        <f t="shared" si="4"/>
        <v>152</v>
      </c>
      <c r="C67" s="27">
        <f t="shared" si="4"/>
        <v>102</v>
      </c>
      <c r="D67" s="27">
        <f t="shared" si="4"/>
        <v>31</v>
      </c>
      <c r="E67" s="27">
        <f t="shared" si="4"/>
        <v>40</v>
      </c>
      <c r="F67" s="3">
        <f t="shared" si="4"/>
        <v>5</v>
      </c>
      <c r="G67" s="3">
        <f t="shared" si="4"/>
        <v>27</v>
      </c>
      <c r="H67" s="3">
        <f t="shared" si="4"/>
        <v>22</v>
      </c>
      <c r="I67" s="3">
        <f t="shared" si="4"/>
        <v>0</v>
      </c>
      <c r="J67" s="3">
        <f t="shared" si="4"/>
        <v>6.3000000000001819</v>
      </c>
      <c r="K67" s="3">
        <f t="shared" si="4"/>
        <v>18</v>
      </c>
      <c r="L67" s="3">
        <f t="shared" si="4"/>
        <v>24</v>
      </c>
      <c r="M67" s="3" t="str">
        <f t="shared" si="4"/>
        <v>0</v>
      </c>
      <c r="N67" s="3">
        <f t="shared" si="4"/>
        <v>98</v>
      </c>
      <c r="O67" s="3">
        <f t="shared" si="4"/>
        <v>66</v>
      </c>
    </row>
    <row r="68" spans="1:15" x14ac:dyDescent="0.25">
      <c r="A68" s="3" t="str">
        <f t="shared" si="2"/>
        <v>106/10/27</v>
      </c>
      <c r="B68" s="27" t="str">
        <f t="shared" si="4"/>
        <v>0</v>
      </c>
      <c r="C68" s="27">
        <f t="shared" si="4"/>
        <v>133</v>
      </c>
      <c r="D68" s="27">
        <f t="shared" si="4"/>
        <v>27</v>
      </c>
      <c r="E68" s="27">
        <f t="shared" si="4"/>
        <v>36</v>
      </c>
      <c r="F68" s="3">
        <f t="shared" si="4"/>
        <v>12</v>
      </c>
      <c r="G68" s="3">
        <f t="shared" si="4"/>
        <v>22</v>
      </c>
      <c r="H68" s="3">
        <f t="shared" si="4"/>
        <v>25</v>
      </c>
      <c r="I68" s="3">
        <f t="shared" si="4"/>
        <v>0</v>
      </c>
      <c r="J68" s="3">
        <f t="shared" si="4"/>
        <v>8</v>
      </c>
      <c r="K68" s="3">
        <f t="shared" si="4"/>
        <v>18</v>
      </c>
      <c r="L68" s="3">
        <f t="shared" si="4"/>
        <v>29</v>
      </c>
      <c r="M68" s="3">
        <f t="shared" si="4"/>
        <v>8</v>
      </c>
      <c r="N68" s="3">
        <f t="shared" si="4"/>
        <v>23</v>
      </c>
      <c r="O68" s="3">
        <f t="shared" si="4"/>
        <v>92</v>
      </c>
    </row>
    <row r="69" spans="1:15" x14ac:dyDescent="0.25">
      <c r="A69" s="3" t="str">
        <f t="shared" si="2"/>
        <v>106/10/28</v>
      </c>
      <c r="B69" s="27">
        <f t="shared" ref="B69:O72" si="7">IF((B30-B29)&lt;=-1,"0",(B30-B29))</f>
        <v>366</v>
      </c>
      <c r="C69" s="27">
        <f t="shared" si="7"/>
        <v>47</v>
      </c>
      <c r="D69" s="27">
        <f t="shared" si="7"/>
        <v>2</v>
      </c>
      <c r="E69" s="27">
        <f t="shared" si="7"/>
        <v>36</v>
      </c>
      <c r="F69" s="3">
        <f t="shared" si="7"/>
        <v>0</v>
      </c>
      <c r="G69" s="3">
        <f t="shared" si="7"/>
        <v>24</v>
      </c>
      <c r="H69" s="3">
        <f t="shared" si="7"/>
        <v>18</v>
      </c>
      <c r="I69" s="3">
        <f t="shared" si="7"/>
        <v>0</v>
      </c>
      <c r="J69" s="3">
        <f t="shared" si="7"/>
        <v>6</v>
      </c>
      <c r="K69" s="3">
        <f t="shared" si="7"/>
        <v>20</v>
      </c>
      <c r="L69" s="3">
        <f t="shared" si="7"/>
        <v>0</v>
      </c>
      <c r="M69" s="3">
        <f t="shared" si="7"/>
        <v>0</v>
      </c>
      <c r="N69" s="3">
        <f t="shared" si="7"/>
        <v>0</v>
      </c>
      <c r="O69" s="3">
        <f t="shared" si="7"/>
        <v>0</v>
      </c>
    </row>
    <row r="70" spans="1:15" x14ac:dyDescent="0.25">
      <c r="A70" s="3" t="str">
        <f t="shared" si="2"/>
        <v>106/10/29</v>
      </c>
      <c r="B70" s="27">
        <f t="shared" si="7"/>
        <v>149</v>
      </c>
      <c r="C70" s="27">
        <f t="shared" si="7"/>
        <v>142</v>
      </c>
      <c r="D70" s="27">
        <f t="shared" si="7"/>
        <v>28</v>
      </c>
      <c r="E70" s="27">
        <f t="shared" si="7"/>
        <v>0</v>
      </c>
      <c r="F70" s="3">
        <f t="shared" si="7"/>
        <v>0</v>
      </c>
      <c r="G70" s="3">
        <f t="shared" si="7"/>
        <v>22</v>
      </c>
      <c r="H70" s="3">
        <f t="shared" si="7"/>
        <v>18</v>
      </c>
      <c r="I70" s="3">
        <f t="shared" si="7"/>
        <v>0</v>
      </c>
      <c r="J70" s="3">
        <f t="shared" si="7"/>
        <v>5</v>
      </c>
      <c r="K70" s="3">
        <f t="shared" si="7"/>
        <v>25</v>
      </c>
      <c r="L70" s="3">
        <f t="shared" si="7"/>
        <v>0</v>
      </c>
      <c r="M70" s="3">
        <f t="shared" si="7"/>
        <v>0</v>
      </c>
      <c r="N70" s="3">
        <f t="shared" si="7"/>
        <v>0</v>
      </c>
      <c r="O70" s="3">
        <f t="shared" si="7"/>
        <v>0</v>
      </c>
    </row>
    <row r="71" spans="1:15" x14ac:dyDescent="0.25">
      <c r="A71" s="3" t="str">
        <f t="shared" si="2"/>
        <v>106/10/30</v>
      </c>
      <c r="B71" s="27">
        <f t="shared" si="7"/>
        <v>206</v>
      </c>
      <c r="C71" s="27">
        <f t="shared" si="7"/>
        <v>103</v>
      </c>
      <c r="D71" s="27">
        <f t="shared" si="7"/>
        <v>37</v>
      </c>
      <c r="E71" s="27">
        <f t="shared" si="7"/>
        <v>32</v>
      </c>
      <c r="F71" s="3" t="str">
        <f t="shared" si="7"/>
        <v>0</v>
      </c>
      <c r="G71" s="3">
        <f t="shared" si="7"/>
        <v>30</v>
      </c>
      <c r="H71" s="3">
        <f t="shared" si="7"/>
        <v>21</v>
      </c>
      <c r="I71" s="3">
        <f t="shared" si="7"/>
        <v>0</v>
      </c>
      <c r="J71" s="3">
        <f t="shared" si="7"/>
        <v>7</v>
      </c>
      <c r="K71" s="3">
        <f t="shared" si="7"/>
        <v>0</v>
      </c>
      <c r="L71" s="3">
        <f t="shared" si="7"/>
        <v>26</v>
      </c>
      <c r="M71" s="3">
        <f t="shared" si="7"/>
        <v>2</v>
      </c>
      <c r="N71" s="3">
        <f t="shared" si="7"/>
        <v>21</v>
      </c>
      <c r="O71" s="3">
        <f t="shared" si="7"/>
        <v>127</v>
      </c>
    </row>
    <row r="72" spans="1:15" x14ac:dyDescent="0.25">
      <c r="A72" s="3" t="str">
        <f t="shared" si="2"/>
        <v>106/10/31</v>
      </c>
      <c r="B72" s="27">
        <f t="shared" si="7"/>
        <v>193</v>
      </c>
      <c r="C72" s="27">
        <f t="shared" si="7"/>
        <v>104</v>
      </c>
      <c r="D72" s="27">
        <f t="shared" si="7"/>
        <v>43</v>
      </c>
      <c r="E72" s="27">
        <f t="shared" si="7"/>
        <v>36</v>
      </c>
      <c r="F72" s="3">
        <f t="shared" si="7"/>
        <v>1819</v>
      </c>
      <c r="G72" s="3">
        <f t="shared" si="7"/>
        <v>24</v>
      </c>
      <c r="H72" s="3">
        <f t="shared" si="7"/>
        <v>19</v>
      </c>
      <c r="I72" s="3">
        <f t="shared" si="7"/>
        <v>0</v>
      </c>
      <c r="J72" s="3">
        <f t="shared" si="7"/>
        <v>7</v>
      </c>
      <c r="K72" s="3">
        <f t="shared" si="7"/>
        <v>12</v>
      </c>
      <c r="L72" s="3">
        <f t="shared" si="7"/>
        <v>27</v>
      </c>
      <c r="M72" s="3">
        <f t="shared" si="7"/>
        <v>2</v>
      </c>
      <c r="N72" s="3">
        <f t="shared" si="7"/>
        <v>38</v>
      </c>
      <c r="O72" s="3">
        <f t="shared" si="7"/>
        <v>109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6149</v>
      </c>
      <c r="C74" s="28">
        <f t="shared" ref="C74:O74" si="8">SUM(C42:C72)</f>
        <v>3585</v>
      </c>
      <c r="D74" s="28">
        <f t="shared" si="8"/>
        <v>925</v>
      </c>
      <c r="E74" s="28">
        <f t="shared" si="8"/>
        <v>1321</v>
      </c>
      <c r="F74" s="28">
        <f t="shared" si="8"/>
        <v>2098</v>
      </c>
      <c r="G74" s="28">
        <f t="shared" si="8"/>
        <v>888</v>
      </c>
      <c r="H74" s="28">
        <f t="shared" si="8"/>
        <v>725</v>
      </c>
      <c r="I74" s="28" t="e">
        <f t="shared" si="8"/>
        <v>#REF!</v>
      </c>
      <c r="J74" s="28" t="e">
        <f t="shared" si="8"/>
        <v>#REF!</v>
      </c>
      <c r="K74" s="28" t="e">
        <f t="shared" si="8"/>
        <v>#REF!</v>
      </c>
      <c r="L74" s="28" t="e">
        <f t="shared" si="8"/>
        <v>#REF!</v>
      </c>
      <c r="M74" s="28" t="e">
        <f t="shared" si="8"/>
        <v>#REF!</v>
      </c>
      <c r="N74" s="28" t="e">
        <f t="shared" si="8"/>
        <v>#REF!</v>
      </c>
      <c r="O74" s="28" t="e">
        <f t="shared" si="8"/>
        <v>#REF!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9">C38</f>
        <v>2513</v>
      </c>
      <c r="D75" s="3">
        <f t="shared" si="9"/>
        <v>578</v>
      </c>
      <c r="E75" s="3">
        <f t="shared" si="9"/>
        <v>1523</v>
      </c>
      <c r="F75" s="3">
        <f t="shared" si="9"/>
        <v>204</v>
      </c>
      <c r="G75" s="3">
        <f t="shared" si="9"/>
        <v>333</v>
      </c>
      <c r="H75" s="3">
        <f t="shared" si="9"/>
        <v>903</v>
      </c>
      <c r="I75" s="3">
        <f t="shared" si="9"/>
        <v>0</v>
      </c>
      <c r="J75" s="3">
        <f t="shared" si="9"/>
        <v>134</v>
      </c>
      <c r="K75" s="3">
        <f t="shared" si="9"/>
        <v>750</v>
      </c>
      <c r="L75" s="3">
        <f t="shared" si="9"/>
        <v>87</v>
      </c>
      <c r="M75" s="3">
        <f t="shared" si="9"/>
        <v>60</v>
      </c>
      <c r="N75" s="3">
        <f t="shared" si="9"/>
        <v>2230</v>
      </c>
      <c r="O75" s="3">
        <f t="shared" si="9"/>
        <v>1306</v>
      </c>
    </row>
    <row r="76" spans="1:15" ht="24.95" customHeight="1" x14ac:dyDescent="0.25">
      <c r="A76" s="3" t="s">
        <v>53</v>
      </c>
      <c r="B76" s="29">
        <f>B74/B75%</f>
        <v>128.58636553743204</v>
      </c>
      <c r="C76" s="29">
        <f t="shared" ref="C76:O76" si="10">C74/C75%</f>
        <v>142.65817747711898</v>
      </c>
      <c r="D76" s="29">
        <f t="shared" si="10"/>
        <v>160.03460207612457</v>
      </c>
      <c r="E76" s="29">
        <f t="shared" si="10"/>
        <v>86.736703873933024</v>
      </c>
      <c r="F76" s="29">
        <f t="shared" si="10"/>
        <v>1028.4313725490197</v>
      </c>
      <c r="G76" s="29">
        <f t="shared" si="10"/>
        <v>266.66666666666669</v>
      </c>
      <c r="H76" s="29">
        <f t="shared" si="10"/>
        <v>80.287929125138433</v>
      </c>
      <c r="I76" s="29" t="e">
        <f t="shared" si="10"/>
        <v>#REF!</v>
      </c>
      <c r="J76" s="29" t="e">
        <f t="shared" si="10"/>
        <v>#REF!</v>
      </c>
      <c r="K76" s="29" t="e">
        <f t="shared" si="10"/>
        <v>#REF!</v>
      </c>
      <c r="L76" s="29" t="e">
        <f t="shared" si="10"/>
        <v>#REF!</v>
      </c>
      <c r="M76" s="29" t="e">
        <f t="shared" si="10"/>
        <v>#REF!</v>
      </c>
      <c r="N76" s="29" t="e">
        <f t="shared" si="10"/>
        <v>#REF!</v>
      </c>
      <c r="O76" s="29" t="e">
        <f t="shared" si="10"/>
        <v>#REF!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1">A3</f>
        <v>106/10/1</v>
      </c>
      <c r="B80" s="3">
        <f>SUM(B41:B42)</f>
        <v>179</v>
      </c>
      <c r="C80" s="3">
        <f t="shared" ref="C80:O80" si="12">SUM(C41:C42)</f>
        <v>88</v>
      </c>
      <c r="D80" s="3">
        <f t="shared" si="12"/>
        <v>10</v>
      </c>
      <c r="E80" s="3">
        <f t="shared" si="12"/>
        <v>52</v>
      </c>
      <c r="F80" s="3">
        <f t="shared" si="12"/>
        <v>0</v>
      </c>
      <c r="G80" s="3">
        <f t="shared" si="12"/>
        <v>27</v>
      </c>
      <c r="H80" s="3">
        <f t="shared" si="12"/>
        <v>21</v>
      </c>
      <c r="I80" s="3">
        <f t="shared" si="12"/>
        <v>0</v>
      </c>
      <c r="J80" s="3">
        <f t="shared" si="12"/>
        <v>6.3999999999996362</v>
      </c>
      <c r="K80" s="3">
        <f t="shared" si="12"/>
        <v>35</v>
      </c>
      <c r="L80" s="3">
        <f t="shared" si="12"/>
        <v>0</v>
      </c>
      <c r="M80" s="3">
        <f t="shared" si="12"/>
        <v>0</v>
      </c>
      <c r="N80" s="3">
        <f t="shared" si="12"/>
        <v>0</v>
      </c>
      <c r="O80" s="3">
        <f t="shared" si="12"/>
        <v>0</v>
      </c>
    </row>
    <row r="81" spans="1:15" x14ac:dyDescent="0.25">
      <c r="A81" s="3" t="str">
        <f t="shared" si="11"/>
        <v>106/10/2</v>
      </c>
      <c r="B81" s="3">
        <f>SUM(B41:B43)</f>
        <v>388</v>
      </c>
      <c r="C81" s="3">
        <f t="shared" ref="C81:O81" si="13">SUM(C41:C43)</f>
        <v>206</v>
      </c>
      <c r="D81" s="3">
        <f t="shared" si="13"/>
        <v>58</v>
      </c>
      <c r="E81" s="3">
        <f t="shared" si="13"/>
        <v>127</v>
      </c>
      <c r="F81" s="3">
        <f t="shared" si="13"/>
        <v>25</v>
      </c>
      <c r="G81" s="3">
        <f t="shared" si="13"/>
        <v>56</v>
      </c>
      <c r="H81" s="3">
        <f t="shared" si="13"/>
        <v>42</v>
      </c>
      <c r="I81" s="3">
        <f t="shared" si="13"/>
        <v>0</v>
      </c>
      <c r="J81" s="3">
        <f t="shared" si="13"/>
        <v>12.799999999999272</v>
      </c>
      <c r="K81" s="3">
        <f t="shared" si="13"/>
        <v>76</v>
      </c>
      <c r="L81" s="3">
        <f t="shared" si="13"/>
        <v>32</v>
      </c>
      <c r="M81" s="3">
        <f t="shared" si="13"/>
        <v>3</v>
      </c>
      <c r="N81" s="3">
        <f t="shared" si="13"/>
        <v>89</v>
      </c>
      <c r="O81" s="3">
        <f t="shared" si="13"/>
        <v>107</v>
      </c>
    </row>
    <row r="82" spans="1:15" x14ac:dyDescent="0.25">
      <c r="A82" s="3" t="str">
        <f t="shared" si="11"/>
        <v>106/10/3</v>
      </c>
      <c r="B82" s="3">
        <f>SUM(B41:B44)</f>
        <v>647</v>
      </c>
      <c r="C82" s="3">
        <f t="shared" ref="C82:O82" si="14">SUM(C41:C44)</f>
        <v>324</v>
      </c>
      <c r="D82" s="3">
        <f t="shared" si="14"/>
        <v>102</v>
      </c>
      <c r="E82" s="3">
        <f t="shared" si="14"/>
        <v>186</v>
      </c>
      <c r="F82" s="3">
        <f t="shared" si="14"/>
        <v>47</v>
      </c>
      <c r="G82" s="3">
        <f t="shared" si="14"/>
        <v>85</v>
      </c>
      <c r="H82" s="3">
        <f t="shared" si="14"/>
        <v>62</v>
      </c>
      <c r="I82" s="3">
        <f t="shared" si="14"/>
        <v>0</v>
      </c>
      <c r="J82" s="3">
        <f t="shared" si="14"/>
        <v>19.099999999999454</v>
      </c>
      <c r="K82" s="3">
        <f t="shared" si="14"/>
        <v>112</v>
      </c>
      <c r="L82" s="3">
        <f t="shared" si="14"/>
        <v>62</v>
      </c>
      <c r="M82" s="3">
        <f t="shared" si="14"/>
        <v>5</v>
      </c>
      <c r="N82" s="3">
        <f t="shared" si="14"/>
        <v>165</v>
      </c>
      <c r="O82" s="3">
        <f t="shared" si="14"/>
        <v>194</v>
      </c>
    </row>
    <row r="83" spans="1:15" x14ac:dyDescent="0.25">
      <c r="A83" s="3" t="str">
        <f t="shared" si="11"/>
        <v>106/10/4</v>
      </c>
      <c r="B83" s="3">
        <f>SUM(B41:B45)</f>
        <v>795</v>
      </c>
      <c r="C83" s="3">
        <f t="shared" ref="C83:O83" si="15">SUM(C41:C45)</f>
        <v>425</v>
      </c>
      <c r="D83" s="3">
        <f t="shared" si="15"/>
        <v>112</v>
      </c>
      <c r="E83" s="3">
        <f t="shared" si="15"/>
        <v>203</v>
      </c>
      <c r="F83" s="3">
        <f t="shared" si="15"/>
        <v>48</v>
      </c>
      <c r="G83" s="3">
        <f t="shared" si="15"/>
        <v>110</v>
      </c>
      <c r="H83" s="3">
        <f t="shared" si="15"/>
        <v>77</v>
      </c>
      <c r="I83" s="3">
        <f t="shared" si="15"/>
        <v>0</v>
      </c>
      <c r="J83" s="3">
        <f t="shared" si="15"/>
        <v>24</v>
      </c>
      <c r="K83" s="3">
        <f t="shared" si="15"/>
        <v>134</v>
      </c>
      <c r="L83" s="3">
        <f t="shared" si="15"/>
        <v>62</v>
      </c>
      <c r="M83" s="3">
        <f t="shared" si="15"/>
        <v>5</v>
      </c>
      <c r="N83" s="3">
        <f t="shared" si="15"/>
        <v>165</v>
      </c>
      <c r="O83" s="3">
        <f t="shared" si="15"/>
        <v>194</v>
      </c>
    </row>
    <row r="84" spans="1:15" x14ac:dyDescent="0.25">
      <c r="A84" s="3" t="str">
        <f t="shared" si="11"/>
        <v>106/10/5</v>
      </c>
      <c r="B84" s="3">
        <f>SUM(B41:B46)</f>
        <v>987</v>
      </c>
      <c r="C84" s="3">
        <f t="shared" ref="C84:O84" si="16">SUM(C41:C46)</f>
        <v>533</v>
      </c>
      <c r="D84" s="3">
        <f t="shared" si="16"/>
        <v>150</v>
      </c>
      <c r="E84" s="3">
        <f t="shared" si="16"/>
        <v>258</v>
      </c>
      <c r="F84" s="3">
        <f t="shared" si="16"/>
        <v>64</v>
      </c>
      <c r="G84" s="3">
        <f t="shared" si="16"/>
        <v>141</v>
      </c>
      <c r="H84" s="3">
        <f t="shared" si="16"/>
        <v>105</v>
      </c>
      <c r="I84" s="3">
        <f t="shared" si="16"/>
        <v>0</v>
      </c>
      <c r="J84" s="3">
        <f t="shared" si="16"/>
        <v>31.799999999999272</v>
      </c>
      <c r="K84" s="3">
        <f t="shared" si="16"/>
        <v>169</v>
      </c>
      <c r="L84" s="3">
        <f t="shared" si="16"/>
        <v>92</v>
      </c>
      <c r="M84" s="3">
        <f t="shared" si="16"/>
        <v>7</v>
      </c>
      <c r="N84" s="3">
        <f t="shared" si="16"/>
        <v>236</v>
      </c>
      <c r="O84" s="3">
        <f t="shared" si="16"/>
        <v>300</v>
      </c>
    </row>
    <row r="85" spans="1:15" x14ac:dyDescent="0.25">
      <c r="A85" s="3" t="str">
        <f t="shared" si="11"/>
        <v>106/10/6</v>
      </c>
      <c r="B85" s="3">
        <f>SUM(B41:B47)</f>
        <v>1302</v>
      </c>
      <c r="C85" s="3">
        <f t="shared" ref="C85:O85" si="17">SUM(C41:C47)</f>
        <v>629</v>
      </c>
      <c r="D85" s="3">
        <f t="shared" si="17"/>
        <v>202</v>
      </c>
      <c r="E85" s="3">
        <f t="shared" si="17"/>
        <v>307</v>
      </c>
      <c r="F85" s="3">
        <f t="shared" si="17"/>
        <v>82</v>
      </c>
      <c r="G85" s="3">
        <f t="shared" si="17"/>
        <v>171</v>
      </c>
      <c r="H85" s="3">
        <f t="shared" si="17"/>
        <v>126</v>
      </c>
      <c r="I85" s="3">
        <f t="shared" si="17"/>
        <v>0</v>
      </c>
      <c r="J85" s="3">
        <f t="shared" si="17"/>
        <v>38.799999999999272</v>
      </c>
      <c r="K85" s="3">
        <f t="shared" si="17"/>
        <v>202</v>
      </c>
      <c r="L85" s="3">
        <f t="shared" si="17"/>
        <v>120</v>
      </c>
      <c r="M85" s="3">
        <f t="shared" si="17"/>
        <v>9</v>
      </c>
      <c r="N85" s="3">
        <f t="shared" si="17"/>
        <v>342</v>
      </c>
      <c r="O85" s="3">
        <f t="shared" si="17"/>
        <v>388</v>
      </c>
    </row>
    <row r="86" spans="1:15" x14ac:dyDescent="0.25">
      <c r="A86" s="3" t="str">
        <f t="shared" si="11"/>
        <v>106/10/7</v>
      </c>
      <c r="B86" s="3">
        <f>SUM(B41:B48)</f>
        <v>1383</v>
      </c>
      <c r="C86" s="3">
        <f t="shared" ref="C86:O86" si="18">SUM(C41:C48)</f>
        <v>741</v>
      </c>
      <c r="D86" s="3">
        <f t="shared" si="18"/>
        <v>202</v>
      </c>
      <c r="E86" s="3">
        <f t="shared" si="18"/>
        <v>347</v>
      </c>
      <c r="F86" s="3">
        <f t="shared" si="18"/>
        <v>83</v>
      </c>
      <c r="G86" s="3">
        <f t="shared" si="18"/>
        <v>193</v>
      </c>
      <c r="H86" s="3">
        <f t="shared" si="18"/>
        <v>144</v>
      </c>
      <c r="I86" s="3">
        <f t="shared" si="18"/>
        <v>0</v>
      </c>
      <c r="J86" s="3">
        <f t="shared" si="18"/>
        <v>44.299999999999272</v>
      </c>
      <c r="K86" s="3">
        <f t="shared" si="18"/>
        <v>227</v>
      </c>
      <c r="L86" s="3">
        <f t="shared" si="18"/>
        <v>120</v>
      </c>
      <c r="M86" s="3">
        <f t="shared" si="18"/>
        <v>9</v>
      </c>
      <c r="N86" s="3">
        <f t="shared" si="18"/>
        <v>342</v>
      </c>
      <c r="O86" s="3">
        <f t="shared" si="18"/>
        <v>388</v>
      </c>
    </row>
    <row r="87" spans="1:15" x14ac:dyDescent="0.25">
      <c r="A87" s="3" t="str">
        <f t="shared" si="11"/>
        <v>106/10/8</v>
      </c>
      <c r="B87" s="3">
        <f>SUM(B41:B49)</f>
        <v>1504</v>
      </c>
      <c r="C87" s="3">
        <f t="shared" ref="C87:O87" si="19">SUM(C41:C49)</f>
        <v>825</v>
      </c>
      <c r="D87" s="3">
        <f t="shared" si="19"/>
        <v>212</v>
      </c>
      <c r="E87" s="3">
        <f t="shared" si="19"/>
        <v>364</v>
      </c>
      <c r="F87" s="3">
        <f t="shared" si="19"/>
        <v>84</v>
      </c>
      <c r="G87" s="3">
        <f t="shared" si="19"/>
        <v>219</v>
      </c>
      <c r="H87" s="3">
        <f t="shared" si="19"/>
        <v>161</v>
      </c>
      <c r="I87" s="3">
        <f t="shared" si="19"/>
        <v>0</v>
      </c>
      <c r="J87" s="3">
        <f t="shared" si="19"/>
        <v>49.799999999999272</v>
      </c>
      <c r="K87" s="3">
        <f t="shared" si="19"/>
        <v>254</v>
      </c>
      <c r="L87" s="3">
        <f t="shared" si="19"/>
        <v>120</v>
      </c>
      <c r="M87" s="3">
        <f t="shared" si="19"/>
        <v>9</v>
      </c>
      <c r="N87" s="3">
        <f t="shared" si="19"/>
        <v>342</v>
      </c>
      <c r="O87" s="3">
        <f t="shared" si="19"/>
        <v>388</v>
      </c>
    </row>
    <row r="88" spans="1:15" ht="16.5" customHeight="1" x14ac:dyDescent="0.25">
      <c r="A88" s="3" t="str">
        <f t="shared" si="11"/>
        <v>106/10/9</v>
      </c>
      <c r="B88" s="3">
        <f>SUM(B41:B50)</f>
        <v>1656</v>
      </c>
      <c r="C88" s="3">
        <f t="shared" ref="C88:O88" si="20">SUM(C41:C50)</f>
        <v>927</v>
      </c>
      <c r="D88" s="3">
        <f t="shared" si="20"/>
        <v>222</v>
      </c>
      <c r="E88" s="3">
        <f t="shared" si="20"/>
        <v>398</v>
      </c>
      <c r="F88" s="3">
        <f t="shared" si="20"/>
        <v>85</v>
      </c>
      <c r="G88" s="3">
        <f t="shared" si="20"/>
        <v>241</v>
      </c>
      <c r="H88" s="3">
        <f t="shared" si="20"/>
        <v>177</v>
      </c>
      <c r="I88" s="3">
        <f t="shared" si="20"/>
        <v>0</v>
      </c>
      <c r="J88" s="3">
        <f t="shared" si="20"/>
        <v>54.599999999999454</v>
      </c>
      <c r="K88" s="3">
        <f t="shared" si="20"/>
        <v>285</v>
      </c>
      <c r="L88" s="3">
        <f t="shared" si="20"/>
        <v>120</v>
      </c>
      <c r="M88" s="3">
        <f t="shared" si="20"/>
        <v>9</v>
      </c>
      <c r="N88" s="3">
        <f t="shared" si="20"/>
        <v>342</v>
      </c>
      <c r="O88" s="3">
        <f t="shared" si="20"/>
        <v>388</v>
      </c>
    </row>
    <row r="89" spans="1:15" x14ac:dyDescent="0.25">
      <c r="A89" s="3" t="str">
        <f t="shared" si="11"/>
        <v>106/10/10</v>
      </c>
      <c r="B89" s="3">
        <f t="shared" ref="B89:O89" si="21">SUM(B41:B51)</f>
        <v>1786</v>
      </c>
      <c r="C89" s="3">
        <f t="shared" si="21"/>
        <v>1010</v>
      </c>
      <c r="D89" s="3">
        <f t="shared" si="21"/>
        <v>232</v>
      </c>
      <c r="E89" s="3">
        <f t="shared" si="21"/>
        <v>440</v>
      </c>
      <c r="F89" s="3">
        <f t="shared" si="21"/>
        <v>85</v>
      </c>
      <c r="G89" s="3">
        <f t="shared" si="21"/>
        <v>267</v>
      </c>
      <c r="H89" s="3">
        <f t="shared" si="21"/>
        <v>194</v>
      </c>
      <c r="I89" s="3">
        <f t="shared" si="21"/>
        <v>0</v>
      </c>
      <c r="J89" s="3">
        <f t="shared" si="21"/>
        <v>59.899999999999636</v>
      </c>
      <c r="K89" s="3">
        <f t="shared" si="21"/>
        <v>314</v>
      </c>
      <c r="L89" s="3">
        <f t="shared" si="21"/>
        <v>136</v>
      </c>
      <c r="M89" s="3">
        <f t="shared" si="21"/>
        <v>10</v>
      </c>
      <c r="N89" s="3">
        <f t="shared" si="21"/>
        <v>406</v>
      </c>
      <c r="O89" s="3">
        <f t="shared" si="21"/>
        <v>445</v>
      </c>
    </row>
    <row r="90" spans="1:15" x14ac:dyDescent="0.25">
      <c r="A90" s="3" t="str">
        <f t="shared" si="11"/>
        <v>106/10/11</v>
      </c>
      <c r="B90" s="3">
        <f>SUM(B41:B52)</f>
        <v>2006</v>
      </c>
      <c r="C90" s="3">
        <f t="shared" ref="C90:O90" si="22">SUM(C41:C52)</f>
        <v>1061</v>
      </c>
      <c r="D90" s="3">
        <f t="shared" si="22"/>
        <v>279</v>
      </c>
      <c r="E90" s="3">
        <f t="shared" si="22"/>
        <v>508</v>
      </c>
      <c r="F90" s="3">
        <f t="shared" si="22"/>
        <v>106</v>
      </c>
      <c r="G90" s="3">
        <f t="shared" si="22"/>
        <v>297</v>
      </c>
      <c r="H90" s="3">
        <f t="shared" si="22"/>
        <v>220</v>
      </c>
      <c r="I90" s="3">
        <f t="shared" si="22"/>
        <v>0</v>
      </c>
      <c r="J90" s="3">
        <f t="shared" si="22"/>
        <v>68.899999999999636</v>
      </c>
      <c r="K90" s="3">
        <f t="shared" si="22"/>
        <v>357</v>
      </c>
      <c r="L90" s="3">
        <f t="shared" si="22"/>
        <v>171</v>
      </c>
      <c r="M90" s="3">
        <f t="shared" si="22"/>
        <v>12</v>
      </c>
      <c r="N90" s="3">
        <f t="shared" si="22"/>
        <v>510</v>
      </c>
      <c r="O90" s="3">
        <f t="shared" si="22"/>
        <v>530</v>
      </c>
    </row>
    <row r="91" spans="1:15" x14ac:dyDescent="0.25">
      <c r="A91" s="3" t="str">
        <f t="shared" si="11"/>
        <v>106/10/12</v>
      </c>
      <c r="B91" s="3">
        <f>SUM(B41:B53)</f>
        <v>2219</v>
      </c>
      <c r="C91" s="3">
        <f t="shared" ref="C91:O91" si="23">SUM(C41:C53)</f>
        <v>1244</v>
      </c>
      <c r="D91" s="3">
        <f t="shared" si="23"/>
        <v>317</v>
      </c>
      <c r="E91" s="3">
        <f t="shared" si="23"/>
        <v>546</v>
      </c>
      <c r="F91" s="3">
        <f t="shared" si="23"/>
        <v>119</v>
      </c>
      <c r="G91" s="3">
        <f t="shared" si="23"/>
        <v>324</v>
      </c>
      <c r="H91" s="3">
        <f t="shared" si="23"/>
        <v>245</v>
      </c>
      <c r="I91" s="3">
        <f t="shared" si="23"/>
        <v>0</v>
      </c>
      <c r="J91" s="3">
        <f t="shared" si="23"/>
        <v>77.199999999999818</v>
      </c>
      <c r="K91" s="3">
        <f t="shared" si="23"/>
        <v>395</v>
      </c>
      <c r="L91" s="3">
        <f t="shared" si="23"/>
        <v>203</v>
      </c>
      <c r="M91" s="3">
        <f t="shared" si="23"/>
        <v>14</v>
      </c>
      <c r="N91" s="3">
        <f t="shared" si="23"/>
        <v>607</v>
      </c>
      <c r="O91" s="3">
        <f t="shared" si="23"/>
        <v>610</v>
      </c>
    </row>
    <row r="92" spans="1:15" x14ac:dyDescent="0.25">
      <c r="A92" s="3" t="str">
        <f t="shared" si="11"/>
        <v>106/10/13</v>
      </c>
      <c r="B92" s="3">
        <f>SUM(B41:B54)</f>
        <v>2405</v>
      </c>
      <c r="C92" s="3">
        <f t="shared" ref="C92:O92" si="24">SUM(C41:C54)</f>
        <v>1351</v>
      </c>
      <c r="D92" s="3">
        <f t="shared" si="24"/>
        <v>348</v>
      </c>
      <c r="E92" s="3">
        <f t="shared" si="24"/>
        <v>581</v>
      </c>
      <c r="F92" s="3">
        <f t="shared" si="24"/>
        <v>128</v>
      </c>
      <c r="G92" s="3">
        <f t="shared" si="24"/>
        <v>350</v>
      </c>
      <c r="H92" s="3">
        <f t="shared" si="24"/>
        <v>266</v>
      </c>
      <c r="I92" s="3">
        <f t="shared" si="24"/>
        <v>0</v>
      </c>
      <c r="J92" s="3">
        <f t="shared" si="24"/>
        <v>84.399999999999636</v>
      </c>
      <c r="K92" s="3">
        <f t="shared" si="24"/>
        <v>398</v>
      </c>
      <c r="L92" s="3">
        <f t="shared" si="24"/>
        <v>239</v>
      </c>
      <c r="M92" s="3">
        <f t="shared" si="24"/>
        <v>17</v>
      </c>
      <c r="N92" s="3">
        <f t="shared" si="24"/>
        <v>714</v>
      </c>
      <c r="O92" s="3">
        <f t="shared" si="24"/>
        <v>734</v>
      </c>
    </row>
    <row r="93" spans="1:15" x14ac:dyDescent="0.25">
      <c r="A93" s="3" t="str">
        <f t="shared" si="11"/>
        <v>106/10/14</v>
      </c>
      <c r="B93" s="3">
        <f>SUM(B41:B55)</f>
        <v>2533</v>
      </c>
      <c r="C93" s="3">
        <f t="shared" ref="C93:O93" si="25">SUM(C41:C55)</f>
        <v>1416</v>
      </c>
      <c r="D93" s="3">
        <f t="shared" si="25"/>
        <v>353</v>
      </c>
      <c r="E93" s="3">
        <f t="shared" si="25"/>
        <v>615</v>
      </c>
      <c r="F93" s="3">
        <f t="shared" si="25"/>
        <v>128</v>
      </c>
      <c r="G93" s="3">
        <f t="shared" si="25"/>
        <v>373</v>
      </c>
      <c r="H93" s="3">
        <f t="shared" si="25"/>
        <v>284</v>
      </c>
      <c r="I93" s="3">
        <f t="shared" si="25"/>
        <v>0</v>
      </c>
      <c r="J93" s="3">
        <f t="shared" si="25"/>
        <v>88.399999999999636</v>
      </c>
      <c r="K93" s="3">
        <f t="shared" si="25"/>
        <v>419</v>
      </c>
      <c r="L93" s="3">
        <f t="shared" si="25"/>
        <v>239</v>
      </c>
      <c r="M93" s="3">
        <f t="shared" si="25"/>
        <v>17</v>
      </c>
      <c r="N93" s="3">
        <f t="shared" si="25"/>
        <v>714</v>
      </c>
      <c r="O93" s="3">
        <f t="shared" si="25"/>
        <v>734</v>
      </c>
    </row>
    <row r="94" spans="1:15" x14ac:dyDescent="0.25">
      <c r="A94" s="3" t="str">
        <f t="shared" si="11"/>
        <v>106/10/15</v>
      </c>
      <c r="B94" s="3">
        <f>SUM(B41:B56)</f>
        <v>2673</v>
      </c>
      <c r="C94" s="3">
        <f t="shared" ref="C94:O94" si="26">SUM(C41:C56)</f>
        <v>1523</v>
      </c>
      <c r="D94" s="3">
        <f t="shared" si="26"/>
        <v>367</v>
      </c>
      <c r="E94" s="3">
        <f t="shared" si="26"/>
        <v>650</v>
      </c>
      <c r="F94" s="3">
        <f t="shared" si="26"/>
        <v>128</v>
      </c>
      <c r="G94" s="3">
        <f t="shared" si="26"/>
        <v>400</v>
      </c>
      <c r="H94" s="3">
        <f t="shared" si="26"/>
        <v>303</v>
      </c>
      <c r="I94" s="3">
        <f t="shared" si="26"/>
        <v>0</v>
      </c>
      <c r="J94" s="3">
        <f t="shared" si="26"/>
        <v>94.799999999999272</v>
      </c>
      <c r="K94" s="3">
        <f t="shared" si="26"/>
        <v>445</v>
      </c>
      <c r="L94" s="3">
        <f t="shared" si="26"/>
        <v>239</v>
      </c>
      <c r="M94" s="3">
        <f t="shared" si="26"/>
        <v>17</v>
      </c>
      <c r="N94" s="3">
        <f t="shared" si="26"/>
        <v>714</v>
      </c>
      <c r="O94" s="3">
        <f t="shared" si="26"/>
        <v>734</v>
      </c>
    </row>
    <row r="95" spans="1:15" x14ac:dyDescent="0.25">
      <c r="A95" s="3" t="str">
        <f t="shared" si="11"/>
        <v>106/10/16</v>
      </c>
      <c r="B95" s="3">
        <f>SUM(B41:B57)</f>
        <v>2906</v>
      </c>
      <c r="C95" s="3">
        <f t="shared" ref="C95:O95" si="27">SUM(C41:C57)</f>
        <v>1654</v>
      </c>
      <c r="D95" s="3">
        <f t="shared" si="27"/>
        <v>413</v>
      </c>
      <c r="E95" s="3">
        <f t="shared" si="27"/>
        <v>707</v>
      </c>
      <c r="F95" s="3">
        <f t="shared" si="27"/>
        <v>156</v>
      </c>
      <c r="G95" s="3">
        <f t="shared" si="27"/>
        <v>429</v>
      </c>
      <c r="H95" s="3">
        <f t="shared" si="27"/>
        <v>329</v>
      </c>
      <c r="I95" s="3">
        <f t="shared" si="27"/>
        <v>0</v>
      </c>
      <c r="J95" s="3">
        <f t="shared" si="27"/>
        <v>103.69999999999982</v>
      </c>
      <c r="K95" s="3">
        <f t="shared" si="27"/>
        <v>480</v>
      </c>
      <c r="L95" s="3">
        <f t="shared" si="27"/>
        <v>264</v>
      </c>
      <c r="M95" s="3">
        <f t="shared" si="27"/>
        <v>19</v>
      </c>
      <c r="N95" s="3">
        <f t="shared" si="27"/>
        <v>784</v>
      </c>
      <c r="O95" s="3">
        <f t="shared" si="27"/>
        <v>807</v>
      </c>
    </row>
    <row r="96" spans="1:15" x14ac:dyDescent="0.25">
      <c r="A96" s="3" t="str">
        <f t="shared" si="11"/>
        <v>106/10/17</v>
      </c>
      <c r="B96" s="3">
        <f>SUM(B41:B58)</f>
        <v>3120</v>
      </c>
      <c r="C96" s="3">
        <f t="shared" ref="C96:O96" si="28">SUM(C41:C58)</f>
        <v>1776</v>
      </c>
      <c r="D96" s="3">
        <f t="shared" si="28"/>
        <v>456</v>
      </c>
      <c r="E96" s="3">
        <f t="shared" si="28"/>
        <v>763</v>
      </c>
      <c r="F96" s="3">
        <f t="shared" si="28"/>
        <v>171</v>
      </c>
      <c r="G96" s="3">
        <f t="shared" si="28"/>
        <v>455</v>
      </c>
      <c r="H96" s="3">
        <f t="shared" si="28"/>
        <v>351</v>
      </c>
      <c r="I96" s="3">
        <f t="shared" si="28"/>
        <v>0</v>
      </c>
      <c r="J96" s="3">
        <f t="shared" si="28"/>
        <v>111.19999999999982</v>
      </c>
      <c r="K96" s="3">
        <f t="shared" si="28"/>
        <v>511</v>
      </c>
      <c r="L96" s="3">
        <f t="shared" si="28"/>
        <v>303</v>
      </c>
      <c r="M96" s="3">
        <f t="shared" si="28"/>
        <v>21</v>
      </c>
      <c r="N96" s="3">
        <f t="shared" si="28"/>
        <v>911</v>
      </c>
      <c r="O96" s="3">
        <f t="shared" si="28"/>
        <v>956</v>
      </c>
    </row>
    <row r="97" spans="1:15" x14ac:dyDescent="0.25">
      <c r="A97" s="3" t="str">
        <f t="shared" si="11"/>
        <v>106/10/18</v>
      </c>
      <c r="B97" s="3">
        <f>SUM(B41:B59)</f>
        <v>3350</v>
      </c>
      <c r="C97" s="3">
        <f t="shared" ref="C97:O97" si="29">SUM(C41:C59)</f>
        <v>1860</v>
      </c>
      <c r="D97" s="3">
        <f t="shared" si="29"/>
        <v>492</v>
      </c>
      <c r="E97" s="3">
        <f t="shared" si="29"/>
        <v>817</v>
      </c>
      <c r="F97" s="3">
        <f t="shared" si="29"/>
        <v>178</v>
      </c>
      <c r="G97" s="3">
        <f t="shared" si="29"/>
        <v>478</v>
      </c>
      <c r="H97" s="3">
        <f t="shared" si="29"/>
        <v>373</v>
      </c>
      <c r="I97" s="3">
        <f t="shared" si="29"/>
        <v>0</v>
      </c>
      <c r="J97" s="3">
        <f t="shared" si="29"/>
        <v>118.29999999999927</v>
      </c>
      <c r="K97" s="3">
        <f t="shared" si="29"/>
        <v>534</v>
      </c>
      <c r="L97" s="3">
        <f t="shared" si="29"/>
        <v>333</v>
      </c>
      <c r="M97" s="3">
        <f t="shared" si="29"/>
        <v>23</v>
      </c>
      <c r="N97" s="3">
        <f t="shared" si="29"/>
        <v>1010</v>
      </c>
      <c r="O97" s="3">
        <f t="shared" si="29"/>
        <v>1004</v>
      </c>
    </row>
    <row r="98" spans="1:15" x14ac:dyDescent="0.25">
      <c r="A98" s="3" t="str">
        <f t="shared" si="11"/>
        <v>106/10/19</v>
      </c>
      <c r="B98" s="3">
        <f>SUM(B41:B60)</f>
        <v>3565</v>
      </c>
      <c r="C98" s="3">
        <f t="shared" ref="C98:O98" si="30">SUM(C41:C60)</f>
        <v>1978</v>
      </c>
      <c r="D98" s="3">
        <f t="shared" si="30"/>
        <v>524</v>
      </c>
      <c r="E98" s="3">
        <f t="shared" si="30"/>
        <v>869</v>
      </c>
      <c r="F98" s="3">
        <f t="shared" si="30"/>
        <v>195</v>
      </c>
      <c r="G98" s="3">
        <f t="shared" si="30"/>
        <v>504</v>
      </c>
      <c r="H98" s="3">
        <f t="shared" si="30"/>
        <v>406</v>
      </c>
      <c r="I98" s="3">
        <f t="shared" si="30"/>
        <v>0</v>
      </c>
      <c r="J98" s="3">
        <f t="shared" si="30"/>
        <v>126.39999999999964</v>
      </c>
      <c r="K98" s="3">
        <f t="shared" si="30"/>
        <v>557</v>
      </c>
      <c r="L98" s="3">
        <f t="shared" si="30"/>
        <v>368</v>
      </c>
      <c r="M98" s="3">
        <f t="shared" si="30"/>
        <v>25</v>
      </c>
      <c r="N98" s="3">
        <f t="shared" si="30"/>
        <v>1107</v>
      </c>
      <c r="O98" s="3">
        <f t="shared" si="30"/>
        <v>1102</v>
      </c>
    </row>
    <row r="99" spans="1:15" x14ac:dyDescent="0.25">
      <c r="A99" s="3" t="str">
        <f t="shared" si="11"/>
        <v>106/10/20</v>
      </c>
      <c r="B99" s="3">
        <f>SUM(B41:B61)</f>
        <v>3756</v>
      </c>
      <c r="C99" s="3">
        <f t="shared" ref="C99:O99" si="31">SUM(C41:C61)</f>
        <v>2106</v>
      </c>
      <c r="D99" s="3">
        <f t="shared" si="31"/>
        <v>555</v>
      </c>
      <c r="E99" s="3">
        <f t="shared" si="31"/>
        <v>906</v>
      </c>
      <c r="F99" s="3">
        <f t="shared" si="31"/>
        <v>205</v>
      </c>
      <c r="G99" s="3">
        <f t="shared" si="31"/>
        <v>532</v>
      </c>
      <c r="H99" s="3">
        <f t="shared" si="31"/>
        <v>430</v>
      </c>
      <c r="I99" s="3">
        <f t="shared" si="31"/>
        <v>0</v>
      </c>
      <c r="J99" s="3">
        <f t="shared" si="31"/>
        <v>134.59999999999945</v>
      </c>
      <c r="K99" s="3">
        <f t="shared" si="31"/>
        <v>578</v>
      </c>
      <c r="L99" s="3">
        <f t="shared" si="31"/>
        <v>398</v>
      </c>
      <c r="M99" s="3">
        <f t="shared" si="31"/>
        <v>27</v>
      </c>
      <c r="N99" s="3">
        <f t="shared" si="31"/>
        <v>1208</v>
      </c>
      <c r="O99" s="3">
        <f t="shared" si="31"/>
        <v>1186</v>
      </c>
    </row>
    <row r="100" spans="1:15" x14ac:dyDescent="0.25">
      <c r="A100" s="3" t="str">
        <f t="shared" si="11"/>
        <v>106/10/21</v>
      </c>
      <c r="B100" s="3">
        <f>SUM(B41:B62)</f>
        <v>4011</v>
      </c>
      <c r="C100" s="3">
        <f t="shared" ref="C100:O100" si="32">SUM(C41:C62)</f>
        <v>2296</v>
      </c>
      <c r="D100" s="3">
        <f t="shared" si="32"/>
        <v>580</v>
      </c>
      <c r="E100" s="3">
        <f t="shared" si="32"/>
        <v>940</v>
      </c>
      <c r="F100" s="3">
        <f t="shared" si="32"/>
        <v>205</v>
      </c>
      <c r="G100" s="3">
        <f t="shared" si="32"/>
        <v>570</v>
      </c>
      <c r="H100" s="3">
        <f t="shared" si="32"/>
        <v>468</v>
      </c>
      <c r="I100" s="3">
        <f t="shared" si="32"/>
        <v>0</v>
      </c>
      <c r="J100" s="3">
        <f t="shared" si="32"/>
        <v>147</v>
      </c>
      <c r="K100" s="3">
        <f t="shared" si="32"/>
        <v>601</v>
      </c>
      <c r="L100" s="3">
        <f t="shared" si="32"/>
        <v>398</v>
      </c>
      <c r="M100" s="3">
        <f t="shared" si="32"/>
        <v>27</v>
      </c>
      <c r="N100" s="3">
        <f t="shared" si="32"/>
        <v>1208</v>
      </c>
      <c r="O100" s="3">
        <f t="shared" si="32"/>
        <v>1186</v>
      </c>
    </row>
    <row r="101" spans="1:15" x14ac:dyDescent="0.25">
      <c r="A101" s="3" t="str">
        <f t="shared" si="11"/>
        <v>106/10/22</v>
      </c>
      <c r="B101" s="3">
        <f>SUM(B41:B63)</f>
        <v>4339</v>
      </c>
      <c r="C101" s="3">
        <f t="shared" ref="C101:O101" si="33">SUM(C41:C63)</f>
        <v>2535</v>
      </c>
      <c r="D101" s="3">
        <f t="shared" si="33"/>
        <v>622</v>
      </c>
      <c r="E101" s="3">
        <f t="shared" si="33"/>
        <v>989</v>
      </c>
      <c r="F101" s="3">
        <f t="shared" si="33"/>
        <v>225</v>
      </c>
      <c r="G101" s="3">
        <f t="shared" si="33"/>
        <v>625</v>
      </c>
      <c r="H101" s="3">
        <f t="shared" si="33"/>
        <v>515</v>
      </c>
      <c r="I101" s="3" t="e">
        <f t="shared" si="33"/>
        <v>#REF!</v>
      </c>
      <c r="J101" s="3" t="e">
        <f t="shared" si="33"/>
        <v>#REF!</v>
      </c>
      <c r="K101" s="3" t="e">
        <f t="shared" si="33"/>
        <v>#REF!</v>
      </c>
      <c r="L101" s="3" t="e">
        <f t="shared" si="33"/>
        <v>#REF!</v>
      </c>
      <c r="M101" s="3" t="e">
        <f t="shared" si="33"/>
        <v>#REF!</v>
      </c>
      <c r="N101" s="3" t="e">
        <f t="shared" si="33"/>
        <v>#REF!</v>
      </c>
      <c r="O101" s="3" t="e">
        <f t="shared" si="33"/>
        <v>#REF!</v>
      </c>
    </row>
    <row r="102" spans="1:15" x14ac:dyDescent="0.25">
      <c r="A102" s="3" t="str">
        <f t="shared" si="11"/>
        <v>106/10/23</v>
      </c>
      <c r="B102" s="3">
        <f>SUM(B41:B64)</f>
        <v>4700</v>
      </c>
      <c r="C102" s="3">
        <f t="shared" ref="C102:O102" si="34">SUM(C41:C64)</f>
        <v>2745</v>
      </c>
      <c r="D102" s="3">
        <f t="shared" si="34"/>
        <v>684</v>
      </c>
      <c r="E102" s="3">
        <f t="shared" si="34"/>
        <v>1066</v>
      </c>
      <c r="F102" s="3">
        <f t="shared" si="34"/>
        <v>252</v>
      </c>
      <c r="G102" s="3">
        <f t="shared" si="34"/>
        <v>688</v>
      </c>
      <c r="H102" s="3">
        <f t="shared" si="34"/>
        <v>559</v>
      </c>
      <c r="I102" s="3" t="e">
        <f t="shared" si="34"/>
        <v>#REF!</v>
      </c>
      <c r="J102" s="3" t="e">
        <f t="shared" si="34"/>
        <v>#REF!</v>
      </c>
      <c r="K102" s="3" t="e">
        <f t="shared" si="34"/>
        <v>#REF!</v>
      </c>
      <c r="L102" s="3" t="e">
        <f t="shared" si="34"/>
        <v>#REF!</v>
      </c>
      <c r="M102" s="3" t="e">
        <f t="shared" si="34"/>
        <v>#REF!</v>
      </c>
      <c r="N102" s="3" t="e">
        <f t="shared" si="34"/>
        <v>#REF!</v>
      </c>
      <c r="O102" s="3" t="e">
        <f t="shared" si="34"/>
        <v>#REF!</v>
      </c>
    </row>
    <row r="103" spans="1:15" x14ac:dyDescent="0.25">
      <c r="A103" s="3" t="str">
        <f t="shared" si="11"/>
        <v>106/10/24</v>
      </c>
      <c r="B103" s="3">
        <f>SUM(B41:B65)</f>
        <v>4873</v>
      </c>
      <c r="C103" s="3">
        <f t="shared" ref="C103:O103" si="35">SUM(C41:C65)</f>
        <v>2848</v>
      </c>
      <c r="D103" s="3">
        <f t="shared" si="35"/>
        <v>720</v>
      </c>
      <c r="E103" s="3">
        <f t="shared" si="35"/>
        <v>1103</v>
      </c>
      <c r="F103" s="3">
        <f t="shared" si="35"/>
        <v>259</v>
      </c>
      <c r="G103" s="3">
        <f t="shared" si="35"/>
        <v>713</v>
      </c>
      <c r="H103" s="3">
        <f t="shared" si="35"/>
        <v>578</v>
      </c>
      <c r="I103" s="3" t="e">
        <f t="shared" si="35"/>
        <v>#REF!</v>
      </c>
      <c r="J103" s="3" t="e">
        <f t="shared" si="35"/>
        <v>#REF!</v>
      </c>
      <c r="K103" s="3" t="e">
        <f t="shared" si="35"/>
        <v>#REF!</v>
      </c>
      <c r="L103" s="3" t="e">
        <f t="shared" si="35"/>
        <v>#REF!</v>
      </c>
      <c r="M103" s="3" t="e">
        <f t="shared" si="35"/>
        <v>#REF!</v>
      </c>
      <c r="N103" s="3" t="e">
        <f t="shared" si="35"/>
        <v>#REF!</v>
      </c>
      <c r="O103" s="3" t="e">
        <f t="shared" si="35"/>
        <v>#REF!</v>
      </c>
    </row>
    <row r="104" spans="1:15" x14ac:dyDescent="0.25">
      <c r="A104" s="3" t="str">
        <f t="shared" si="11"/>
        <v>106/10/25</v>
      </c>
      <c r="B104" s="3">
        <f>SUM(B41:B66)</f>
        <v>5083</v>
      </c>
      <c r="C104" s="3">
        <f t="shared" ref="C104:O104" si="36">SUM(C41:C66)</f>
        <v>2954</v>
      </c>
      <c r="D104" s="3">
        <f t="shared" si="36"/>
        <v>757</v>
      </c>
      <c r="E104" s="3">
        <f t="shared" si="36"/>
        <v>1141</v>
      </c>
      <c r="F104" s="3">
        <f t="shared" si="36"/>
        <v>262</v>
      </c>
      <c r="G104" s="3">
        <f t="shared" si="36"/>
        <v>739</v>
      </c>
      <c r="H104" s="3">
        <f t="shared" si="36"/>
        <v>602</v>
      </c>
      <c r="I104" s="3" t="e">
        <f t="shared" si="36"/>
        <v>#REF!</v>
      </c>
      <c r="J104" s="3" t="e">
        <f t="shared" si="36"/>
        <v>#REF!</v>
      </c>
      <c r="K104" s="3" t="e">
        <f t="shared" si="36"/>
        <v>#REF!</v>
      </c>
      <c r="L104" s="3" t="e">
        <f t="shared" si="36"/>
        <v>#REF!</v>
      </c>
      <c r="M104" s="3" t="e">
        <f t="shared" si="36"/>
        <v>#REF!</v>
      </c>
      <c r="N104" s="3" t="e">
        <f t="shared" si="36"/>
        <v>#REF!</v>
      </c>
      <c r="O104" s="3" t="e">
        <f t="shared" si="36"/>
        <v>#REF!</v>
      </c>
    </row>
    <row r="105" spans="1:15" x14ac:dyDescent="0.25">
      <c r="A105" s="3" t="str">
        <f t="shared" si="11"/>
        <v>106/10/26</v>
      </c>
      <c r="B105" s="3">
        <f>SUM(B41:B67)</f>
        <v>5235</v>
      </c>
      <c r="C105" s="3">
        <f t="shared" ref="C105:O105" si="37">SUM(C41:C67)</f>
        <v>3056</v>
      </c>
      <c r="D105" s="3">
        <f t="shared" si="37"/>
        <v>788</v>
      </c>
      <c r="E105" s="3">
        <f t="shared" si="37"/>
        <v>1181</v>
      </c>
      <c r="F105" s="3">
        <f t="shared" si="37"/>
        <v>267</v>
      </c>
      <c r="G105" s="3">
        <f t="shared" si="37"/>
        <v>766</v>
      </c>
      <c r="H105" s="3">
        <f t="shared" si="37"/>
        <v>624</v>
      </c>
      <c r="I105" s="3" t="e">
        <f t="shared" si="37"/>
        <v>#REF!</v>
      </c>
      <c r="J105" s="3" t="e">
        <f t="shared" si="37"/>
        <v>#REF!</v>
      </c>
      <c r="K105" s="3" t="e">
        <f t="shared" si="37"/>
        <v>#REF!</v>
      </c>
      <c r="L105" s="3" t="e">
        <f t="shared" si="37"/>
        <v>#REF!</v>
      </c>
      <c r="M105" s="3" t="e">
        <f t="shared" si="37"/>
        <v>#REF!</v>
      </c>
      <c r="N105" s="3" t="e">
        <f t="shared" si="37"/>
        <v>#REF!</v>
      </c>
      <c r="O105" s="3" t="e">
        <f t="shared" si="37"/>
        <v>#REF!</v>
      </c>
    </row>
    <row r="106" spans="1:15" x14ac:dyDescent="0.25">
      <c r="A106" s="3" t="str">
        <f t="shared" si="11"/>
        <v>106/10/27</v>
      </c>
      <c r="B106" s="3">
        <f>SUM(B41:B68)</f>
        <v>5235</v>
      </c>
      <c r="C106" s="3">
        <f t="shared" ref="C106:O106" si="38">SUM(C41:C68)</f>
        <v>3189</v>
      </c>
      <c r="D106" s="3">
        <f t="shared" si="38"/>
        <v>815</v>
      </c>
      <c r="E106" s="3">
        <f t="shared" si="38"/>
        <v>1217</v>
      </c>
      <c r="F106" s="3">
        <f t="shared" si="38"/>
        <v>279</v>
      </c>
      <c r="G106" s="3">
        <f t="shared" si="38"/>
        <v>788</v>
      </c>
      <c r="H106" s="3">
        <f t="shared" si="38"/>
        <v>649</v>
      </c>
      <c r="I106" s="3" t="e">
        <f t="shared" si="38"/>
        <v>#REF!</v>
      </c>
      <c r="J106" s="3" t="e">
        <f t="shared" si="38"/>
        <v>#REF!</v>
      </c>
      <c r="K106" s="3" t="e">
        <f t="shared" si="38"/>
        <v>#REF!</v>
      </c>
      <c r="L106" s="3" t="e">
        <f t="shared" si="38"/>
        <v>#REF!</v>
      </c>
      <c r="M106" s="3" t="e">
        <f t="shared" si="38"/>
        <v>#REF!</v>
      </c>
      <c r="N106" s="3" t="e">
        <f t="shared" si="38"/>
        <v>#REF!</v>
      </c>
      <c r="O106" s="3" t="e">
        <f t="shared" si="38"/>
        <v>#REF!</v>
      </c>
    </row>
    <row r="107" spans="1:15" x14ac:dyDescent="0.25">
      <c r="A107" s="3" t="str">
        <f t="shared" si="11"/>
        <v>106/10/28</v>
      </c>
      <c r="B107" s="3">
        <f>SUM(B41:B69)</f>
        <v>5601</v>
      </c>
      <c r="C107" s="3">
        <f t="shared" ref="C107:O107" si="39">SUM(C41:C69)</f>
        <v>3236</v>
      </c>
      <c r="D107" s="3">
        <f t="shared" si="39"/>
        <v>817</v>
      </c>
      <c r="E107" s="3">
        <f t="shared" si="39"/>
        <v>1253</v>
      </c>
      <c r="F107" s="3">
        <f t="shared" si="39"/>
        <v>279</v>
      </c>
      <c r="G107" s="3">
        <f t="shared" si="39"/>
        <v>812</v>
      </c>
      <c r="H107" s="3">
        <f t="shared" si="39"/>
        <v>667</v>
      </c>
      <c r="I107" s="3" t="e">
        <f t="shared" si="39"/>
        <v>#REF!</v>
      </c>
      <c r="J107" s="3" t="e">
        <f t="shared" si="39"/>
        <v>#REF!</v>
      </c>
      <c r="K107" s="3" t="e">
        <f t="shared" si="39"/>
        <v>#REF!</v>
      </c>
      <c r="L107" s="3" t="e">
        <f t="shared" si="39"/>
        <v>#REF!</v>
      </c>
      <c r="M107" s="3" t="e">
        <f t="shared" si="39"/>
        <v>#REF!</v>
      </c>
      <c r="N107" s="3" t="e">
        <f t="shared" si="39"/>
        <v>#REF!</v>
      </c>
      <c r="O107" s="3" t="e">
        <f t="shared" si="39"/>
        <v>#REF!</v>
      </c>
    </row>
    <row r="108" spans="1:15" x14ac:dyDescent="0.25">
      <c r="A108" s="3" t="str">
        <f t="shared" si="11"/>
        <v>106/10/29</v>
      </c>
      <c r="B108" s="3">
        <f>SUM(B41:B70)</f>
        <v>5750</v>
      </c>
      <c r="C108" s="3">
        <f t="shared" ref="C108:O108" si="40">SUM(C41:C70)</f>
        <v>3378</v>
      </c>
      <c r="D108" s="3">
        <f t="shared" si="40"/>
        <v>845</v>
      </c>
      <c r="E108" s="3">
        <f t="shared" si="40"/>
        <v>1253</v>
      </c>
      <c r="F108" s="3">
        <f t="shared" si="40"/>
        <v>279</v>
      </c>
      <c r="G108" s="3">
        <f t="shared" si="40"/>
        <v>834</v>
      </c>
      <c r="H108" s="3">
        <f t="shared" si="40"/>
        <v>685</v>
      </c>
      <c r="I108" s="3" t="e">
        <f t="shared" si="40"/>
        <v>#REF!</v>
      </c>
      <c r="J108" s="3" t="e">
        <f t="shared" si="40"/>
        <v>#REF!</v>
      </c>
      <c r="K108" s="3" t="e">
        <f t="shared" si="40"/>
        <v>#REF!</v>
      </c>
      <c r="L108" s="3" t="e">
        <f t="shared" si="40"/>
        <v>#REF!</v>
      </c>
      <c r="M108" s="3" t="e">
        <f t="shared" si="40"/>
        <v>#REF!</v>
      </c>
      <c r="N108" s="3" t="e">
        <f t="shared" si="40"/>
        <v>#REF!</v>
      </c>
      <c r="O108" s="3" t="e">
        <f t="shared" si="40"/>
        <v>#REF!</v>
      </c>
    </row>
    <row r="109" spans="1:15" x14ac:dyDescent="0.25">
      <c r="A109" s="3" t="str">
        <f t="shared" si="11"/>
        <v>106/10/30</v>
      </c>
      <c r="B109" s="3">
        <f>SUM(B41:B71)</f>
        <v>5956</v>
      </c>
      <c r="C109" s="3">
        <f t="shared" ref="C109:O110" si="41">SUM(C41:C71)</f>
        <v>3481</v>
      </c>
      <c r="D109" s="3">
        <f t="shared" si="41"/>
        <v>882</v>
      </c>
      <c r="E109" s="3">
        <f t="shared" si="41"/>
        <v>1285</v>
      </c>
      <c r="F109" s="3">
        <f t="shared" si="41"/>
        <v>279</v>
      </c>
      <c r="G109" s="3">
        <f t="shared" si="41"/>
        <v>864</v>
      </c>
      <c r="H109" s="3">
        <f t="shared" si="41"/>
        <v>706</v>
      </c>
      <c r="I109" s="3" t="e">
        <f t="shared" si="41"/>
        <v>#REF!</v>
      </c>
      <c r="J109" s="3" t="e">
        <f t="shared" si="41"/>
        <v>#REF!</v>
      </c>
      <c r="K109" s="3" t="e">
        <f t="shared" si="41"/>
        <v>#REF!</v>
      </c>
      <c r="L109" s="3" t="e">
        <f t="shared" si="41"/>
        <v>#REF!</v>
      </c>
      <c r="M109" s="3" t="e">
        <f t="shared" si="41"/>
        <v>#REF!</v>
      </c>
      <c r="N109" s="3" t="e">
        <f t="shared" si="41"/>
        <v>#REF!</v>
      </c>
      <c r="O109" s="3" t="e">
        <f t="shared" si="41"/>
        <v>#REF!</v>
      </c>
    </row>
    <row r="110" spans="1:15" x14ac:dyDescent="0.25">
      <c r="A110" s="3" t="str">
        <f t="shared" si="11"/>
        <v>106/10/31</v>
      </c>
      <c r="B110" s="3">
        <f>SUM(B42:B72)</f>
        <v>6149</v>
      </c>
      <c r="C110" s="3">
        <f t="shared" si="41"/>
        <v>3585</v>
      </c>
      <c r="D110" s="3">
        <f t="shared" si="41"/>
        <v>925</v>
      </c>
      <c r="E110" s="3">
        <f t="shared" si="41"/>
        <v>1321</v>
      </c>
      <c r="F110" s="3">
        <f t="shared" si="41"/>
        <v>2098</v>
      </c>
      <c r="G110" s="3">
        <f t="shared" si="41"/>
        <v>888</v>
      </c>
      <c r="H110" s="3">
        <f t="shared" si="41"/>
        <v>725</v>
      </c>
      <c r="I110" s="3" t="e">
        <f t="shared" si="41"/>
        <v>#REF!</v>
      </c>
      <c r="J110" s="3" t="e">
        <f t="shared" si="41"/>
        <v>#REF!</v>
      </c>
      <c r="K110" s="3" t="e">
        <f t="shared" si="41"/>
        <v>#REF!</v>
      </c>
      <c r="L110" s="3" t="e">
        <f t="shared" si="41"/>
        <v>#REF!</v>
      </c>
      <c r="M110" s="3" t="e">
        <f t="shared" si="41"/>
        <v>#REF!</v>
      </c>
      <c r="N110" s="3" t="e">
        <f t="shared" si="41"/>
        <v>#REF!</v>
      </c>
      <c r="O110" s="3" t="e">
        <f t="shared" si="41"/>
        <v>#REF!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96092</v>
      </c>
      <c r="C112" s="3">
        <f t="shared" ref="C112:O112" si="42">SUM(C79:C110)</f>
        <v>54980</v>
      </c>
      <c r="D112" s="3">
        <f t="shared" si="42"/>
        <v>14041</v>
      </c>
      <c r="E112" s="3">
        <f t="shared" si="42"/>
        <v>22393</v>
      </c>
      <c r="F112" s="3">
        <f t="shared" si="42"/>
        <v>6801</v>
      </c>
      <c r="G112" s="3">
        <f t="shared" si="42"/>
        <v>13939</v>
      </c>
      <c r="H112" s="3">
        <f t="shared" si="42"/>
        <v>11094</v>
      </c>
      <c r="I112" s="3" t="e">
        <f t="shared" si="42"/>
        <v>#REF!</v>
      </c>
      <c r="J112" s="3" t="e">
        <f t="shared" si="42"/>
        <v>#REF!</v>
      </c>
      <c r="K112" s="3" t="e">
        <f t="shared" si="42"/>
        <v>#REF!</v>
      </c>
      <c r="L112" s="3" t="e">
        <f t="shared" si="42"/>
        <v>#REF!</v>
      </c>
      <c r="M112" s="3" t="e">
        <f t="shared" si="42"/>
        <v>#REF!</v>
      </c>
      <c r="N112" s="3" t="e">
        <f t="shared" si="42"/>
        <v>#REF!</v>
      </c>
      <c r="O112" s="3" t="e">
        <f t="shared" si="42"/>
        <v>#REF!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31" priority="1" operator="greaterThan">
      <formula>90</formula>
    </cfRule>
    <cfRule type="cellIs" dxfId="30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zoomScaleNormal="100" zoomScaleSheetLayoutView="100" workbookViewId="0">
      <pane ySplit="1" topLeftCell="A35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2" width="8.375" customWidth="1"/>
    <col min="3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232279</v>
      </c>
      <c r="C2" s="15">
        <v>314127</v>
      </c>
      <c r="D2" s="15">
        <v>167648</v>
      </c>
      <c r="E2" s="15">
        <v>243704</v>
      </c>
      <c r="F2" s="15">
        <v>34253</v>
      </c>
      <c r="G2" s="15">
        <v>13941</v>
      </c>
      <c r="H2" s="15">
        <v>32535</v>
      </c>
      <c r="I2" s="15">
        <v>8</v>
      </c>
      <c r="J2" s="15">
        <v>5255</v>
      </c>
      <c r="K2" s="15">
        <v>54409</v>
      </c>
      <c r="L2" s="15">
        <v>39090</v>
      </c>
      <c r="M2" s="15">
        <v>2712</v>
      </c>
      <c r="N2" s="15">
        <v>180957</v>
      </c>
      <c r="O2" s="15">
        <v>4604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 t="s">
        <v>357</v>
      </c>
      <c r="B3" s="15">
        <v>232480</v>
      </c>
      <c r="C3" s="15">
        <v>314232</v>
      </c>
      <c r="D3" s="15">
        <v>167679</v>
      </c>
      <c r="E3" s="15">
        <v>243756</v>
      </c>
      <c r="F3" s="15">
        <v>34262</v>
      </c>
      <c r="G3" s="15">
        <v>13967</v>
      </c>
      <c r="H3" s="15">
        <v>32557</v>
      </c>
      <c r="I3" s="15">
        <v>8</v>
      </c>
      <c r="J3" s="15">
        <v>5262.5</v>
      </c>
      <c r="K3" s="15">
        <v>54433</v>
      </c>
      <c r="L3" s="15">
        <v>39125</v>
      </c>
      <c r="M3" s="15">
        <v>2716</v>
      </c>
      <c r="N3" s="15">
        <v>181017</v>
      </c>
      <c r="O3" s="15">
        <v>4743</v>
      </c>
    </row>
    <row r="4" spans="1:31" x14ac:dyDescent="0.25">
      <c r="A4" s="3" t="s">
        <v>358</v>
      </c>
      <c r="B4" s="15">
        <v>232682</v>
      </c>
      <c r="C4" s="15">
        <v>314345</v>
      </c>
      <c r="D4" s="15">
        <v>167721</v>
      </c>
      <c r="E4" s="15">
        <v>243795</v>
      </c>
      <c r="F4" s="15">
        <v>34273</v>
      </c>
      <c r="G4" s="15">
        <v>13991</v>
      </c>
      <c r="H4" s="15">
        <v>32590</v>
      </c>
      <c r="I4" s="15">
        <v>8</v>
      </c>
      <c r="J4" s="15">
        <v>5268</v>
      </c>
      <c r="K4" s="15">
        <v>54460</v>
      </c>
      <c r="L4" s="15">
        <v>39157</v>
      </c>
      <c r="M4" s="15">
        <v>2718</v>
      </c>
      <c r="N4" s="15">
        <v>181096</v>
      </c>
      <c r="O4" s="15">
        <v>4839</v>
      </c>
    </row>
    <row r="5" spans="1:31" x14ac:dyDescent="0.25">
      <c r="A5" s="3" t="s">
        <v>359</v>
      </c>
      <c r="B5" s="15">
        <v>232885</v>
      </c>
      <c r="C5" s="15">
        <v>314468</v>
      </c>
      <c r="D5" s="15">
        <v>167750</v>
      </c>
      <c r="E5" s="15">
        <v>243846</v>
      </c>
      <c r="F5" s="15">
        <v>34283</v>
      </c>
      <c r="G5" s="15">
        <v>14015</v>
      </c>
      <c r="H5" s="15">
        <v>32611</v>
      </c>
      <c r="I5" s="15">
        <v>8</v>
      </c>
      <c r="J5" s="15">
        <v>5275</v>
      </c>
      <c r="K5" s="15">
        <v>54480</v>
      </c>
      <c r="L5" s="15">
        <v>39187</v>
      </c>
      <c r="M5" s="15">
        <v>2720</v>
      </c>
      <c r="N5" s="15">
        <v>181140</v>
      </c>
      <c r="O5" s="15">
        <v>4950</v>
      </c>
    </row>
    <row r="6" spans="1:31" x14ac:dyDescent="0.25">
      <c r="A6" s="3" t="s">
        <v>360</v>
      </c>
      <c r="B6" s="15">
        <v>232976</v>
      </c>
      <c r="C6" s="15">
        <v>314533</v>
      </c>
      <c r="D6" s="15">
        <v>167760</v>
      </c>
      <c r="E6" s="15">
        <v>243846</v>
      </c>
      <c r="F6" s="15">
        <v>34283</v>
      </c>
      <c r="G6" s="15">
        <v>14037</v>
      </c>
      <c r="H6" s="15">
        <v>32627</v>
      </c>
      <c r="I6" s="15">
        <v>8</v>
      </c>
      <c r="J6" s="15">
        <v>5280.6</v>
      </c>
      <c r="K6" s="15">
        <v>54490</v>
      </c>
      <c r="L6" s="15">
        <v>39187</v>
      </c>
      <c r="M6" s="15">
        <v>2720</v>
      </c>
      <c r="N6" s="15">
        <v>181140</v>
      </c>
      <c r="O6" s="15">
        <v>4950</v>
      </c>
    </row>
    <row r="7" spans="1:31" x14ac:dyDescent="0.25">
      <c r="A7" s="3" t="s">
        <v>361</v>
      </c>
      <c r="B7" s="15">
        <v>233123</v>
      </c>
      <c r="C7" s="15">
        <v>314640</v>
      </c>
      <c r="D7" s="15">
        <v>167775</v>
      </c>
      <c r="E7" s="15">
        <v>243846</v>
      </c>
      <c r="F7" s="15">
        <v>34289</v>
      </c>
      <c r="G7" s="15">
        <v>14063</v>
      </c>
      <c r="H7" s="15">
        <v>32647</v>
      </c>
      <c r="I7" s="15">
        <v>8</v>
      </c>
      <c r="J7" s="15">
        <v>5287</v>
      </c>
      <c r="K7" s="15">
        <v>54504</v>
      </c>
      <c r="L7" s="15">
        <v>39187</v>
      </c>
      <c r="M7" s="15">
        <v>2720</v>
      </c>
      <c r="N7" s="15">
        <v>181140</v>
      </c>
      <c r="O7" s="15">
        <v>4950</v>
      </c>
    </row>
    <row r="8" spans="1:31" x14ac:dyDescent="0.25">
      <c r="A8" s="3" t="s">
        <v>362</v>
      </c>
      <c r="B8" s="15">
        <v>233322</v>
      </c>
      <c r="C8" s="15">
        <v>314743</v>
      </c>
      <c r="D8" s="15">
        <v>167807</v>
      </c>
      <c r="E8" s="15">
        <v>243915</v>
      </c>
      <c r="F8" s="15">
        <v>34301</v>
      </c>
      <c r="G8" s="15">
        <v>14087</v>
      </c>
      <c r="H8" s="15">
        <v>32667</v>
      </c>
      <c r="I8" s="15">
        <v>8</v>
      </c>
      <c r="J8" s="15">
        <v>5293</v>
      </c>
      <c r="K8" s="15">
        <v>54532</v>
      </c>
      <c r="L8" s="15">
        <v>39215</v>
      </c>
      <c r="M8" s="15">
        <v>2723</v>
      </c>
      <c r="N8" s="15">
        <v>181190</v>
      </c>
      <c r="O8" s="15">
        <v>5072</v>
      </c>
    </row>
    <row r="9" spans="1:31" x14ac:dyDescent="0.25">
      <c r="A9" s="3" t="s">
        <v>363</v>
      </c>
      <c r="B9" s="15">
        <v>233509</v>
      </c>
      <c r="C9" s="15">
        <v>314847</v>
      </c>
      <c r="D9" s="15">
        <v>167845</v>
      </c>
      <c r="E9" s="15">
        <v>243969</v>
      </c>
      <c r="F9" s="15">
        <v>34310</v>
      </c>
      <c r="G9" s="15">
        <v>14108</v>
      </c>
      <c r="H9" s="15">
        <v>32687</v>
      </c>
      <c r="I9" s="15">
        <v>8</v>
      </c>
      <c r="J9" s="15">
        <v>5301</v>
      </c>
      <c r="K9" s="15">
        <v>54549</v>
      </c>
      <c r="L9" s="15">
        <v>39243</v>
      </c>
      <c r="M9" s="15">
        <v>2725</v>
      </c>
      <c r="N9" s="15">
        <v>181230</v>
      </c>
      <c r="O9" s="15">
        <v>5182</v>
      </c>
    </row>
    <row r="10" spans="1:31" x14ac:dyDescent="0.25">
      <c r="A10" s="3" t="s">
        <v>364</v>
      </c>
      <c r="B10" s="15">
        <v>233685</v>
      </c>
      <c r="C10" s="15">
        <v>314952</v>
      </c>
      <c r="D10" s="15">
        <v>167876</v>
      </c>
      <c r="E10" s="15">
        <v>244006</v>
      </c>
      <c r="F10" s="15">
        <v>34325</v>
      </c>
      <c r="G10" s="15">
        <v>14133</v>
      </c>
      <c r="H10" s="15">
        <v>32708</v>
      </c>
      <c r="I10" s="15">
        <v>8</v>
      </c>
      <c r="J10" s="15">
        <v>5308</v>
      </c>
      <c r="K10" s="15">
        <v>54587</v>
      </c>
      <c r="L10" s="15">
        <v>39276</v>
      </c>
      <c r="M10" s="15">
        <v>2728</v>
      </c>
      <c r="N10" s="15">
        <v>181266</v>
      </c>
      <c r="O10" s="15">
        <v>5302</v>
      </c>
    </row>
    <row r="11" spans="1:31" x14ac:dyDescent="0.25">
      <c r="A11" s="3" t="s">
        <v>365</v>
      </c>
      <c r="B11" s="15">
        <v>233882</v>
      </c>
      <c r="C11" s="15">
        <v>315064</v>
      </c>
      <c r="D11" s="15">
        <v>167915</v>
      </c>
      <c r="E11" s="15">
        <v>244063</v>
      </c>
      <c r="F11" s="15">
        <v>34333</v>
      </c>
      <c r="G11" s="15">
        <v>14155</v>
      </c>
      <c r="H11" s="15">
        <v>32719</v>
      </c>
      <c r="I11" s="15">
        <v>8</v>
      </c>
      <c r="J11" s="15">
        <v>5315</v>
      </c>
      <c r="K11" s="15">
        <v>54614</v>
      </c>
      <c r="L11" s="15">
        <v>39305</v>
      </c>
      <c r="M11" s="15">
        <v>2731</v>
      </c>
      <c r="N11" s="15">
        <v>181310</v>
      </c>
      <c r="O11" s="15">
        <v>5416</v>
      </c>
    </row>
    <row r="12" spans="1:31" x14ac:dyDescent="0.25">
      <c r="A12" s="3" t="s">
        <v>366</v>
      </c>
      <c r="B12" s="15">
        <v>234054</v>
      </c>
      <c r="C12" s="15">
        <v>315168</v>
      </c>
      <c r="D12" s="15">
        <v>167923</v>
      </c>
      <c r="E12" s="15">
        <v>244098</v>
      </c>
      <c r="F12" s="15">
        <v>34346</v>
      </c>
      <c r="G12" s="15">
        <v>14179</v>
      </c>
      <c r="H12" s="15">
        <v>32753</v>
      </c>
      <c r="I12" s="15">
        <v>8</v>
      </c>
      <c r="J12" s="15">
        <v>5322</v>
      </c>
      <c r="K12" s="15">
        <v>54637</v>
      </c>
      <c r="L12" s="15">
        <v>39334</v>
      </c>
      <c r="M12" s="15">
        <v>2733</v>
      </c>
      <c r="N12" s="15">
        <v>181339</v>
      </c>
      <c r="O12" s="15">
        <v>5508</v>
      </c>
    </row>
    <row r="13" spans="1:31" x14ac:dyDescent="0.25">
      <c r="A13" s="3" t="s">
        <v>367</v>
      </c>
      <c r="B13" s="15">
        <v>234162</v>
      </c>
      <c r="C13" s="15">
        <v>315254</v>
      </c>
      <c r="D13" s="15">
        <v>167923</v>
      </c>
      <c r="E13" s="15">
        <v>244115</v>
      </c>
      <c r="F13" s="15">
        <v>34346</v>
      </c>
      <c r="G13" s="15">
        <v>14197</v>
      </c>
      <c r="H13" s="15">
        <v>32770</v>
      </c>
      <c r="I13" s="15">
        <v>8</v>
      </c>
      <c r="J13" s="15">
        <v>5327</v>
      </c>
      <c r="K13" s="15">
        <v>54647</v>
      </c>
      <c r="L13" s="15">
        <v>39334</v>
      </c>
      <c r="M13" s="15">
        <v>2733</v>
      </c>
      <c r="N13" s="15">
        <v>181339</v>
      </c>
      <c r="O13" s="15">
        <v>5508</v>
      </c>
    </row>
    <row r="14" spans="1:31" x14ac:dyDescent="0.25">
      <c r="A14" s="3" t="s">
        <v>368</v>
      </c>
      <c r="B14" s="15">
        <v>234317</v>
      </c>
      <c r="C14" s="15">
        <v>315340</v>
      </c>
      <c r="D14" s="15">
        <v>167973</v>
      </c>
      <c r="E14" s="15">
        <v>244132</v>
      </c>
      <c r="F14" s="15">
        <v>34346</v>
      </c>
      <c r="G14" s="15">
        <v>14208</v>
      </c>
      <c r="H14" s="15">
        <v>32789</v>
      </c>
      <c r="I14" s="15">
        <v>8</v>
      </c>
      <c r="J14" s="15">
        <v>5333</v>
      </c>
      <c r="K14" s="15">
        <v>54660</v>
      </c>
      <c r="L14" s="15">
        <v>39334</v>
      </c>
      <c r="M14" s="15">
        <v>2733</v>
      </c>
      <c r="N14" s="15">
        <v>181339</v>
      </c>
      <c r="O14" s="15">
        <v>5508</v>
      </c>
    </row>
    <row r="15" spans="1:31" x14ac:dyDescent="0.25">
      <c r="A15" s="3" t="s">
        <v>369</v>
      </c>
      <c r="B15" s="15">
        <v>234525</v>
      </c>
      <c r="C15" s="15">
        <v>315462</v>
      </c>
      <c r="D15" s="15">
        <v>167996</v>
      </c>
      <c r="E15" s="15">
        <v>244174</v>
      </c>
      <c r="F15" s="15">
        <v>34358</v>
      </c>
      <c r="G15" s="15">
        <v>14250</v>
      </c>
      <c r="H15" s="15">
        <v>32811</v>
      </c>
      <c r="I15" s="15">
        <v>8</v>
      </c>
      <c r="J15" s="15">
        <v>5342</v>
      </c>
      <c r="K15" s="15">
        <v>54689</v>
      </c>
      <c r="L15" s="15">
        <v>39365</v>
      </c>
      <c r="M15" s="15">
        <v>2736</v>
      </c>
      <c r="N15" s="15">
        <v>181386</v>
      </c>
      <c r="O15" s="15">
        <v>5624</v>
      </c>
    </row>
    <row r="16" spans="1:31" x14ac:dyDescent="0.25">
      <c r="A16" s="3" t="s">
        <v>370</v>
      </c>
      <c r="B16" s="27">
        <v>234698</v>
      </c>
      <c r="C16" s="27">
        <v>315558</v>
      </c>
      <c r="D16" s="27">
        <v>168060</v>
      </c>
      <c r="E16" s="27">
        <v>244187</v>
      </c>
      <c r="F16" s="3">
        <v>34368</v>
      </c>
      <c r="G16" s="3">
        <v>14273</v>
      </c>
      <c r="H16" s="3">
        <v>32834</v>
      </c>
      <c r="I16" s="15">
        <v>8</v>
      </c>
      <c r="J16" s="15">
        <v>5351</v>
      </c>
      <c r="K16" s="15">
        <v>54709</v>
      </c>
      <c r="L16" s="15">
        <v>39396</v>
      </c>
      <c r="M16" s="15">
        <v>2739</v>
      </c>
      <c r="N16" s="15">
        <v>181427</v>
      </c>
      <c r="O16" s="15">
        <v>5725</v>
      </c>
    </row>
    <row r="17" spans="1:15" ht="17.25" customHeight="1" x14ac:dyDescent="0.25">
      <c r="A17" s="3" t="s">
        <v>371</v>
      </c>
      <c r="B17" s="15">
        <v>234890</v>
      </c>
      <c r="C17" s="15">
        <v>315665</v>
      </c>
      <c r="D17" s="15">
        <v>168092</v>
      </c>
      <c r="E17" s="15">
        <v>244255</v>
      </c>
      <c r="F17" s="15">
        <v>34375</v>
      </c>
      <c r="G17" s="15">
        <v>14297</v>
      </c>
      <c r="H17" s="15">
        <v>32855</v>
      </c>
      <c r="I17" s="15">
        <v>8</v>
      </c>
      <c r="J17" s="15">
        <v>5358.8</v>
      </c>
      <c r="K17" s="15">
        <v>54731</v>
      </c>
      <c r="L17" s="15">
        <v>39435</v>
      </c>
      <c r="M17" s="15">
        <v>2742</v>
      </c>
      <c r="N17" s="15">
        <v>181482</v>
      </c>
      <c r="O17" s="15">
        <v>5862</v>
      </c>
    </row>
    <row r="18" spans="1:15" x14ac:dyDescent="0.25">
      <c r="A18" s="23" t="s">
        <v>372</v>
      </c>
      <c r="B18" s="20">
        <v>235076</v>
      </c>
      <c r="C18" s="20">
        <v>315770</v>
      </c>
      <c r="D18" s="20">
        <v>168130</v>
      </c>
      <c r="E18" s="20">
        <v>244313</v>
      </c>
      <c r="F18" s="20">
        <v>34387</v>
      </c>
      <c r="G18" s="15">
        <v>14320</v>
      </c>
      <c r="H18" s="15">
        <v>32875</v>
      </c>
      <c r="I18" s="15">
        <v>8</v>
      </c>
      <c r="J18" s="15">
        <v>5365</v>
      </c>
      <c r="K18" s="15">
        <v>54758</v>
      </c>
      <c r="L18" s="15">
        <v>39478</v>
      </c>
      <c r="M18" s="15">
        <v>2746</v>
      </c>
      <c r="N18" s="15">
        <v>181539</v>
      </c>
      <c r="O18" s="15">
        <v>6006</v>
      </c>
    </row>
    <row r="19" spans="1:15" x14ac:dyDescent="0.25">
      <c r="A19" s="23" t="s">
        <v>373</v>
      </c>
      <c r="B19" s="20">
        <v>235282</v>
      </c>
      <c r="C19" s="20">
        <v>315902</v>
      </c>
      <c r="D19" s="20">
        <v>168162</v>
      </c>
      <c r="E19" s="20">
        <v>244348</v>
      </c>
      <c r="F19" s="20">
        <v>34400</v>
      </c>
      <c r="G19" s="15">
        <v>14345</v>
      </c>
      <c r="H19" s="15">
        <v>32908</v>
      </c>
      <c r="I19" s="15">
        <v>8</v>
      </c>
      <c r="J19" s="15">
        <v>5372</v>
      </c>
      <c r="K19" s="15">
        <v>54787</v>
      </c>
      <c r="L19" s="15">
        <v>39478</v>
      </c>
      <c r="M19" s="15">
        <v>2746</v>
      </c>
      <c r="N19" s="15">
        <v>181539</v>
      </c>
      <c r="O19" s="15">
        <v>6119</v>
      </c>
    </row>
    <row r="20" spans="1:15" x14ac:dyDescent="0.25">
      <c r="A20" s="23" t="s">
        <v>374</v>
      </c>
      <c r="B20" s="20">
        <v>235396</v>
      </c>
      <c r="C20" s="20">
        <v>315970</v>
      </c>
      <c r="D20" s="20">
        <v>168229</v>
      </c>
      <c r="E20" s="20">
        <v>244391</v>
      </c>
      <c r="F20" s="20">
        <v>34400</v>
      </c>
      <c r="G20" s="15">
        <v>14365</v>
      </c>
      <c r="H20" s="15">
        <v>32926</v>
      </c>
      <c r="I20" s="15">
        <v>8</v>
      </c>
      <c r="J20" s="15">
        <v>5378</v>
      </c>
      <c r="K20" s="15">
        <v>54812</v>
      </c>
      <c r="L20" s="15">
        <v>39515</v>
      </c>
      <c r="M20" s="15">
        <v>2749</v>
      </c>
      <c r="N20" s="15">
        <v>181584</v>
      </c>
      <c r="O20" s="15">
        <v>6119</v>
      </c>
    </row>
    <row r="21" spans="1:15" x14ac:dyDescent="0.25">
      <c r="A21" s="23" t="s">
        <v>375</v>
      </c>
      <c r="B21" s="20">
        <v>235793</v>
      </c>
      <c r="C21" s="20">
        <v>316091</v>
      </c>
      <c r="D21" s="20">
        <v>168437</v>
      </c>
      <c r="E21" s="20">
        <v>244391</v>
      </c>
      <c r="F21" s="20">
        <v>34401</v>
      </c>
      <c r="G21" s="15">
        <v>14388</v>
      </c>
      <c r="H21" s="15">
        <v>32942</v>
      </c>
      <c r="I21" s="15">
        <v>8</v>
      </c>
      <c r="J21" s="15">
        <v>5383</v>
      </c>
      <c r="K21" s="15">
        <v>54832</v>
      </c>
      <c r="L21" s="15">
        <v>39515</v>
      </c>
      <c r="M21" s="15">
        <v>2749</v>
      </c>
      <c r="N21" s="15">
        <v>181584</v>
      </c>
      <c r="O21" s="15">
        <v>6119</v>
      </c>
    </row>
    <row r="22" spans="1:15" x14ac:dyDescent="0.25">
      <c r="A22" s="23" t="s">
        <v>376</v>
      </c>
      <c r="B22" s="20">
        <v>236175</v>
      </c>
      <c r="C22" s="20">
        <v>316174</v>
      </c>
      <c r="D22" s="20">
        <v>168644</v>
      </c>
      <c r="E22" s="20">
        <v>244444</v>
      </c>
      <c r="F22" s="20">
        <v>34410</v>
      </c>
      <c r="G22" s="15">
        <v>14407</v>
      </c>
      <c r="H22" s="15">
        <v>32959</v>
      </c>
      <c r="I22" s="15">
        <v>8</v>
      </c>
      <c r="J22" s="15">
        <v>5387</v>
      </c>
      <c r="K22" s="15">
        <v>54852</v>
      </c>
      <c r="L22" s="15">
        <v>39551</v>
      </c>
      <c r="M22" s="15">
        <v>2752</v>
      </c>
      <c r="N22" s="15">
        <v>181663</v>
      </c>
      <c r="O22" s="15">
        <v>6251</v>
      </c>
    </row>
    <row r="23" spans="1:15" x14ac:dyDescent="0.25">
      <c r="A23" s="23" t="s">
        <v>377</v>
      </c>
      <c r="B23" s="23">
        <v>236433</v>
      </c>
      <c r="C23" s="23">
        <v>316270</v>
      </c>
      <c r="D23" s="23">
        <v>168735</v>
      </c>
      <c r="E23" s="23">
        <v>244482</v>
      </c>
      <c r="F23" s="23">
        <v>34929</v>
      </c>
      <c r="G23" s="3">
        <v>14425</v>
      </c>
      <c r="H23" s="3">
        <v>32975</v>
      </c>
      <c r="I23" s="3">
        <v>8</v>
      </c>
      <c r="J23" s="3">
        <v>5391.8</v>
      </c>
      <c r="K23" s="3">
        <v>54871</v>
      </c>
      <c r="L23" s="3">
        <v>39585</v>
      </c>
      <c r="M23" s="3">
        <v>2755</v>
      </c>
      <c r="N23" s="3">
        <v>181674</v>
      </c>
      <c r="O23" s="3">
        <v>6370</v>
      </c>
    </row>
    <row r="24" spans="1:15" x14ac:dyDescent="0.25">
      <c r="A24" s="3" t="s">
        <v>378</v>
      </c>
      <c r="B24" s="15">
        <v>236625</v>
      </c>
      <c r="C24" s="15">
        <v>316365</v>
      </c>
      <c r="D24" s="15">
        <v>168763</v>
      </c>
      <c r="E24" s="15">
        <v>244518</v>
      </c>
      <c r="F24" s="15">
        <v>34935</v>
      </c>
      <c r="G24" s="15">
        <v>14442</v>
      </c>
      <c r="H24" s="15">
        <v>32991</v>
      </c>
      <c r="I24" s="15">
        <v>8</v>
      </c>
      <c r="J24" s="15">
        <v>5396.2</v>
      </c>
      <c r="K24" s="15">
        <v>54887</v>
      </c>
      <c r="L24" s="15">
        <v>39621</v>
      </c>
      <c r="M24" s="15">
        <v>2758</v>
      </c>
      <c r="N24" s="15">
        <v>181708</v>
      </c>
      <c r="O24" s="15">
        <v>6486</v>
      </c>
    </row>
    <row r="25" spans="1:15" x14ac:dyDescent="0.25">
      <c r="A25" s="3" t="s">
        <v>379</v>
      </c>
      <c r="B25" s="15">
        <v>236891</v>
      </c>
      <c r="C25" s="15">
        <v>316461</v>
      </c>
      <c r="D25" s="15">
        <v>168788</v>
      </c>
      <c r="E25" s="15">
        <v>244554</v>
      </c>
      <c r="F25" s="15">
        <v>34940</v>
      </c>
      <c r="G25" s="15">
        <v>14460</v>
      </c>
      <c r="H25" s="15">
        <v>33010</v>
      </c>
      <c r="I25" s="15">
        <v>8</v>
      </c>
      <c r="J25" s="15">
        <v>5401.6</v>
      </c>
      <c r="K25" s="15">
        <v>54899</v>
      </c>
      <c r="L25" s="15">
        <v>39660</v>
      </c>
      <c r="M25" s="15">
        <v>2762</v>
      </c>
      <c r="N25" s="15">
        <v>181754</v>
      </c>
      <c r="O25" s="15">
        <v>6611</v>
      </c>
    </row>
    <row r="26" spans="1:15" x14ac:dyDescent="0.25">
      <c r="A26" s="3" t="s">
        <v>380</v>
      </c>
      <c r="B26" s="15">
        <v>237122</v>
      </c>
      <c r="C26" s="15">
        <v>316555</v>
      </c>
      <c r="D26" s="15">
        <v>168818</v>
      </c>
      <c r="E26" s="15">
        <v>244591</v>
      </c>
      <c r="F26" s="15">
        <v>34944</v>
      </c>
      <c r="G26" s="15">
        <v>14476</v>
      </c>
      <c r="H26" s="15">
        <v>33019</v>
      </c>
      <c r="I26" s="15">
        <v>8</v>
      </c>
      <c r="J26" s="15">
        <v>5404.3</v>
      </c>
      <c r="K26" s="15">
        <v>54911</v>
      </c>
      <c r="L26" s="15">
        <v>39697</v>
      </c>
      <c r="M26" s="15">
        <v>2765</v>
      </c>
      <c r="N26" s="15">
        <v>181796</v>
      </c>
      <c r="O26" s="15">
        <v>6744</v>
      </c>
    </row>
    <row r="27" spans="1:15" x14ac:dyDescent="0.25">
      <c r="A27" s="3" t="s">
        <v>381</v>
      </c>
      <c r="B27" s="15">
        <v>237134</v>
      </c>
      <c r="C27" s="15">
        <v>316618</v>
      </c>
      <c r="D27" s="15">
        <v>168831</v>
      </c>
      <c r="E27" s="15">
        <v>244605</v>
      </c>
      <c r="F27" s="15">
        <v>34946</v>
      </c>
      <c r="G27" s="15">
        <v>14492</v>
      </c>
      <c r="H27" s="15">
        <v>33020</v>
      </c>
      <c r="I27" s="15">
        <v>8</v>
      </c>
      <c r="J27" s="15">
        <v>5404.3</v>
      </c>
      <c r="K27" s="15">
        <v>54922</v>
      </c>
      <c r="L27" s="15">
        <v>39697</v>
      </c>
      <c r="M27" s="15">
        <v>2765</v>
      </c>
      <c r="N27" s="15">
        <v>181796</v>
      </c>
      <c r="O27" s="15">
        <v>6744</v>
      </c>
    </row>
    <row r="28" spans="1:15" x14ac:dyDescent="0.25">
      <c r="A28" s="3" t="s">
        <v>382</v>
      </c>
      <c r="B28" s="15">
        <v>237275</v>
      </c>
      <c r="C28" s="15">
        <v>316687</v>
      </c>
      <c r="D28" s="15">
        <v>168852</v>
      </c>
      <c r="E28" s="15">
        <v>244624</v>
      </c>
      <c r="F28" s="15">
        <v>34849</v>
      </c>
      <c r="G28" s="15">
        <v>14509</v>
      </c>
      <c r="H28" s="15">
        <v>33020</v>
      </c>
      <c r="I28" s="15">
        <v>8</v>
      </c>
      <c r="J28" s="15">
        <v>5404.3</v>
      </c>
      <c r="K28" s="15">
        <v>54935</v>
      </c>
      <c r="L28" s="15">
        <v>39697</v>
      </c>
      <c r="M28" s="15">
        <v>2765</v>
      </c>
      <c r="N28" s="15">
        <v>181796</v>
      </c>
      <c r="O28" s="15">
        <v>6744</v>
      </c>
    </row>
    <row r="29" spans="1:15" x14ac:dyDescent="0.25">
      <c r="A29" s="3" t="s">
        <v>383</v>
      </c>
      <c r="B29" s="15">
        <v>237418</v>
      </c>
      <c r="C29" s="15">
        <v>316752</v>
      </c>
      <c r="D29" s="15">
        <v>168879</v>
      </c>
      <c r="E29" s="15">
        <v>244664</v>
      </c>
      <c r="F29" s="15">
        <v>34954</v>
      </c>
      <c r="G29" s="15">
        <v>14525</v>
      </c>
      <c r="H29" s="15">
        <v>33020</v>
      </c>
      <c r="I29" s="15">
        <v>8</v>
      </c>
      <c r="J29" s="15">
        <v>5404.3</v>
      </c>
      <c r="K29" s="15">
        <v>54953</v>
      </c>
      <c r="L29" s="15">
        <v>39732</v>
      </c>
      <c r="M29" s="15">
        <v>2768</v>
      </c>
      <c r="N29" s="15">
        <v>181848</v>
      </c>
      <c r="O29" s="15">
        <v>6859</v>
      </c>
    </row>
    <row r="30" spans="1:15" x14ac:dyDescent="0.25">
      <c r="A30" s="3" t="s">
        <v>384</v>
      </c>
      <c r="B30" s="15">
        <v>237593</v>
      </c>
      <c r="C30" s="15">
        <v>316856</v>
      </c>
      <c r="D30" s="15">
        <v>168917</v>
      </c>
      <c r="E30" s="15">
        <v>244706</v>
      </c>
      <c r="F30" s="15">
        <v>34965</v>
      </c>
      <c r="G30" s="15">
        <v>14543</v>
      </c>
      <c r="H30" s="15">
        <v>33025</v>
      </c>
      <c r="I30" s="15">
        <v>13</v>
      </c>
      <c r="J30" s="15">
        <v>5405.9</v>
      </c>
      <c r="K30" s="15">
        <v>54976</v>
      </c>
      <c r="L30" s="15">
        <v>39778</v>
      </c>
      <c r="M30" s="15">
        <v>2772</v>
      </c>
      <c r="N30" s="15">
        <v>181889</v>
      </c>
      <c r="O30" s="15">
        <v>6994</v>
      </c>
    </row>
    <row r="31" spans="1:15" x14ac:dyDescent="0.25">
      <c r="A31" s="3" t="s">
        <v>385</v>
      </c>
      <c r="B31" s="15">
        <v>237803</v>
      </c>
      <c r="C31" s="15">
        <v>316940</v>
      </c>
      <c r="D31" s="15">
        <v>168952</v>
      </c>
      <c r="E31" s="15">
        <v>244758</v>
      </c>
      <c r="F31" s="15">
        <v>34978</v>
      </c>
      <c r="G31" s="15">
        <v>14562</v>
      </c>
      <c r="H31" s="15">
        <v>33029</v>
      </c>
      <c r="I31" s="15">
        <v>18</v>
      </c>
      <c r="J31" s="15">
        <v>5406</v>
      </c>
      <c r="K31" s="15">
        <v>55003</v>
      </c>
      <c r="L31" s="15">
        <v>39823</v>
      </c>
      <c r="M31" s="15">
        <v>2777</v>
      </c>
      <c r="N31" s="15">
        <v>181919</v>
      </c>
      <c r="O31" s="15">
        <v>7117</v>
      </c>
    </row>
    <row r="32" spans="1:15" ht="13.5" customHeight="1" x14ac:dyDescent="0.25">
      <c r="A32" s="3" t="s">
        <v>386</v>
      </c>
      <c r="B32" s="15">
        <v>238107</v>
      </c>
      <c r="C32" s="15">
        <v>317046</v>
      </c>
      <c r="D32" s="15">
        <v>168982</v>
      </c>
      <c r="E32" s="15">
        <v>244804</v>
      </c>
      <c r="F32" s="15">
        <v>34987</v>
      </c>
      <c r="G32" s="15">
        <v>14581</v>
      </c>
      <c r="H32" s="15">
        <v>33040</v>
      </c>
      <c r="I32" s="15">
        <v>20</v>
      </c>
      <c r="J32" s="15">
        <v>5407</v>
      </c>
      <c r="K32" s="15">
        <v>55022</v>
      </c>
      <c r="L32" s="15">
        <v>39866</v>
      </c>
      <c r="M32" s="15">
        <v>2781</v>
      </c>
      <c r="N32" s="15">
        <v>181959</v>
      </c>
      <c r="O32" s="15">
        <v>7244</v>
      </c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 t="str">
        <f>A3</f>
        <v>106/11/1</v>
      </c>
      <c r="B42" s="27">
        <f>IF((B3-B2)&lt;=-1,"0",(B3-B2))</f>
        <v>201</v>
      </c>
      <c r="C42" s="27">
        <f t="shared" ref="C42:O42" si="1">IF((C3-C2)&lt;=-1,"0",(C3-C2))</f>
        <v>105</v>
      </c>
      <c r="D42" s="27">
        <f t="shared" si="1"/>
        <v>31</v>
      </c>
      <c r="E42" s="27">
        <f t="shared" si="1"/>
        <v>52</v>
      </c>
      <c r="F42" s="3">
        <f t="shared" si="1"/>
        <v>9</v>
      </c>
      <c r="G42" s="3">
        <f t="shared" si="1"/>
        <v>26</v>
      </c>
      <c r="H42" s="3">
        <f t="shared" si="1"/>
        <v>22</v>
      </c>
      <c r="I42" s="3">
        <f t="shared" si="1"/>
        <v>0</v>
      </c>
      <c r="J42" s="3">
        <f t="shared" si="1"/>
        <v>7.5</v>
      </c>
      <c r="K42" s="3">
        <f t="shared" si="1"/>
        <v>24</v>
      </c>
      <c r="L42" s="3">
        <f t="shared" si="1"/>
        <v>35</v>
      </c>
      <c r="M42" s="3">
        <f t="shared" si="1"/>
        <v>4</v>
      </c>
      <c r="N42" s="3">
        <f t="shared" si="1"/>
        <v>60</v>
      </c>
      <c r="O42" s="3">
        <f t="shared" si="1"/>
        <v>139</v>
      </c>
    </row>
    <row r="43" spans="1:15" ht="20.100000000000001" customHeight="1" x14ac:dyDescent="0.25">
      <c r="A43" s="3" t="str">
        <f t="shared" ref="A43:A72" si="2">A4</f>
        <v>106/11/2</v>
      </c>
      <c r="B43" s="27">
        <f t="shared" ref="B43:O52" si="3">IF((B4-B3)&lt;=-1,"0",(B4-B3))</f>
        <v>202</v>
      </c>
      <c r="C43" s="27">
        <f t="shared" si="3"/>
        <v>113</v>
      </c>
      <c r="D43" s="27">
        <f t="shared" si="3"/>
        <v>42</v>
      </c>
      <c r="E43" s="27">
        <f t="shared" si="3"/>
        <v>39</v>
      </c>
      <c r="F43" s="3">
        <f t="shared" si="3"/>
        <v>11</v>
      </c>
      <c r="G43" s="3">
        <f t="shared" si="3"/>
        <v>24</v>
      </c>
      <c r="H43" s="3">
        <f t="shared" si="3"/>
        <v>33</v>
      </c>
      <c r="I43" s="3">
        <f t="shared" si="3"/>
        <v>0</v>
      </c>
      <c r="J43" s="3">
        <f t="shared" si="3"/>
        <v>5.5</v>
      </c>
      <c r="K43" s="3">
        <f t="shared" si="3"/>
        <v>27</v>
      </c>
      <c r="L43" s="3">
        <f t="shared" si="3"/>
        <v>32</v>
      </c>
      <c r="M43" s="3">
        <f t="shared" si="3"/>
        <v>2</v>
      </c>
      <c r="N43" s="3">
        <f t="shared" si="3"/>
        <v>79</v>
      </c>
      <c r="O43" s="3">
        <f t="shared" si="3"/>
        <v>96</v>
      </c>
    </row>
    <row r="44" spans="1:15" ht="20.100000000000001" customHeight="1" x14ac:dyDescent="0.25">
      <c r="A44" s="3" t="str">
        <f t="shared" si="2"/>
        <v>106/11/3</v>
      </c>
      <c r="B44" s="27">
        <f t="shared" si="3"/>
        <v>203</v>
      </c>
      <c r="C44" s="27">
        <f t="shared" si="3"/>
        <v>123</v>
      </c>
      <c r="D44" s="27">
        <f t="shared" si="3"/>
        <v>29</v>
      </c>
      <c r="E44" s="27">
        <f t="shared" si="3"/>
        <v>51</v>
      </c>
      <c r="F44" s="3">
        <f t="shared" si="3"/>
        <v>10</v>
      </c>
      <c r="G44" s="3">
        <f t="shared" si="3"/>
        <v>24</v>
      </c>
      <c r="H44" s="3">
        <f t="shared" si="3"/>
        <v>21</v>
      </c>
      <c r="I44" s="3">
        <f t="shared" si="3"/>
        <v>0</v>
      </c>
      <c r="J44" s="3">
        <f t="shared" si="3"/>
        <v>7</v>
      </c>
      <c r="K44" s="3">
        <f t="shared" si="3"/>
        <v>20</v>
      </c>
      <c r="L44" s="3">
        <f t="shared" si="3"/>
        <v>30</v>
      </c>
      <c r="M44" s="3">
        <f t="shared" si="3"/>
        <v>2</v>
      </c>
      <c r="N44" s="3">
        <f t="shared" si="3"/>
        <v>44</v>
      </c>
      <c r="O44" s="3">
        <f t="shared" si="3"/>
        <v>111</v>
      </c>
    </row>
    <row r="45" spans="1:15" ht="20.100000000000001" customHeight="1" x14ac:dyDescent="0.25">
      <c r="A45" s="3" t="str">
        <f t="shared" si="2"/>
        <v>106/11/4</v>
      </c>
      <c r="B45" s="27">
        <f t="shared" si="3"/>
        <v>91</v>
      </c>
      <c r="C45" s="27">
        <f t="shared" si="3"/>
        <v>65</v>
      </c>
      <c r="D45" s="27">
        <f t="shared" si="3"/>
        <v>10</v>
      </c>
      <c r="E45" s="27">
        <f t="shared" si="3"/>
        <v>0</v>
      </c>
      <c r="F45" s="3">
        <f t="shared" si="3"/>
        <v>0</v>
      </c>
      <c r="G45" s="3">
        <f t="shared" si="3"/>
        <v>22</v>
      </c>
      <c r="H45" s="3">
        <f t="shared" si="3"/>
        <v>16</v>
      </c>
      <c r="I45" s="3">
        <f t="shared" si="3"/>
        <v>0</v>
      </c>
      <c r="J45" s="3">
        <f t="shared" si="3"/>
        <v>5.6000000000003638</v>
      </c>
      <c r="K45" s="3">
        <f t="shared" si="3"/>
        <v>10</v>
      </c>
      <c r="L45" s="3">
        <f t="shared" si="3"/>
        <v>0</v>
      </c>
      <c r="M45" s="3">
        <f t="shared" si="3"/>
        <v>0</v>
      </c>
      <c r="N45" s="3">
        <f t="shared" si="3"/>
        <v>0</v>
      </c>
      <c r="O45" s="3">
        <f t="shared" si="3"/>
        <v>0</v>
      </c>
    </row>
    <row r="46" spans="1:15" ht="20.100000000000001" customHeight="1" x14ac:dyDescent="0.25">
      <c r="A46" s="3" t="str">
        <f t="shared" si="2"/>
        <v>106/11/5</v>
      </c>
      <c r="B46" s="27">
        <f t="shared" si="3"/>
        <v>147</v>
      </c>
      <c r="C46" s="27">
        <f t="shared" si="3"/>
        <v>107</v>
      </c>
      <c r="D46" s="27">
        <f t="shared" si="3"/>
        <v>15</v>
      </c>
      <c r="E46" s="27">
        <f t="shared" si="3"/>
        <v>0</v>
      </c>
      <c r="F46" s="3">
        <f t="shared" si="3"/>
        <v>6</v>
      </c>
      <c r="G46" s="3">
        <f t="shared" si="3"/>
        <v>26</v>
      </c>
      <c r="H46" s="3">
        <f t="shared" si="3"/>
        <v>20</v>
      </c>
      <c r="I46" s="3">
        <f t="shared" si="3"/>
        <v>0</v>
      </c>
      <c r="J46" s="3">
        <f t="shared" si="3"/>
        <v>6.3999999999996362</v>
      </c>
      <c r="K46" s="3">
        <f t="shared" si="3"/>
        <v>14</v>
      </c>
      <c r="L46" s="3">
        <f t="shared" si="3"/>
        <v>0</v>
      </c>
      <c r="M46" s="3">
        <f t="shared" si="3"/>
        <v>0</v>
      </c>
      <c r="N46" s="3">
        <f t="shared" si="3"/>
        <v>0</v>
      </c>
      <c r="O46" s="3">
        <f t="shared" si="3"/>
        <v>0</v>
      </c>
    </row>
    <row r="47" spans="1:15" ht="20.100000000000001" customHeight="1" x14ac:dyDescent="0.25">
      <c r="A47" s="3" t="str">
        <f t="shared" si="2"/>
        <v>106/11/6</v>
      </c>
      <c r="B47" s="27">
        <f t="shared" si="3"/>
        <v>199</v>
      </c>
      <c r="C47" s="27">
        <f t="shared" si="3"/>
        <v>103</v>
      </c>
      <c r="D47" s="27">
        <f t="shared" si="3"/>
        <v>32</v>
      </c>
      <c r="E47" s="27">
        <f t="shared" si="3"/>
        <v>69</v>
      </c>
      <c r="F47" s="3">
        <f t="shared" si="3"/>
        <v>12</v>
      </c>
      <c r="G47" s="3">
        <f t="shared" si="3"/>
        <v>24</v>
      </c>
      <c r="H47" s="3">
        <f t="shared" si="3"/>
        <v>20</v>
      </c>
      <c r="I47" s="3">
        <f t="shared" si="3"/>
        <v>0</v>
      </c>
      <c r="J47" s="3">
        <f t="shared" si="3"/>
        <v>6</v>
      </c>
      <c r="K47" s="3">
        <f t="shared" si="3"/>
        <v>28</v>
      </c>
      <c r="L47" s="3">
        <f t="shared" si="3"/>
        <v>28</v>
      </c>
      <c r="M47" s="3">
        <f t="shared" si="3"/>
        <v>3</v>
      </c>
      <c r="N47" s="3">
        <f t="shared" si="3"/>
        <v>50</v>
      </c>
      <c r="O47" s="3">
        <f t="shared" si="3"/>
        <v>122</v>
      </c>
    </row>
    <row r="48" spans="1:15" ht="20.100000000000001" customHeight="1" x14ac:dyDescent="0.25">
      <c r="A48" s="3" t="str">
        <f t="shared" si="2"/>
        <v>106/11/7</v>
      </c>
      <c r="B48" s="27">
        <f t="shared" si="3"/>
        <v>187</v>
      </c>
      <c r="C48" s="27">
        <f t="shared" si="3"/>
        <v>104</v>
      </c>
      <c r="D48" s="27">
        <f t="shared" si="3"/>
        <v>38</v>
      </c>
      <c r="E48" s="27">
        <f t="shared" si="3"/>
        <v>54</v>
      </c>
      <c r="F48" s="3">
        <f t="shared" si="3"/>
        <v>9</v>
      </c>
      <c r="G48" s="3">
        <f t="shared" si="3"/>
        <v>21</v>
      </c>
      <c r="H48" s="3">
        <f t="shared" si="3"/>
        <v>20</v>
      </c>
      <c r="I48" s="3">
        <f t="shared" si="3"/>
        <v>0</v>
      </c>
      <c r="J48" s="3">
        <f t="shared" si="3"/>
        <v>8</v>
      </c>
      <c r="K48" s="3">
        <f t="shared" si="3"/>
        <v>17</v>
      </c>
      <c r="L48" s="3">
        <f t="shared" si="3"/>
        <v>28</v>
      </c>
      <c r="M48" s="3">
        <f t="shared" si="3"/>
        <v>2</v>
      </c>
      <c r="N48" s="3">
        <f t="shared" si="3"/>
        <v>40</v>
      </c>
      <c r="O48" s="3">
        <f t="shared" si="3"/>
        <v>110</v>
      </c>
    </row>
    <row r="49" spans="1:15" ht="20.100000000000001" customHeight="1" x14ac:dyDescent="0.25">
      <c r="A49" s="3" t="str">
        <f t="shared" si="2"/>
        <v>106/11/8</v>
      </c>
      <c r="B49" s="27">
        <f t="shared" si="3"/>
        <v>176</v>
      </c>
      <c r="C49" s="27">
        <f t="shared" si="3"/>
        <v>105</v>
      </c>
      <c r="D49" s="27">
        <f t="shared" si="3"/>
        <v>31</v>
      </c>
      <c r="E49" s="27">
        <f t="shared" si="3"/>
        <v>37</v>
      </c>
      <c r="F49" s="3">
        <f t="shared" si="3"/>
        <v>15</v>
      </c>
      <c r="G49" s="3">
        <f t="shared" si="3"/>
        <v>25</v>
      </c>
      <c r="H49" s="3">
        <f t="shared" si="3"/>
        <v>21</v>
      </c>
      <c r="I49" s="3">
        <f t="shared" si="3"/>
        <v>0</v>
      </c>
      <c r="J49" s="3">
        <f t="shared" si="3"/>
        <v>7</v>
      </c>
      <c r="K49" s="3">
        <f t="shared" si="3"/>
        <v>38</v>
      </c>
      <c r="L49" s="3">
        <f t="shared" si="3"/>
        <v>33</v>
      </c>
      <c r="M49" s="3">
        <f t="shared" si="3"/>
        <v>3</v>
      </c>
      <c r="N49" s="3">
        <f t="shared" si="3"/>
        <v>36</v>
      </c>
      <c r="O49" s="3">
        <f t="shared" si="3"/>
        <v>120</v>
      </c>
    </row>
    <row r="50" spans="1:15" ht="20.100000000000001" customHeight="1" x14ac:dyDescent="0.25">
      <c r="A50" s="3" t="str">
        <f t="shared" si="2"/>
        <v>106/11/9</v>
      </c>
      <c r="B50" s="27">
        <f t="shared" si="3"/>
        <v>197</v>
      </c>
      <c r="C50" s="27">
        <f t="shared" si="3"/>
        <v>112</v>
      </c>
      <c r="D50" s="27">
        <f t="shared" si="3"/>
        <v>39</v>
      </c>
      <c r="E50" s="27">
        <f t="shared" si="3"/>
        <v>57</v>
      </c>
      <c r="F50" s="3">
        <f t="shared" si="3"/>
        <v>8</v>
      </c>
      <c r="G50" s="3">
        <f t="shared" si="3"/>
        <v>22</v>
      </c>
      <c r="H50" s="3">
        <f t="shared" si="3"/>
        <v>11</v>
      </c>
      <c r="I50" s="3">
        <f t="shared" si="3"/>
        <v>0</v>
      </c>
      <c r="J50" s="3">
        <f t="shared" si="3"/>
        <v>7</v>
      </c>
      <c r="K50" s="3">
        <f t="shared" si="3"/>
        <v>27</v>
      </c>
      <c r="L50" s="3">
        <f t="shared" si="3"/>
        <v>29</v>
      </c>
      <c r="M50" s="3">
        <f t="shared" si="3"/>
        <v>3</v>
      </c>
      <c r="N50" s="3">
        <f t="shared" si="3"/>
        <v>44</v>
      </c>
      <c r="O50" s="3">
        <f t="shared" si="3"/>
        <v>114</v>
      </c>
    </row>
    <row r="51" spans="1:15" ht="20.100000000000001" customHeight="1" x14ac:dyDescent="0.25">
      <c r="A51" s="3" t="str">
        <f t="shared" si="2"/>
        <v>106/11/10</v>
      </c>
      <c r="B51" s="27">
        <f t="shared" si="3"/>
        <v>172</v>
      </c>
      <c r="C51" s="27">
        <f t="shared" si="3"/>
        <v>104</v>
      </c>
      <c r="D51" s="27">
        <f t="shared" si="3"/>
        <v>8</v>
      </c>
      <c r="E51" s="27">
        <f t="shared" si="3"/>
        <v>35</v>
      </c>
      <c r="F51" s="3">
        <f t="shared" si="3"/>
        <v>13</v>
      </c>
      <c r="G51" s="3">
        <f t="shared" si="3"/>
        <v>24</v>
      </c>
      <c r="H51" s="3">
        <f t="shared" si="3"/>
        <v>34</v>
      </c>
      <c r="I51" s="3">
        <f t="shared" si="3"/>
        <v>0</v>
      </c>
      <c r="J51" s="3">
        <f t="shared" si="3"/>
        <v>7</v>
      </c>
      <c r="K51" s="3">
        <f t="shared" si="3"/>
        <v>23</v>
      </c>
      <c r="L51" s="3">
        <f t="shared" si="3"/>
        <v>29</v>
      </c>
      <c r="M51" s="3">
        <f t="shared" si="3"/>
        <v>2</v>
      </c>
      <c r="N51" s="3">
        <f t="shared" si="3"/>
        <v>29</v>
      </c>
      <c r="O51" s="3">
        <f t="shared" si="3"/>
        <v>92</v>
      </c>
    </row>
    <row r="52" spans="1:15" ht="20.100000000000001" customHeight="1" x14ac:dyDescent="0.25">
      <c r="A52" s="3" t="str">
        <f t="shared" si="2"/>
        <v>106/11/11</v>
      </c>
      <c r="B52" s="27">
        <f>IF((B13-B12)&lt;=-1,"0",(B13-B12))</f>
        <v>108</v>
      </c>
      <c r="C52" s="27">
        <f t="shared" si="3"/>
        <v>86</v>
      </c>
      <c r="D52" s="27">
        <f t="shared" si="3"/>
        <v>0</v>
      </c>
      <c r="E52" s="27">
        <f t="shared" si="3"/>
        <v>17</v>
      </c>
      <c r="F52" s="3">
        <f t="shared" si="3"/>
        <v>0</v>
      </c>
      <c r="G52" s="3">
        <f t="shared" si="3"/>
        <v>18</v>
      </c>
      <c r="H52" s="3">
        <f t="shared" si="3"/>
        <v>17</v>
      </c>
      <c r="I52" s="3">
        <f t="shared" si="3"/>
        <v>0</v>
      </c>
      <c r="J52" s="3">
        <f t="shared" si="3"/>
        <v>5</v>
      </c>
      <c r="K52" s="3">
        <f t="shared" si="3"/>
        <v>10</v>
      </c>
      <c r="L52" s="3">
        <f t="shared" si="3"/>
        <v>0</v>
      </c>
      <c r="M52" s="3">
        <f t="shared" si="3"/>
        <v>0</v>
      </c>
      <c r="N52" s="3">
        <f t="shared" si="3"/>
        <v>0</v>
      </c>
      <c r="O52" s="3">
        <f t="shared" si="3"/>
        <v>0</v>
      </c>
    </row>
    <row r="53" spans="1:15" ht="20.100000000000001" customHeight="1" x14ac:dyDescent="0.25">
      <c r="A53" s="3" t="str">
        <f t="shared" si="2"/>
        <v>106/11/12</v>
      </c>
      <c r="B53" s="27">
        <f t="shared" ref="B53:O68" si="4">IF((B14-B13)&lt;=-1,"0",(B14-B13))</f>
        <v>155</v>
      </c>
      <c r="C53" s="27">
        <f t="shared" si="4"/>
        <v>86</v>
      </c>
      <c r="D53" s="27">
        <f t="shared" si="4"/>
        <v>50</v>
      </c>
      <c r="E53" s="27">
        <f t="shared" si="4"/>
        <v>17</v>
      </c>
      <c r="F53" s="3">
        <f t="shared" si="4"/>
        <v>0</v>
      </c>
      <c r="G53" s="3">
        <f t="shared" si="4"/>
        <v>11</v>
      </c>
      <c r="H53" s="3">
        <f t="shared" si="4"/>
        <v>19</v>
      </c>
      <c r="I53" s="3">
        <f t="shared" si="4"/>
        <v>0</v>
      </c>
      <c r="J53" s="3">
        <f t="shared" si="4"/>
        <v>6</v>
      </c>
      <c r="K53" s="3">
        <f t="shared" si="4"/>
        <v>13</v>
      </c>
      <c r="L53" s="3">
        <f t="shared" si="4"/>
        <v>0</v>
      </c>
      <c r="M53" s="3">
        <f t="shared" si="4"/>
        <v>0</v>
      </c>
      <c r="N53" s="3">
        <f t="shared" si="4"/>
        <v>0</v>
      </c>
      <c r="O53" s="3">
        <f t="shared" si="4"/>
        <v>0</v>
      </c>
    </row>
    <row r="54" spans="1:15" ht="20.100000000000001" customHeight="1" x14ac:dyDescent="0.25">
      <c r="A54" s="3" t="str">
        <f t="shared" si="2"/>
        <v>106/11/13</v>
      </c>
      <c r="B54" s="27">
        <f t="shared" si="4"/>
        <v>208</v>
      </c>
      <c r="C54" s="27">
        <f t="shared" si="4"/>
        <v>122</v>
      </c>
      <c r="D54" s="27">
        <f t="shared" si="4"/>
        <v>23</v>
      </c>
      <c r="E54" s="27">
        <f>IF((E15-E14)&lt;=-1,"0",(E15-E14))</f>
        <v>42</v>
      </c>
      <c r="F54" s="3">
        <f t="shared" si="4"/>
        <v>12</v>
      </c>
      <c r="G54" s="3">
        <f t="shared" si="4"/>
        <v>42</v>
      </c>
      <c r="H54" s="3">
        <f t="shared" si="4"/>
        <v>22</v>
      </c>
      <c r="I54" s="3">
        <f t="shared" si="4"/>
        <v>0</v>
      </c>
      <c r="J54" s="3">
        <f t="shared" si="4"/>
        <v>9</v>
      </c>
      <c r="K54" s="3">
        <f t="shared" si="4"/>
        <v>29</v>
      </c>
      <c r="L54" s="3">
        <f t="shared" si="4"/>
        <v>31</v>
      </c>
      <c r="M54" s="3">
        <f t="shared" si="4"/>
        <v>3</v>
      </c>
      <c r="N54" s="3">
        <f t="shared" si="4"/>
        <v>47</v>
      </c>
      <c r="O54" s="3">
        <f t="shared" si="4"/>
        <v>116</v>
      </c>
    </row>
    <row r="55" spans="1:15" x14ac:dyDescent="0.25">
      <c r="A55" s="3" t="str">
        <f t="shared" si="2"/>
        <v>106/11/14</v>
      </c>
      <c r="B55" s="27">
        <f t="shared" si="4"/>
        <v>173</v>
      </c>
      <c r="C55" s="27">
        <f t="shared" si="4"/>
        <v>96</v>
      </c>
      <c r="D55" s="27">
        <f t="shared" si="4"/>
        <v>64</v>
      </c>
      <c r="E55" s="27">
        <f>IF((E16-E15)&lt;=-1,"0",(E16-E15))</f>
        <v>13</v>
      </c>
      <c r="F55" s="3">
        <f t="shared" si="4"/>
        <v>10</v>
      </c>
      <c r="G55" s="3">
        <f t="shared" si="4"/>
        <v>23</v>
      </c>
      <c r="H55" s="3">
        <f t="shared" si="4"/>
        <v>23</v>
      </c>
      <c r="I55" s="3">
        <f t="shared" si="4"/>
        <v>0</v>
      </c>
      <c r="J55" s="3">
        <f t="shared" si="4"/>
        <v>9</v>
      </c>
      <c r="K55" s="3">
        <f t="shared" si="4"/>
        <v>20</v>
      </c>
      <c r="L55" s="3">
        <f t="shared" si="4"/>
        <v>31</v>
      </c>
      <c r="M55" s="3">
        <f t="shared" si="4"/>
        <v>3</v>
      </c>
      <c r="N55" s="3">
        <f t="shared" si="4"/>
        <v>41</v>
      </c>
      <c r="O55" s="3">
        <f t="shared" si="4"/>
        <v>101</v>
      </c>
    </row>
    <row r="56" spans="1:15" x14ac:dyDescent="0.25">
      <c r="A56" s="3" t="str">
        <f t="shared" si="2"/>
        <v>106/11/15</v>
      </c>
      <c r="B56" s="27">
        <f t="shared" si="4"/>
        <v>192</v>
      </c>
      <c r="C56" s="27">
        <f t="shared" si="4"/>
        <v>107</v>
      </c>
      <c r="D56" s="27">
        <f t="shared" si="4"/>
        <v>32</v>
      </c>
      <c r="E56" s="27">
        <f t="shared" si="4"/>
        <v>68</v>
      </c>
      <c r="F56" s="3">
        <f t="shared" si="4"/>
        <v>7</v>
      </c>
      <c r="G56" s="3">
        <f t="shared" si="4"/>
        <v>24</v>
      </c>
      <c r="H56" s="3">
        <f t="shared" si="4"/>
        <v>21</v>
      </c>
      <c r="I56" s="3">
        <f t="shared" si="4"/>
        <v>0</v>
      </c>
      <c r="J56" s="3">
        <f t="shared" si="4"/>
        <v>7.8000000000001819</v>
      </c>
      <c r="K56" s="3">
        <f t="shared" si="4"/>
        <v>22</v>
      </c>
      <c r="L56" s="3">
        <f t="shared" si="4"/>
        <v>39</v>
      </c>
      <c r="M56" s="3">
        <f t="shared" si="4"/>
        <v>3</v>
      </c>
      <c r="N56" s="3">
        <f t="shared" si="4"/>
        <v>55</v>
      </c>
      <c r="O56" s="3">
        <f t="shared" si="4"/>
        <v>137</v>
      </c>
    </row>
    <row r="57" spans="1:15" x14ac:dyDescent="0.25">
      <c r="A57" s="23" t="str">
        <f t="shared" si="2"/>
        <v>106/11/16</v>
      </c>
      <c r="B57" s="30">
        <f t="shared" si="4"/>
        <v>186</v>
      </c>
      <c r="C57" s="30">
        <f t="shared" si="4"/>
        <v>105</v>
      </c>
      <c r="D57" s="30">
        <f t="shared" si="4"/>
        <v>38</v>
      </c>
      <c r="E57" s="30">
        <f t="shared" si="4"/>
        <v>58</v>
      </c>
      <c r="F57" s="3">
        <f t="shared" si="4"/>
        <v>12</v>
      </c>
      <c r="G57" s="3">
        <f t="shared" si="4"/>
        <v>23</v>
      </c>
      <c r="H57" s="3">
        <f t="shared" si="4"/>
        <v>20</v>
      </c>
      <c r="I57" s="3">
        <f t="shared" si="4"/>
        <v>0</v>
      </c>
      <c r="J57" s="3">
        <f t="shared" si="4"/>
        <v>6.1999999999998181</v>
      </c>
      <c r="K57" s="3">
        <f t="shared" si="4"/>
        <v>27</v>
      </c>
      <c r="L57" s="3">
        <f t="shared" si="4"/>
        <v>43</v>
      </c>
      <c r="M57" s="3">
        <f t="shared" si="4"/>
        <v>4</v>
      </c>
      <c r="N57" s="3">
        <f t="shared" si="4"/>
        <v>57</v>
      </c>
      <c r="O57" s="3">
        <f t="shared" si="4"/>
        <v>144</v>
      </c>
    </row>
    <row r="58" spans="1:15" x14ac:dyDescent="0.25">
      <c r="A58" s="23" t="str">
        <f t="shared" si="2"/>
        <v>106/11/17</v>
      </c>
      <c r="B58" s="30">
        <f t="shared" si="4"/>
        <v>206</v>
      </c>
      <c r="C58" s="30">
        <f t="shared" si="4"/>
        <v>132</v>
      </c>
      <c r="D58" s="30">
        <f t="shared" si="4"/>
        <v>32</v>
      </c>
      <c r="E58" s="30">
        <f t="shared" si="4"/>
        <v>35</v>
      </c>
      <c r="F58" s="3">
        <f t="shared" si="4"/>
        <v>13</v>
      </c>
      <c r="G58" s="3">
        <f t="shared" si="4"/>
        <v>25</v>
      </c>
      <c r="H58" s="3">
        <f t="shared" si="4"/>
        <v>33</v>
      </c>
      <c r="I58" s="3">
        <f t="shared" si="4"/>
        <v>0</v>
      </c>
      <c r="J58" s="3">
        <f t="shared" si="4"/>
        <v>7</v>
      </c>
      <c r="K58" s="3">
        <f t="shared" si="4"/>
        <v>29</v>
      </c>
      <c r="L58" s="3">
        <f t="shared" si="4"/>
        <v>0</v>
      </c>
      <c r="M58" s="3">
        <f t="shared" si="4"/>
        <v>0</v>
      </c>
      <c r="N58" s="3">
        <f t="shared" si="4"/>
        <v>0</v>
      </c>
      <c r="O58" s="3">
        <f t="shared" si="4"/>
        <v>113</v>
      </c>
    </row>
    <row r="59" spans="1:15" x14ac:dyDescent="0.25">
      <c r="A59" s="23" t="str">
        <f t="shared" si="2"/>
        <v>106/11/18</v>
      </c>
      <c r="B59" s="30">
        <f t="shared" si="4"/>
        <v>114</v>
      </c>
      <c r="C59" s="30">
        <f t="shared" si="4"/>
        <v>68</v>
      </c>
      <c r="D59" s="30">
        <f t="shared" si="4"/>
        <v>67</v>
      </c>
      <c r="E59" s="30">
        <f t="shared" si="4"/>
        <v>43</v>
      </c>
      <c r="F59" s="3">
        <f t="shared" si="4"/>
        <v>0</v>
      </c>
      <c r="G59" s="3">
        <f t="shared" si="4"/>
        <v>20</v>
      </c>
      <c r="H59" s="3">
        <f t="shared" si="4"/>
        <v>18</v>
      </c>
      <c r="I59" s="3">
        <f t="shared" si="4"/>
        <v>0</v>
      </c>
      <c r="J59" s="3">
        <f t="shared" si="4"/>
        <v>6</v>
      </c>
      <c r="K59" s="3">
        <f t="shared" si="4"/>
        <v>25</v>
      </c>
      <c r="L59" s="3">
        <f t="shared" si="4"/>
        <v>37</v>
      </c>
      <c r="M59" s="3">
        <f t="shared" si="4"/>
        <v>3</v>
      </c>
      <c r="N59" s="3">
        <f t="shared" si="4"/>
        <v>45</v>
      </c>
      <c r="O59" s="3">
        <f t="shared" si="4"/>
        <v>0</v>
      </c>
    </row>
    <row r="60" spans="1:15" x14ac:dyDescent="0.25">
      <c r="A60" s="23" t="str">
        <f t="shared" si="2"/>
        <v>106/11/19</v>
      </c>
      <c r="B60" s="30">
        <f t="shared" si="4"/>
        <v>397</v>
      </c>
      <c r="C60" s="30">
        <f t="shared" si="4"/>
        <v>121</v>
      </c>
      <c r="D60" s="30">
        <f t="shared" si="4"/>
        <v>208</v>
      </c>
      <c r="E60" s="30">
        <f t="shared" si="4"/>
        <v>0</v>
      </c>
      <c r="F60" s="3">
        <f t="shared" si="4"/>
        <v>1</v>
      </c>
      <c r="G60" s="3">
        <f t="shared" si="4"/>
        <v>23</v>
      </c>
      <c r="H60" s="3">
        <f t="shared" si="4"/>
        <v>16</v>
      </c>
      <c r="I60" s="3">
        <f t="shared" si="4"/>
        <v>0</v>
      </c>
      <c r="J60" s="3">
        <f t="shared" si="4"/>
        <v>5</v>
      </c>
      <c r="K60" s="3">
        <f t="shared" si="4"/>
        <v>20</v>
      </c>
      <c r="L60" s="3">
        <f t="shared" si="4"/>
        <v>0</v>
      </c>
      <c r="M60" s="3">
        <f t="shared" si="4"/>
        <v>0</v>
      </c>
      <c r="N60" s="3">
        <f t="shared" si="4"/>
        <v>0</v>
      </c>
      <c r="O60" s="3">
        <f t="shared" si="4"/>
        <v>0</v>
      </c>
    </row>
    <row r="61" spans="1:15" x14ac:dyDescent="0.25">
      <c r="A61" s="23" t="str">
        <f t="shared" si="2"/>
        <v>106/11/20</v>
      </c>
      <c r="B61" s="30">
        <f t="shared" si="4"/>
        <v>382</v>
      </c>
      <c r="C61" s="30">
        <f t="shared" si="4"/>
        <v>83</v>
      </c>
      <c r="D61" s="30">
        <f t="shared" si="4"/>
        <v>207</v>
      </c>
      <c r="E61" s="30">
        <f t="shared" si="4"/>
        <v>53</v>
      </c>
      <c r="F61" s="3">
        <f t="shared" si="4"/>
        <v>9</v>
      </c>
      <c r="G61" s="3">
        <f t="shared" si="4"/>
        <v>19</v>
      </c>
      <c r="H61" s="3">
        <f t="shared" si="4"/>
        <v>17</v>
      </c>
      <c r="I61" s="3">
        <f t="shared" si="4"/>
        <v>0</v>
      </c>
      <c r="J61" s="3">
        <f t="shared" si="4"/>
        <v>4</v>
      </c>
      <c r="K61" s="3">
        <f t="shared" si="4"/>
        <v>20</v>
      </c>
      <c r="L61" s="3">
        <f t="shared" si="4"/>
        <v>36</v>
      </c>
      <c r="M61" s="3">
        <f t="shared" si="4"/>
        <v>3</v>
      </c>
      <c r="N61" s="3">
        <f t="shared" si="4"/>
        <v>79</v>
      </c>
      <c r="O61" s="3">
        <f t="shared" si="4"/>
        <v>132</v>
      </c>
    </row>
    <row r="62" spans="1:15" x14ac:dyDescent="0.25">
      <c r="A62" s="23" t="str">
        <f t="shared" si="2"/>
        <v>106/11/21</v>
      </c>
      <c r="B62" s="30">
        <f>IF((B23-B22)&lt;=-1,"0",(B23-B22))</f>
        <v>258</v>
      </c>
      <c r="C62" s="30">
        <f t="shared" ref="C62:O62" si="5">IF((C23-C22)&lt;=-1,"0",(C23-C22))</f>
        <v>96</v>
      </c>
      <c r="D62" s="30">
        <f t="shared" si="5"/>
        <v>91</v>
      </c>
      <c r="E62" s="30">
        <f t="shared" si="5"/>
        <v>38</v>
      </c>
      <c r="F62" s="31">
        <f t="shared" si="5"/>
        <v>519</v>
      </c>
      <c r="G62" s="27">
        <f t="shared" si="5"/>
        <v>18</v>
      </c>
      <c r="H62" s="27">
        <f t="shared" si="5"/>
        <v>16</v>
      </c>
      <c r="I62" s="27">
        <f t="shared" si="5"/>
        <v>0</v>
      </c>
      <c r="J62" s="27">
        <f t="shared" si="5"/>
        <v>4.8000000000001819</v>
      </c>
      <c r="K62" s="27">
        <f t="shared" si="5"/>
        <v>19</v>
      </c>
      <c r="L62" s="27">
        <f t="shared" si="5"/>
        <v>34</v>
      </c>
      <c r="M62" s="27">
        <f t="shared" si="5"/>
        <v>3</v>
      </c>
      <c r="N62" s="27">
        <f t="shared" si="5"/>
        <v>11</v>
      </c>
      <c r="O62" s="27">
        <f t="shared" si="5"/>
        <v>119</v>
      </c>
    </row>
    <row r="63" spans="1:15" x14ac:dyDescent="0.25">
      <c r="A63" s="23" t="str">
        <f t="shared" si="2"/>
        <v>106/11/22</v>
      </c>
      <c r="B63" s="30">
        <f t="shared" ref="B63:O63" si="6">IF((B24-B23)&lt;=-1,"0",(B24-B23))</f>
        <v>192</v>
      </c>
      <c r="C63" s="30">
        <f t="shared" si="6"/>
        <v>95</v>
      </c>
      <c r="D63" s="30">
        <f t="shared" si="6"/>
        <v>28</v>
      </c>
      <c r="E63" s="30">
        <f t="shared" si="6"/>
        <v>36</v>
      </c>
      <c r="F63" s="3">
        <f t="shared" si="6"/>
        <v>6</v>
      </c>
      <c r="G63" s="3">
        <f t="shared" si="6"/>
        <v>17</v>
      </c>
      <c r="H63" s="3">
        <f t="shared" si="6"/>
        <v>16</v>
      </c>
      <c r="I63" s="3">
        <f t="shared" si="6"/>
        <v>0</v>
      </c>
      <c r="J63" s="3">
        <f t="shared" si="6"/>
        <v>4.3999999999996362</v>
      </c>
      <c r="K63" s="3">
        <f t="shared" si="6"/>
        <v>16</v>
      </c>
      <c r="L63" s="3">
        <f t="shared" si="6"/>
        <v>36</v>
      </c>
      <c r="M63" s="3">
        <f t="shared" si="6"/>
        <v>3</v>
      </c>
      <c r="N63" s="3">
        <f t="shared" si="6"/>
        <v>34</v>
      </c>
      <c r="O63" s="3">
        <f t="shared" si="6"/>
        <v>116</v>
      </c>
    </row>
    <row r="64" spans="1:15" x14ac:dyDescent="0.25">
      <c r="A64" s="3" t="str">
        <f t="shared" si="2"/>
        <v>106/11/23</v>
      </c>
      <c r="B64" s="27">
        <f t="shared" ref="B64:O64" si="7">IF((B25-B24)&lt;=-1,"0",(B25-B24))</f>
        <v>266</v>
      </c>
      <c r="C64" s="27">
        <f t="shared" si="7"/>
        <v>96</v>
      </c>
      <c r="D64" s="27">
        <f t="shared" si="7"/>
        <v>25</v>
      </c>
      <c r="E64" s="27">
        <f t="shared" si="7"/>
        <v>36</v>
      </c>
      <c r="F64" s="3">
        <f t="shared" si="7"/>
        <v>5</v>
      </c>
      <c r="G64" s="3">
        <f t="shared" si="7"/>
        <v>18</v>
      </c>
      <c r="H64" s="3">
        <f t="shared" si="7"/>
        <v>19</v>
      </c>
      <c r="I64" s="3">
        <f t="shared" si="7"/>
        <v>0</v>
      </c>
      <c r="J64" s="3">
        <f t="shared" si="7"/>
        <v>5.4000000000005457</v>
      </c>
      <c r="K64" s="3">
        <f t="shared" si="7"/>
        <v>12</v>
      </c>
      <c r="L64" s="3">
        <f t="shared" si="7"/>
        <v>39</v>
      </c>
      <c r="M64" s="3">
        <f t="shared" si="7"/>
        <v>4</v>
      </c>
      <c r="N64" s="3">
        <f t="shared" si="7"/>
        <v>46</v>
      </c>
      <c r="O64" s="3">
        <f t="shared" si="7"/>
        <v>125</v>
      </c>
    </row>
    <row r="65" spans="1:15" x14ac:dyDescent="0.25">
      <c r="A65" s="3" t="str">
        <f t="shared" si="2"/>
        <v>106/11/24</v>
      </c>
      <c r="B65" s="27">
        <f t="shared" si="4"/>
        <v>231</v>
      </c>
      <c r="C65" s="27">
        <f t="shared" si="4"/>
        <v>94</v>
      </c>
      <c r="D65" s="27">
        <f t="shared" si="4"/>
        <v>30</v>
      </c>
      <c r="E65" s="27">
        <f t="shared" si="4"/>
        <v>37</v>
      </c>
      <c r="F65" s="3">
        <f t="shared" si="4"/>
        <v>4</v>
      </c>
      <c r="G65" s="3">
        <f t="shared" si="4"/>
        <v>16</v>
      </c>
      <c r="H65" s="3">
        <f t="shared" si="4"/>
        <v>9</v>
      </c>
      <c r="I65" s="3">
        <f t="shared" si="4"/>
        <v>0</v>
      </c>
      <c r="J65" s="3">
        <f t="shared" si="4"/>
        <v>2.6999999999998181</v>
      </c>
      <c r="K65" s="3">
        <f t="shared" si="4"/>
        <v>12</v>
      </c>
      <c r="L65" s="3">
        <f t="shared" si="4"/>
        <v>37</v>
      </c>
      <c r="M65" s="3">
        <f t="shared" si="4"/>
        <v>3</v>
      </c>
      <c r="N65" s="3">
        <f t="shared" si="4"/>
        <v>42</v>
      </c>
      <c r="O65" s="3">
        <f t="shared" si="4"/>
        <v>133</v>
      </c>
    </row>
    <row r="66" spans="1:15" x14ac:dyDescent="0.25">
      <c r="A66" s="3" t="str">
        <f t="shared" si="2"/>
        <v>106/11/25</v>
      </c>
      <c r="B66" s="27">
        <f t="shared" si="4"/>
        <v>12</v>
      </c>
      <c r="C66" s="27">
        <f t="shared" si="4"/>
        <v>63</v>
      </c>
      <c r="D66" s="27">
        <f t="shared" si="4"/>
        <v>13</v>
      </c>
      <c r="E66" s="27">
        <f t="shared" si="4"/>
        <v>14</v>
      </c>
      <c r="F66" s="3">
        <f t="shared" si="4"/>
        <v>2</v>
      </c>
      <c r="G66" s="3">
        <f t="shared" si="4"/>
        <v>16</v>
      </c>
      <c r="H66" s="3">
        <f t="shared" si="4"/>
        <v>1</v>
      </c>
      <c r="I66" s="3">
        <f t="shared" si="4"/>
        <v>0</v>
      </c>
      <c r="J66" s="3">
        <f t="shared" si="4"/>
        <v>0</v>
      </c>
      <c r="K66" s="3">
        <f t="shared" si="4"/>
        <v>11</v>
      </c>
      <c r="L66" s="3">
        <f t="shared" si="4"/>
        <v>0</v>
      </c>
      <c r="M66" s="3">
        <f t="shared" si="4"/>
        <v>0</v>
      </c>
      <c r="N66" s="3">
        <f t="shared" si="4"/>
        <v>0</v>
      </c>
      <c r="O66" s="3">
        <f t="shared" si="4"/>
        <v>0</v>
      </c>
    </row>
    <row r="67" spans="1:15" x14ac:dyDescent="0.25">
      <c r="A67" s="3" t="str">
        <f t="shared" si="2"/>
        <v>106/11/26</v>
      </c>
      <c r="B67" s="27">
        <f t="shared" si="4"/>
        <v>141</v>
      </c>
      <c r="C67" s="27">
        <f t="shared" si="4"/>
        <v>69</v>
      </c>
      <c r="D67" s="27">
        <f t="shared" si="4"/>
        <v>21</v>
      </c>
      <c r="E67" s="27">
        <f t="shared" si="4"/>
        <v>19</v>
      </c>
      <c r="F67" s="3" t="str">
        <f t="shared" si="4"/>
        <v>0</v>
      </c>
      <c r="G67" s="3">
        <f t="shared" si="4"/>
        <v>17</v>
      </c>
      <c r="H67" s="3">
        <f t="shared" si="4"/>
        <v>0</v>
      </c>
      <c r="I67" s="3">
        <f t="shared" si="4"/>
        <v>0</v>
      </c>
      <c r="J67" s="3">
        <f t="shared" si="4"/>
        <v>0</v>
      </c>
      <c r="K67" s="3">
        <f t="shared" si="4"/>
        <v>13</v>
      </c>
      <c r="L67" s="3">
        <f t="shared" si="4"/>
        <v>0</v>
      </c>
      <c r="M67" s="3">
        <f t="shared" si="4"/>
        <v>0</v>
      </c>
      <c r="N67" s="3">
        <f t="shared" si="4"/>
        <v>0</v>
      </c>
      <c r="O67" s="3">
        <f t="shared" si="4"/>
        <v>0</v>
      </c>
    </row>
    <row r="68" spans="1:15" x14ac:dyDescent="0.25">
      <c r="A68" s="3" t="str">
        <f t="shared" si="2"/>
        <v>106/11/27</v>
      </c>
      <c r="B68" s="27">
        <f t="shared" si="4"/>
        <v>143</v>
      </c>
      <c r="C68" s="27">
        <f t="shared" si="4"/>
        <v>65</v>
      </c>
      <c r="D68" s="27">
        <f t="shared" si="4"/>
        <v>27</v>
      </c>
      <c r="E68" s="27">
        <f t="shared" si="4"/>
        <v>40</v>
      </c>
      <c r="F68" s="3">
        <f t="shared" si="4"/>
        <v>105</v>
      </c>
      <c r="G68" s="3">
        <f t="shared" si="4"/>
        <v>16</v>
      </c>
      <c r="H68" s="3">
        <f t="shared" si="4"/>
        <v>0</v>
      </c>
      <c r="I68" s="3">
        <f t="shared" si="4"/>
        <v>0</v>
      </c>
      <c r="J68" s="3">
        <f t="shared" si="4"/>
        <v>0</v>
      </c>
      <c r="K68" s="3">
        <f t="shared" si="4"/>
        <v>18</v>
      </c>
      <c r="L68" s="3">
        <f t="shared" si="4"/>
        <v>35</v>
      </c>
      <c r="M68" s="3">
        <f t="shared" si="4"/>
        <v>3</v>
      </c>
      <c r="N68" s="3">
        <f t="shared" si="4"/>
        <v>52</v>
      </c>
      <c r="O68" s="3">
        <f t="shared" si="4"/>
        <v>115</v>
      </c>
    </row>
    <row r="69" spans="1:15" x14ac:dyDescent="0.25">
      <c r="A69" s="3" t="str">
        <f t="shared" si="2"/>
        <v>106/11/28</v>
      </c>
      <c r="B69" s="27">
        <f t="shared" ref="B69:O72" si="8">IF((B30-B29)&lt;=-1,"0",(B30-B29))</f>
        <v>175</v>
      </c>
      <c r="C69" s="27">
        <f t="shared" si="8"/>
        <v>104</v>
      </c>
      <c r="D69" s="27">
        <f t="shared" si="8"/>
        <v>38</v>
      </c>
      <c r="E69" s="27">
        <f t="shared" si="8"/>
        <v>42</v>
      </c>
      <c r="F69" s="3">
        <f t="shared" si="8"/>
        <v>11</v>
      </c>
      <c r="G69" s="3">
        <f t="shared" si="8"/>
        <v>18</v>
      </c>
      <c r="H69" s="3">
        <f t="shared" si="8"/>
        <v>5</v>
      </c>
      <c r="I69" s="3">
        <f t="shared" si="8"/>
        <v>5</v>
      </c>
      <c r="J69" s="3">
        <f t="shared" si="8"/>
        <v>1.5999999999994543</v>
      </c>
      <c r="K69" s="3">
        <f t="shared" si="8"/>
        <v>23</v>
      </c>
      <c r="L69" s="3">
        <f t="shared" si="8"/>
        <v>46</v>
      </c>
      <c r="M69" s="3">
        <f t="shared" si="8"/>
        <v>4</v>
      </c>
      <c r="N69" s="3">
        <f t="shared" si="8"/>
        <v>41</v>
      </c>
      <c r="O69" s="3">
        <f t="shared" si="8"/>
        <v>135</v>
      </c>
    </row>
    <row r="70" spans="1:15" x14ac:dyDescent="0.25">
      <c r="A70" s="3" t="str">
        <f t="shared" si="2"/>
        <v>106/11/29</v>
      </c>
      <c r="B70" s="27">
        <f t="shared" si="8"/>
        <v>210</v>
      </c>
      <c r="C70" s="27">
        <f t="shared" si="8"/>
        <v>84</v>
      </c>
      <c r="D70" s="27">
        <f t="shared" si="8"/>
        <v>35</v>
      </c>
      <c r="E70" s="27">
        <f t="shared" si="8"/>
        <v>52</v>
      </c>
      <c r="F70" s="3">
        <f t="shared" si="8"/>
        <v>13</v>
      </c>
      <c r="G70" s="3">
        <f t="shared" si="8"/>
        <v>19</v>
      </c>
      <c r="H70" s="3">
        <f t="shared" si="8"/>
        <v>4</v>
      </c>
      <c r="I70" s="3">
        <f t="shared" si="8"/>
        <v>5</v>
      </c>
      <c r="J70" s="3">
        <f t="shared" si="8"/>
        <v>0.1000000000003638</v>
      </c>
      <c r="K70" s="3">
        <f t="shared" si="8"/>
        <v>27</v>
      </c>
      <c r="L70" s="3">
        <f t="shared" si="8"/>
        <v>45</v>
      </c>
      <c r="M70" s="3">
        <f t="shared" si="8"/>
        <v>5</v>
      </c>
      <c r="N70" s="3">
        <f t="shared" si="8"/>
        <v>30</v>
      </c>
      <c r="O70" s="3">
        <f t="shared" si="8"/>
        <v>123</v>
      </c>
    </row>
    <row r="71" spans="1:15" x14ac:dyDescent="0.25">
      <c r="A71" s="3" t="str">
        <f t="shared" si="2"/>
        <v>106/11/30</v>
      </c>
      <c r="B71" s="27">
        <f t="shared" si="8"/>
        <v>304</v>
      </c>
      <c r="C71" s="27">
        <f t="shared" si="8"/>
        <v>106</v>
      </c>
      <c r="D71" s="27">
        <f t="shared" si="8"/>
        <v>30</v>
      </c>
      <c r="E71" s="27">
        <f t="shared" si="8"/>
        <v>46</v>
      </c>
      <c r="F71" s="3">
        <f t="shared" si="8"/>
        <v>9</v>
      </c>
      <c r="G71" s="3">
        <f t="shared" si="8"/>
        <v>19</v>
      </c>
      <c r="H71" s="3">
        <f t="shared" si="8"/>
        <v>11</v>
      </c>
      <c r="I71" s="3">
        <f t="shared" si="8"/>
        <v>2</v>
      </c>
      <c r="J71" s="3">
        <f t="shared" si="8"/>
        <v>1</v>
      </c>
      <c r="K71" s="3">
        <f t="shared" si="8"/>
        <v>19</v>
      </c>
      <c r="L71" s="3">
        <f t="shared" si="8"/>
        <v>43</v>
      </c>
      <c r="M71" s="3">
        <f t="shared" si="8"/>
        <v>4</v>
      </c>
      <c r="N71" s="3">
        <f t="shared" si="8"/>
        <v>40</v>
      </c>
      <c r="O71" s="3">
        <f t="shared" si="8"/>
        <v>127</v>
      </c>
    </row>
    <row r="72" spans="1:15" x14ac:dyDescent="0.25">
      <c r="A72" s="3">
        <f t="shared" si="2"/>
        <v>0</v>
      </c>
      <c r="B72" s="27" t="str">
        <f t="shared" si="8"/>
        <v>0</v>
      </c>
      <c r="C72" s="27" t="str">
        <f t="shared" si="8"/>
        <v>0</v>
      </c>
      <c r="D72" s="27" t="str">
        <f t="shared" si="8"/>
        <v>0</v>
      </c>
      <c r="E72" s="27" t="str">
        <f t="shared" si="8"/>
        <v>0</v>
      </c>
      <c r="F72" s="3" t="str">
        <f t="shared" si="8"/>
        <v>0</v>
      </c>
      <c r="G72" s="3" t="str">
        <f t="shared" si="8"/>
        <v>0</v>
      </c>
      <c r="H72" s="3" t="str">
        <f t="shared" si="8"/>
        <v>0</v>
      </c>
      <c r="I72" s="3" t="str">
        <f t="shared" si="8"/>
        <v>0</v>
      </c>
      <c r="J72" s="3" t="str">
        <f t="shared" si="8"/>
        <v>0</v>
      </c>
      <c r="K72" s="3" t="str">
        <f t="shared" si="8"/>
        <v>0</v>
      </c>
      <c r="L72" s="3" t="str">
        <f t="shared" si="8"/>
        <v>0</v>
      </c>
      <c r="M72" s="3" t="str">
        <f t="shared" si="8"/>
        <v>0</v>
      </c>
      <c r="N72" s="3" t="str">
        <f t="shared" si="8"/>
        <v>0</v>
      </c>
      <c r="O72" s="3" t="str">
        <f t="shared" si="8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5828</v>
      </c>
      <c r="C74" s="28">
        <f t="shared" ref="C74:O74" si="9">SUM(C42:C72)</f>
        <v>2919</v>
      </c>
      <c r="D74" s="28">
        <f t="shared" si="9"/>
        <v>1334</v>
      </c>
      <c r="E74" s="28">
        <f t="shared" si="9"/>
        <v>1100</v>
      </c>
      <c r="F74" s="28">
        <f t="shared" si="9"/>
        <v>831</v>
      </c>
      <c r="G74" s="28">
        <f t="shared" si="9"/>
        <v>640</v>
      </c>
      <c r="H74" s="28">
        <f t="shared" si="9"/>
        <v>505</v>
      </c>
      <c r="I74" s="28">
        <f t="shared" si="9"/>
        <v>12</v>
      </c>
      <c r="J74" s="28">
        <f t="shared" si="9"/>
        <v>152</v>
      </c>
      <c r="K74" s="28">
        <f t="shared" si="9"/>
        <v>613</v>
      </c>
      <c r="L74" s="28">
        <f t="shared" si="9"/>
        <v>776</v>
      </c>
      <c r="M74" s="28">
        <f t="shared" si="9"/>
        <v>69</v>
      </c>
      <c r="N74" s="28">
        <f t="shared" si="9"/>
        <v>1002</v>
      </c>
      <c r="O74" s="28">
        <f t="shared" si="9"/>
        <v>2640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10">C38</f>
        <v>2513</v>
      </c>
      <c r="D75" s="3">
        <f t="shared" si="10"/>
        <v>578</v>
      </c>
      <c r="E75" s="3">
        <f t="shared" si="10"/>
        <v>1523</v>
      </c>
      <c r="F75" s="3">
        <f t="shared" si="10"/>
        <v>204</v>
      </c>
      <c r="G75" s="3">
        <f t="shared" si="10"/>
        <v>333</v>
      </c>
      <c r="H75" s="3">
        <f t="shared" si="10"/>
        <v>903</v>
      </c>
      <c r="I75" s="3">
        <f t="shared" si="10"/>
        <v>0</v>
      </c>
      <c r="J75" s="3">
        <f t="shared" si="10"/>
        <v>134</v>
      </c>
      <c r="K75" s="3">
        <f t="shared" si="10"/>
        <v>750</v>
      </c>
      <c r="L75" s="3">
        <f t="shared" si="10"/>
        <v>87</v>
      </c>
      <c r="M75" s="3">
        <f t="shared" si="10"/>
        <v>60</v>
      </c>
      <c r="N75" s="3">
        <f t="shared" si="10"/>
        <v>2230</v>
      </c>
      <c r="O75" s="3">
        <f t="shared" si="10"/>
        <v>1306</v>
      </c>
    </row>
    <row r="76" spans="1:15" ht="24.95" customHeight="1" x14ac:dyDescent="0.25">
      <c r="A76" s="3" t="s">
        <v>53</v>
      </c>
      <c r="B76" s="29">
        <f>B74/B75%</f>
        <v>121.8736930154747</v>
      </c>
      <c r="C76" s="29">
        <f t="shared" ref="C76:O76" si="11">C74/C75%</f>
        <v>116.15598885793872</v>
      </c>
      <c r="D76" s="29">
        <f t="shared" si="11"/>
        <v>230.79584775086505</v>
      </c>
      <c r="E76" s="29">
        <f t="shared" si="11"/>
        <v>72.225869993434003</v>
      </c>
      <c r="F76" s="29">
        <f t="shared" si="11"/>
        <v>407.35294117647061</v>
      </c>
      <c r="G76" s="29">
        <f t="shared" si="11"/>
        <v>192.19219219219218</v>
      </c>
      <c r="H76" s="29">
        <f t="shared" si="11"/>
        <v>55.924695459579183</v>
      </c>
      <c r="I76" s="29" t="e">
        <f t="shared" si="11"/>
        <v>#DIV/0!</v>
      </c>
      <c r="J76" s="29">
        <f t="shared" si="11"/>
        <v>113.43283582089552</v>
      </c>
      <c r="K76" s="29">
        <f t="shared" si="11"/>
        <v>81.733333333333334</v>
      </c>
      <c r="L76" s="29">
        <f t="shared" si="11"/>
        <v>891.9540229885057</v>
      </c>
      <c r="M76" s="29">
        <f t="shared" si="11"/>
        <v>115</v>
      </c>
      <c r="N76" s="29">
        <f t="shared" si="11"/>
        <v>44.932735426008968</v>
      </c>
      <c r="O76" s="29">
        <f t="shared" si="11"/>
        <v>202.14395099540582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2">A3</f>
        <v>106/11/1</v>
      </c>
      <c r="B80" s="3">
        <f>SUM(B41:B42)</f>
        <v>201</v>
      </c>
      <c r="C80" s="3">
        <f t="shared" ref="C80:O80" si="13">SUM(C41:C42)</f>
        <v>105</v>
      </c>
      <c r="D80" s="3">
        <f t="shared" si="13"/>
        <v>31</v>
      </c>
      <c r="E80" s="3">
        <f t="shared" si="13"/>
        <v>52</v>
      </c>
      <c r="F80" s="3">
        <f t="shared" si="13"/>
        <v>9</v>
      </c>
      <c r="G80" s="3">
        <f t="shared" si="13"/>
        <v>26</v>
      </c>
      <c r="H80" s="3">
        <f t="shared" si="13"/>
        <v>22</v>
      </c>
      <c r="I80" s="3">
        <f t="shared" si="13"/>
        <v>0</v>
      </c>
      <c r="J80" s="3">
        <f t="shared" si="13"/>
        <v>7.5</v>
      </c>
      <c r="K80" s="3">
        <f t="shared" si="13"/>
        <v>24</v>
      </c>
      <c r="L80" s="3">
        <f t="shared" si="13"/>
        <v>35</v>
      </c>
      <c r="M80" s="3">
        <f t="shared" si="13"/>
        <v>4</v>
      </c>
      <c r="N80" s="3">
        <f t="shared" si="13"/>
        <v>60</v>
      </c>
      <c r="O80" s="3">
        <f t="shared" si="13"/>
        <v>139</v>
      </c>
    </row>
    <row r="81" spans="1:15" x14ac:dyDescent="0.25">
      <c r="A81" s="3" t="str">
        <f t="shared" si="12"/>
        <v>106/11/2</v>
      </c>
      <c r="B81" s="3">
        <f>SUM(B41:B43)</f>
        <v>403</v>
      </c>
      <c r="C81" s="3">
        <f t="shared" ref="C81:O81" si="14">SUM(C41:C43)</f>
        <v>218</v>
      </c>
      <c r="D81" s="3">
        <f t="shared" si="14"/>
        <v>73</v>
      </c>
      <c r="E81" s="3">
        <f t="shared" si="14"/>
        <v>91</v>
      </c>
      <c r="F81" s="3">
        <f t="shared" si="14"/>
        <v>20</v>
      </c>
      <c r="G81" s="3">
        <f t="shared" si="14"/>
        <v>50</v>
      </c>
      <c r="H81" s="3">
        <f t="shared" si="14"/>
        <v>55</v>
      </c>
      <c r="I81" s="3">
        <f t="shared" si="14"/>
        <v>0</v>
      </c>
      <c r="J81" s="3">
        <f t="shared" si="14"/>
        <v>13</v>
      </c>
      <c r="K81" s="3">
        <f t="shared" si="14"/>
        <v>51</v>
      </c>
      <c r="L81" s="3">
        <f t="shared" si="14"/>
        <v>67</v>
      </c>
      <c r="M81" s="3">
        <f t="shared" si="14"/>
        <v>6</v>
      </c>
      <c r="N81" s="3">
        <f t="shared" si="14"/>
        <v>139</v>
      </c>
      <c r="O81" s="3">
        <f t="shared" si="14"/>
        <v>235</v>
      </c>
    </row>
    <row r="82" spans="1:15" x14ac:dyDescent="0.25">
      <c r="A82" s="3" t="str">
        <f t="shared" si="12"/>
        <v>106/11/3</v>
      </c>
      <c r="B82" s="3">
        <f>SUM(B41:B44)</f>
        <v>606</v>
      </c>
      <c r="C82" s="3">
        <f t="shared" ref="C82:O82" si="15">SUM(C41:C44)</f>
        <v>341</v>
      </c>
      <c r="D82" s="3">
        <f t="shared" si="15"/>
        <v>102</v>
      </c>
      <c r="E82" s="3">
        <f t="shared" si="15"/>
        <v>142</v>
      </c>
      <c r="F82" s="3">
        <f t="shared" si="15"/>
        <v>30</v>
      </c>
      <c r="G82" s="3">
        <f t="shared" si="15"/>
        <v>74</v>
      </c>
      <c r="H82" s="3">
        <f t="shared" si="15"/>
        <v>76</v>
      </c>
      <c r="I82" s="3">
        <f t="shared" si="15"/>
        <v>0</v>
      </c>
      <c r="J82" s="3">
        <f t="shared" si="15"/>
        <v>20</v>
      </c>
      <c r="K82" s="3">
        <f t="shared" si="15"/>
        <v>71</v>
      </c>
      <c r="L82" s="3">
        <f t="shared" si="15"/>
        <v>97</v>
      </c>
      <c r="M82" s="3">
        <f t="shared" si="15"/>
        <v>8</v>
      </c>
      <c r="N82" s="3">
        <f t="shared" si="15"/>
        <v>183</v>
      </c>
      <c r="O82" s="3">
        <f t="shared" si="15"/>
        <v>346</v>
      </c>
    </row>
    <row r="83" spans="1:15" x14ac:dyDescent="0.25">
      <c r="A83" s="3" t="str">
        <f t="shared" si="12"/>
        <v>106/11/4</v>
      </c>
      <c r="B83" s="3">
        <f>SUM(B41:B45)</f>
        <v>697</v>
      </c>
      <c r="C83" s="3">
        <f t="shared" ref="C83:O83" si="16">SUM(C41:C45)</f>
        <v>406</v>
      </c>
      <c r="D83" s="3">
        <f t="shared" si="16"/>
        <v>112</v>
      </c>
      <c r="E83" s="3">
        <f t="shared" si="16"/>
        <v>142</v>
      </c>
      <c r="F83" s="3">
        <f t="shared" si="16"/>
        <v>30</v>
      </c>
      <c r="G83" s="3">
        <f t="shared" si="16"/>
        <v>96</v>
      </c>
      <c r="H83" s="3">
        <f t="shared" si="16"/>
        <v>92</v>
      </c>
      <c r="I83" s="3">
        <f t="shared" si="16"/>
        <v>0</v>
      </c>
      <c r="J83" s="3">
        <f t="shared" si="16"/>
        <v>25.600000000000364</v>
      </c>
      <c r="K83" s="3">
        <f t="shared" si="16"/>
        <v>81</v>
      </c>
      <c r="L83" s="3">
        <f t="shared" si="16"/>
        <v>97</v>
      </c>
      <c r="M83" s="3">
        <f t="shared" si="16"/>
        <v>8</v>
      </c>
      <c r="N83" s="3">
        <f t="shared" si="16"/>
        <v>183</v>
      </c>
      <c r="O83" s="3">
        <f t="shared" si="16"/>
        <v>346</v>
      </c>
    </row>
    <row r="84" spans="1:15" x14ac:dyDescent="0.25">
      <c r="A84" s="3" t="str">
        <f t="shared" si="12"/>
        <v>106/11/5</v>
      </c>
      <c r="B84" s="3">
        <f>SUM(B41:B46)</f>
        <v>844</v>
      </c>
      <c r="C84" s="3">
        <f t="shared" ref="C84:O84" si="17">SUM(C41:C46)</f>
        <v>513</v>
      </c>
      <c r="D84" s="3">
        <f t="shared" si="17"/>
        <v>127</v>
      </c>
      <c r="E84" s="3">
        <f t="shared" si="17"/>
        <v>142</v>
      </c>
      <c r="F84" s="3">
        <f t="shared" si="17"/>
        <v>36</v>
      </c>
      <c r="G84" s="3">
        <f t="shared" si="17"/>
        <v>122</v>
      </c>
      <c r="H84" s="3">
        <f t="shared" si="17"/>
        <v>112</v>
      </c>
      <c r="I84" s="3">
        <f t="shared" si="17"/>
        <v>0</v>
      </c>
      <c r="J84" s="3">
        <f t="shared" si="17"/>
        <v>32</v>
      </c>
      <c r="K84" s="3">
        <f t="shared" si="17"/>
        <v>95</v>
      </c>
      <c r="L84" s="3">
        <f t="shared" si="17"/>
        <v>97</v>
      </c>
      <c r="M84" s="3">
        <f t="shared" si="17"/>
        <v>8</v>
      </c>
      <c r="N84" s="3">
        <f t="shared" si="17"/>
        <v>183</v>
      </c>
      <c r="O84" s="3">
        <f t="shared" si="17"/>
        <v>346</v>
      </c>
    </row>
    <row r="85" spans="1:15" x14ac:dyDescent="0.25">
      <c r="A85" s="3" t="str">
        <f t="shared" si="12"/>
        <v>106/11/6</v>
      </c>
      <c r="B85" s="3">
        <f>SUM(B41:B47)</f>
        <v>1043</v>
      </c>
      <c r="C85" s="3">
        <f t="shared" ref="C85:O85" si="18">SUM(C41:C47)</f>
        <v>616</v>
      </c>
      <c r="D85" s="3">
        <f t="shared" si="18"/>
        <v>159</v>
      </c>
      <c r="E85" s="3">
        <f t="shared" si="18"/>
        <v>211</v>
      </c>
      <c r="F85" s="3">
        <f t="shared" si="18"/>
        <v>48</v>
      </c>
      <c r="G85" s="3">
        <f t="shared" si="18"/>
        <v>146</v>
      </c>
      <c r="H85" s="3">
        <f t="shared" si="18"/>
        <v>132</v>
      </c>
      <c r="I85" s="3">
        <f t="shared" si="18"/>
        <v>0</v>
      </c>
      <c r="J85" s="3">
        <f t="shared" si="18"/>
        <v>38</v>
      </c>
      <c r="K85" s="3">
        <f t="shared" si="18"/>
        <v>123</v>
      </c>
      <c r="L85" s="3">
        <f t="shared" si="18"/>
        <v>125</v>
      </c>
      <c r="M85" s="3">
        <f t="shared" si="18"/>
        <v>11</v>
      </c>
      <c r="N85" s="3">
        <f t="shared" si="18"/>
        <v>233</v>
      </c>
      <c r="O85" s="3">
        <f t="shared" si="18"/>
        <v>468</v>
      </c>
    </row>
    <row r="86" spans="1:15" x14ac:dyDescent="0.25">
      <c r="A86" s="3" t="str">
        <f t="shared" si="12"/>
        <v>106/11/7</v>
      </c>
      <c r="B86" s="3">
        <f>SUM(B41:B48)</f>
        <v>1230</v>
      </c>
      <c r="C86" s="3">
        <f t="shared" ref="C86:O86" si="19">SUM(C41:C48)</f>
        <v>720</v>
      </c>
      <c r="D86" s="3">
        <f t="shared" si="19"/>
        <v>197</v>
      </c>
      <c r="E86" s="3">
        <f t="shared" si="19"/>
        <v>265</v>
      </c>
      <c r="F86" s="3">
        <f t="shared" si="19"/>
        <v>57</v>
      </c>
      <c r="G86" s="3">
        <f t="shared" si="19"/>
        <v>167</v>
      </c>
      <c r="H86" s="3">
        <f t="shared" si="19"/>
        <v>152</v>
      </c>
      <c r="I86" s="3">
        <f t="shared" si="19"/>
        <v>0</v>
      </c>
      <c r="J86" s="3">
        <f t="shared" si="19"/>
        <v>46</v>
      </c>
      <c r="K86" s="3">
        <f t="shared" si="19"/>
        <v>140</v>
      </c>
      <c r="L86" s="3">
        <f t="shared" si="19"/>
        <v>153</v>
      </c>
      <c r="M86" s="3">
        <f t="shared" si="19"/>
        <v>13</v>
      </c>
      <c r="N86" s="3">
        <f t="shared" si="19"/>
        <v>273</v>
      </c>
      <c r="O86" s="3">
        <f t="shared" si="19"/>
        <v>578</v>
      </c>
    </row>
    <row r="87" spans="1:15" x14ac:dyDescent="0.25">
      <c r="A87" s="3" t="str">
        <f t="shared" si="12"/>
        <v>106/11/8</v>
      </c>
      <c r="B87" s="3">
        <f>SUM(B41:B49)</f>
        <v>1406</v>
      </c>
      <c r="C87" s="3">
        <f t="shared" ref="C87:O87" si="20">SUM(C41:C49)</f>
        <v>825</v>
      </c>
      <c r="D87" s="3">
        <f t="shared" si="20"/>
        <v>228</v>
      </c>
      <c r="E87" s="3">
        <f t="shared" si="20"/>
        <v>302</v>
      </c>
      <c r="F87" s="3">
        <f t="shared" si="20"/>
        <v>72</v>
      </c>
      <c r="G87" s="3">
        <f t="shared" si="20"/>
        <v>192</v>
      </c>
      <c r="H87" s="3">
        <f t="shared" si="20"/>
        <v>173</v>
      </c>
      <c r="I87" s="3">
        <f t="shared" si="20"/>
        <v>0</v>
      </c>
      <c r="J87" s="3">
        <f t="shared" si="20"/>
        <v>53</v>
      </c>
      <c r="K87" s="3">
        <f t="shared" si="20"/>
        <v>178</v>
      </c>
      <c r="L87" s="3">
        <f t="shared" si="20"/>
        <v>186</v>
      </c>
      <c r="M87" s="3">
        <f t="shared" si="20"/>
        <v>16</v>
      </c>
      <c r="N87" s="3">
        <f t="shared" si="20"/>
        <v>309</v>
      </c>
      <c r="O87" s="3">
        <f t="shared" si="20"/>
        <v>698</v>
      </c>
    </row>
    <row r="88" spans="1:15" ht="16.5" customHeight="1" x14ac:dyDescent="0.25">
      <c r="A88" s="3" t="str">
        <f t="shared" si="12"/>
        <v>106/11/9</v>
      </c>
      <c r="B88" s="3">
        <f>SUM(B41:B50)</f>
        <v>1603</v>
      </c>
      <c r="C88" s="3">
        <f t="shared" ref="C88:O88" si="21">SUM(C41:C50)</f>
        <v>937</v>
      </c>
      <c r="D88" s="3">
        <f t="shared" si="21"/>
        <v>267</v>
      </c>
      <c r="E88" s="3">
        <f t="shared" si="21"/>
        <v>359</v>
      </c>
      <c r="F88" s="3">
        <f t="shared" si="21"/>
        <v>80</v>
      </c>
      <c r="G88" s="3">
        <f t="shared" si="21"/>
        <v>214</v>
      </c>
      <c r="H88" s="3">
        <f t="shared" si="21"/>
        <v>184</v>
      </c>
      <c r="I88" s="3">
        <f t="shared" si="21"/>
        <v>0</v>
      </c>
      <c r="J88" s="3">
        <f t="shared" si="21"/>
        <v>60</v>
      </c>
      <c r="K88" s="3">
        <f t="shared" si="21"/>
        <v>205</v>
      </c>
      <c r="L88" s="3">
        <f t="shared" si="21"/>
        <v>215</v>
      </c>
      <c r="M88" s="3">
        <f t="shared" si="21"/>
        <v>19</v>
      </c>
      <c r="N88" s="3">
        <f t="shared" si="21"/>
        <v>353</v>
      </c>
      <c r="O88" s="3">
        <f t="shared" si="21"/>
        <v>812</v>
      </c>
    </row>
    <row r="89" spans="1:15" x14ac:dyDescent="0.25">
      <c r="A89" s="3" t="str">
        <f t="shared" si="12"/>
        <v>106/11/10</v>
      </c>
      <c r="B89" s="3">
        <f t="shared" ref="B89:O89" si="22">SUM(B41:B51)</f>
        <v>1775</v>
      </c>
      <c r="C89" s="3">
        <f t="shared" si="22"/>
        <v>1041</v>
      </c>
      <c r="D89" s="3">
        <f t="shared" si="22"/>
        <v>275</v>
      </c>
      <c r="E89" s="3">
        <f t="shared" si="22"/>
        <v>394</v>
      </c>
      <c r="F89" s="3">
        <f t="shared" si="22"/>
        <v>93</v>
      </c>
      <c r="G89" s="3">
        <f t="shared" si="22"/>
        <v>238</v>
      </c>
      <c r="H89" s="3">
        <f t="shared" si="22"/>
        <v>218</v>
      </c>
      <c r="I89" s="3">
        <f t="shared" si="22"/>
        <v>0</v>
      </c>
      <c r="J89" s="3">
        <f t="shared" si="22"/>
        <v>67</v>
      </c>
      <c r="K89" s="3">
        <f t="shared" si="22"/>
        <v>228</v>
      </c>
      <c r="L89" s="3">
        <f t="shared" si="22"/>
        <v>244</v>
      </c>
      <c r="M89" s="3">
        <f t="shared" si="22"/>
        <v>21</v>
      </c>
      <c r="N89" s="3">
        <f t="shared" si="22"/>
        <v>382</v>
      </c>
      <c r="O89" s="3">
        <f t="shared" si="22"/>
        <v>904</v>
      </c>
    </row>
    <row r="90" spans="1:15" x14ac:dyDescent="0.25">
      <c r="A90" s="3" t="str">
        <f t="shared" si="12"/>
        <v>106/11/11</v>
      </c>
      <c r="B90" s="3">
        <f>SUM(B41:B52)</f>
        <v>1883</v>
      </c>
      <c r="C90" s="3">
        <f t="shared" ref="C90:O90" si="23">SUM(C41:C52)</f>
        <v>1127</v>
      </c>
      <c r="D90" s="3">
        <f t="shared" si="23"/>
        <v>275</v>
      </c>
      <c r="E90" s="3">
        <f t="shared" si="23"/>
        <v>411</v>
      </c>
      <c r="F90" s="3">
        <f t="shared" si="23"/>
        <v>93</v>
      </c>
      <c r="G90" s="3">
        <f t="shared" si="23"/>
        <v>256</v>
      </c>
      <c r="H90" s="3">
        <f t="shared" si="23"/>
        <v>235</v>
      </c>
      <c r="I90" s="3">
        <f t="shared" si="23"/>
        <v>0</v>
      </c>
      <c r="J90" s="3">
        <f t="shared" si="23"/>
        <v>72</v>
      </c>
      <c r="K90" s="3">
        <f t="shared" si="23"/>
        <v>238</v>
      </c>
      <c r="L90" s="3">
        <f t="shared" si="23"/>
        <v>244</v>
      </c>
      <c r="M90" s="3">
        <f t="shared" si="23"/>
        <v>21</v>
      </c>
      <c r="N90" s="3">
        <f t="shared" si="23"/>
        <v>382</v>
      </c>
      <c r="O90" s="3">
        <f t="shared" si="23"/>
        <v>904</v>
      </c>
    </row>
    <row r="91" spans="1:15" x14ac:dyDescent="0.25">
      <c r="A91" s="3" t="str">
        <f t="shared" si="12"/>
        <v>106/11/12</v>
      </c>
      <c r="B91" s="3">
        <f>SUM(B41:B53)</f>
        <v>2038</v>
      </c>
      <c r="C91" s="3">
        <f t="shared" ref="C91:O91" si="24">SUM(C41:C53)</f>
        <v>1213</v>
      </c>
      <c r="D91" s="3">
        <f t="shared" si="24"/>
        <v>325</v>
      </c>
      <c r="E91" s="3">
        <f t="shared" si="24"/>
        <v>428</v>
      </c>
      <c r="F91" s="3">
        <f t="shared" si="24"/>
        <v>93</v>
      </c>
      <c r="G91" s="3">
        <f t="shared" si="24"/>
        <v>267</v>
      </c>
      <c r="H91" s="3">
        <f t="shared" si="24"/>
        <v>254</v>
      </c>
      <c r="I91" s="3">
        <f t="shared" si="24"/>
        <v>0</v>
      </c>
      <c r="J91" s="3">
        <f t="shared" si="24"/>
        <v>78</v>
      </c>
      <c r="K91" s="3">
        <f t="shared" si="24"/>
        <v>251</v>
      </c>
      <c r="L91" s="3">
        <f t="shared" si="24"/>
        <v>244</v>
      </c>
      <c r="M91" s="3">
        <f t="shared" si="24"/>
        <v>21</v>
      </c>
      <c r="N91" s="3">
        <f t="shared" si="24"/>
        <v>382</v>
      </c>
      <c r="O91" s="3">
        <f t="shared" si="24"/>
        <v>904</v>
      </c>
    </row>
    <row r="92" spans="1:15" x14ac:dyDescent="0.25">
      <c r="A92" s="3" t="str">
        <f t="shared" si="12"/>
        <v>106/11/13</v>
      </c>
      <c r="B92" s="3">
        <f>SUM(B41:B54)</f>
        <v>2246</v>
      </c>
      <c r="C92" s="3">
        <f t="shared" ref="C92:O92" si="25">SUM(C41:C54)</f>
        <v>1335</v>
      </c>
      <c r="D92" s="3">
        <f t="shared" si="25"/>
        <v>348</v>
      </c>
      <c r="E92" s="3">
        <f t="shared" si="25"/>
        <v>470</v>
      </c>
      <c r="F92" s="3">
        <f t="shared" si="25"/>
        <v>105</v>
      </c>
      <c r="G92" s="3">
        <f t="shared" si="25"/>
        <v>309</v>
      </c>
      <c r="H92" s="3">
        <f t="shared" si="25"/>
        <v>276</v>
      </c>
      <c r="I92" s="3">
        <f t="shared" si="25"/>
        <v>0</v>
      </c>
      <c r="J92" s="3">
        <f t="shared" si="25"/>
        <v>87</v>
      </c>
      <c r="K92" s="3">
        <f t="shared" si="25"/>
        <v>280</v>
      </c>
      <c r="L92" s="3">
        <f t="shared" si="25"/>
        <v>275</v>
      </c>
      <c r="M92" s="3">
        <f t="shared" si="25"/>
        <v>24</v>
      </c>
      <c r="N92" s="3">
        <f t="shared" si="25"/>
        <v>429</v>
      </c>
      <c r="O92" s="3">
        <f t="shared" si="25"/>
        <v>1020</v>
      </c>
    </row>
    <row r="93" spans="1:15" x14ac:dyDescent="0.25">
      <c r="A93" s="3" t="str">
        <f t="shared" si="12"/>
        <v>106/11/14</v>
      </c>
      <c r="B93" s="3">
        <f>SUM(B41:B55)</f>
        <v>2419</v>
      </c>
      <c r="C93" s="3">
        <f t="shared" ref="C93:O93" si="26">SUM(C41:C55)</f>
        <v>1431</v>
      </c>
      <c r="D93" s="3">
        <f t="shared" si="26"/>
        <v>412</v>
      </c>
      <c r="E93" s="3">
        <f t="shared" si="26"/>
        <v>483</v>
      </c>
      <c r="F93" s="3">
        <f t="shared" si="26"/>
        <v>115</v>
      </c>
      <c r="G93" s="3">
        <f t="shared" si="26"/>
        <v>332</v>
      </c>
      <c r="H93" s="3">
        <f t="shared" si="26"/>
        <v>299</v>
      </c>
      <c r="I93" s="3">
        <f t="shared" si="26"/>
        <v>0</v>
      </c>
      <c r="J93" s="3">
        <f t="shared" si="26"/>
        <v>96</v>
      </c>
      <c r="K93" s="3">
        <f t="shared" si="26"/>
        <v>300</v>
      </c>
      <c r="L93" s="3">
        <f t="shared" si="26"/>
        <v>306</v>
      </c>
      <c r="M93" s="3">
        <f t="shared" si="26"/>
        <v>27</v>
      </c>
      <c r="N93" s="3">
        <f t="shared" si="26"/>
        <v>470</v>
      </c>
      <c r="O93" s="3">
        <f t="shared" si="26"/>
        <v>1121</v>
      </c>
    </row>
    <row r="94" spans="1:15" x14ac:dyDescent="0.25">
      <c r="A94" s="3" t="str">
        <f t="shared" si="12"/>
        <v>106/11/15</v>
      </c>
      <c r="B94" s="3">
        <f>SUM(B41:B56)</f>
        <v>2611</v>
      </c>
      <c r="C94" s="3">
        <f t="shared" ref="C94:O94" si="27">SUM(C41:C56)</f>
        <v>1538</v>
      </c>
      <c r="D94" s="3">
        <f t="shared" si="27"/>
        <v>444</v>
      </c>
      <c r="E94" s="3">
        <f t="shared" si="27"/>
        <v>551</v>
      </c>
      <c r="F94" s="3">
        <f t="shared" si="27"/>
        <v>122</v>
      </c>
      <c r="G94" s="3">
        <f t="shared" si="27"/>
        <v>356</v>
      </c>
      <c r="H94" s="3">
        <f t="shared" si="27"/>
        <v>320</v>
      </c>
      <c r="I94" s="3">
        <f t="shared" si="27"/>
        <v>0</v>
      </c>
      <c r="J94" s="3">
        <f t="shared" si="27"/>
        <v>103.80000000000018</v>
      </c>
      <c r="K94" s="3">
        <f t="shared" si="27"/>
        <v>322</v>
      </c>
      <c r="L94" s="3">
        <f t="shared" si="27"/>
        <v>345</v>
      </c>
      <c r="M94" s="3">
        <f t="shared" si="27"/>
        <v>30</v>
      </c>
      <c r="N94" s="3">
        <f t="shared" si="27"/>
        <v>525</v>
      </c>
      <c r="O94" s="3">
        <f t="shared" si="27"/>
        <v>1258</v>
      </c>
    </row>
    <row r="95" spans="1:15" x14ac:dyDescent="0.25">
      <c r="A95" s="3" t="str">
        <f t="shared" si="12"/>
        <v>106/11/16</v>
      </c>
      <c r="B95" s="3">
        <f>SUM(B41:B57)</f>
        <v>2797</v>
      </c>
      <c r="C95" s="3">
        <f t="shared" ref="C95:O95" si="28">SUM(C41:C57)</f>
        <v>1643</v>
      </c>
      <c r="D95" s="3">
        <f t="shared" si="28"/>
        <v>482</v>
      </c>
      <c r="E95" s="3">
        <f t="shared" si="28"/>
        <v>609</v>
      </c>
      <c r="F95" s="3">
        <f t="shared" si="28"/>
        <v>134</v>
      </c>
      <c r="G95" s="3">
        <f t="shared" si="28"/>
        <v>379</v>
      </c>
      <c r="H95" s="3">
        <f t="shared" si="28"/>
        <v>340</v>
      </c>
      <c r="I95" s="3">
        <f t="shared" si="28"/>
        <v>0</v>
      </c>
      <c r="J95" s="3">
        <f t="shared" si="28"/>
        <v>110</v>
      </c>
      <c r="K95" s="3">
        <f t="shared" si="28"/>
        <v>349</v>
      </c>
      <c r="L95" s="3">
        <f t="shared" si="28"/>
        <v>388</v>
      </c>
      <c r="M95" s="3">
        <f t="shared" si="28"/>
        <v>34</v>
      </c>
      <c r="N95" s="3">
        <f t="shared" si="28"/>
        <v>582</v>
      </c>
      <c r="O95" s="3">
        <f t="shared" si="28"/>
        <v>1402</v>
      </c>
    </row>
    <row r="96" spans="1:15" x14ac:dyDescent="0.25">
      <c r="A96" s="3" t="str">
        <f t="shared" si="12"/>
        <v>106/11/17</v>
      </c>
      <c r="B96" s="3">
        <f>SUM(B41:B58)</f>
        <v>3003</v>
      </c>
      <c r="C96" s="3">
        <f t="shared" ref="C96:O96" si="29">SUM(C41:C58)</f>
        <v>1775</v>
      </c>
      <c r="D96" s="3">
        <f t="shared" si="29"/>
        <v>514</v>
      </c>
      <c r="E96" s="3">
        <f t="shared" si="29"/>
        <v>644</v>
      </c>
      <c r="F96" s="3">
        <f t="shared" si="29"/>
        <v>147</v>
      </c>
      <c r="G96" s="3">
        <f t="shared" si="29"/>
        <v>404</v>
      </c>
      <c r="H96" s="3">
        <f t="shared" si="29"/>
        <v>373</v>
      </c>
      <c r="I96" s="3">
        <f t="shared" si="29"/>
        <v>0</v>
      </c>
      <c r="J96" s="3">
        <f t="shared" si="29"/>
        <v>117</v>
      </c>
      <c r="K96" s="3">
        <f t="shared" si="29"/>
        <v>378</v>
      </c>
      <c r="L96" s="3">
        <f t="shared" si="29"/>
        <v>388</v>
      </c>
      <c r="M96" s="3">
        <f t="shared" si="29"/>
        <v>34</v>
      </c>
      <c r="N96" s="3">
        <f t="shared" si="29"/>
        <v>582</v>
      </c>
      <c r="O96" s="3">
        <f t="shared" si="29"/>
        <v>1515</v>
      </c>
    </row>
    <row r="97" spans="1:15" x14ac:dyDescent="0.25">
      <c r="A97" s="3" t="str">
        <f t="shared" si="12"/>
        <v>106/11/18</v>
      </c>
      <c r="B97" s="3">
        <f>SUM(B41:B59)</f>
        <v>3117</v>
      </c>
      <c r="C97" s="3">
        <f t="shared" ref="C97:O97" si="30">SUM(C41:C59)</f>
        <v>1843</v>
      </c>
      <c r="D97" s="3">
        <f t="shared" si="30"/>
        <v>581</v>
      </c>
      <c r="E97" s="3">
        <f t="shared" si="30"/>
        <v>687</v>
      </c>
      <c r="F97" s="3">
        <f t="shared" si="30"/>
        <v>147</v>
      </c>
      <c r="G97" s="3">
        <f t="shared" si="30"/>
        <v>424</v>
      </c>
      <c r="H97" s="3">
        <f t="shared" si="30"/>
        <v>391</v>
      </c>
      <c r="I97" s="3">
        <f t="shared" si="30"/>
        <v>0</v>
      </c>
      <c r="J97" s="3">
        <f t="shared" si="30"/>
        <v>123</v>
      </c>
      <c r="K97" s="3">
        <f t="shared" si="30"/>
        <v>403</v>
      </c>
      <c r="L97" s="3">
        <f t="shared" si="30"/>
        <v>425</v>
      </c>
      <c r="M97" s="3">
        <f t="shared" si="30"/>
        <v>37</v>
      </c>
      <c r="N97" s="3">
        <f t="shared" si="30"/>
        <v>627</v>
      </c>
      <c r="O97" s="3">
        <f t="shared" si="30"/>
        <v>1515</v>
      </c>
    </row>
    <row r="98" spans="1:15" x14ac:dyDescent="0.25">
      <c r="A98" s="3" t="str">
        <f t="shared" si="12"/>
        <v>106/11/19</v>
      </c>
      <c r="B98" s="3">
        <f>SUM(B41:B60)</f>
        <v>3514</v>
      </c>
      <c r="C98" s="3">
        <f t="shared" ref="C98:O98" si="31">SUM(C41:C60)</f>
        <v>1964</v>
      </c>
      <c r="D98" s="3">
        <f t="shared" si="31"/>
        <v>789</v>
      </c>
      <c r="E98" s="3">
        <f t="shared" si="31"/>
        <v>687</v>
      </c>
      <c r="F98" s="3">
        <f t="shared" si="31"/>
        <v>148</v>
      </c>
      <c r="G98" s="3">
        <f t="shared" si="31"/>
        <v>447</v>
      </c>
      <c r="H98" s="3">
        <f t="shared" si="31"/>
        <v>407</v>
      </c>
      <c r="I98" s="3">
        <f t="shared" si="31"/>
        <v>0</v>
      </c>
      <c r="J98" s="3">
        <f t="shared" si="31"/>
        <v>128</v>
      </c>
      <c r="K98" s="3">
        <f t="shared" si="31"/>
        <v>423</v>
      </c>
      <c r="L98" s="3">
        <f t="shared" si="31"/>
        <v>425</v>
      </c>
      <c r="M98" s="3">
        <f t="shared" si="31"/>
        <v>37</v>
      </c>
      <c r="N98" s="3">
        <f t="shared" si="31"/>
        <v>627</v>
      </c>
      <c r="O98" s="3">
        <f t="shared" si="31"/>
        <v>1515</v>
      </c>
    </row>
    <row r="99" spans="1:15" x14ac:dyDescent="0.25">
      <c r="A99" s="3" t="str">
        <f t="shared" si="12"/>
        <v>106/11/20</v>
      </c>
      <c r="B99" s="3">
        <f>SUM(B41:B61)</f>
        <v>3896</v>
      </c>
      <c r="C99" s="3">
        <f t="shared" ref="C99:O99" si="32">SUM(C41:C61)</f>
        <v>2047</v>
      </c>
      <c r="D99" s="3">
        <f t="shared" si="32"/>
        <v>996</v>
      </c>
      <c r="E99" s="3">
        <f t="shared" si="32"/>
        <v>740</v>
      </c>
      <c r="F99" s="3">
        <f t="shared" si="32"/>
        <v>157</v>
      </c>
      <c r="G99" s="3">
        <f t="shared" si="32"/>
        <v>466</v>
      </c>
      <c r="H99" s="3">
        <f t="shared" si="32"/>
        <v>424</v>
      </c>
      <c r="I99" s="3">
        <f t="shared" si="32"/>
        <v>0</v>
      </c>
      <c r="J99" s="3">
        <f t="shared" si="32"/>
        <v>132</v>
      </c>
      <c r="K99" s="3">
        <f t="shared" si="32"/>
        <v>443</v>
      </c>
      <c r="L99" s="3">
        <f t="shared" si="32"/>
        <v>461</v>
      </c>
      <c r="M99" s="3">
        <f t="shared" si="32"/>
        <v>40</v>
      </c>
      <c r="N99" s="3">
        <f t="shared" si="32"/>
        <v>706</v>
      </c>
      <c r="O99" s="3">
        <f t="shared" si="32"/>
        <v>1647</v>
      </c>
    </row>
    <row r="100" spans="1:15" x14ac:dyDescent="0.25">
      <c r="A100" s="3" t="str">
        <f t="shared" si="12"/>
        <v>106/11/21</v>
      </c>
      <c r="B100" s="3">
        <f>SUM(B41:B62)</f>
        <v>4154</v>
      </c>
      <c r="C100" s="3">
        <f t="shared" ref="C100:O100" si="33">SUM(C41:C62)</f>
        <v>2143</v>
      </c>
      <c r="D100" s="3">
        <f t="shared" si="33"/>
        <v>1087</v>
      </c>
      <c r="E100" s="3">
        <f t="shared" si="33"/>
        <v>778</v>
      </c>
      <c r="F100" s="3">
        <f t="shared" si="33"/>
        <v>676</v>
      </c>
      <c r="G100" s="3">
        <f t="shared" si="33"/>
        <v>484</v>
      </c>
      <c r="H100" s="3">
        <f t="shared" si="33"/>
        <v>440</v>
      </c>
      <c r="I100" s="3">
        <f t="shared" si="33"/>
        <v>0</v>
      </c>
      <c r="J100" s="3">
        <f t="shared" si="33"/>
        <v>136.80000000000018</v>
      </c>
      <c r="K100" s="3">
        <f t="shared" si="33"/>
        <v>462</v>
      </c>
      <c r="L100" s="3">
        <f t="shared" si="33"/>
        <v>495</v>
      </c>
      <c r="M100" s="3">
        <f t="shared" si="33"/>
        <v>43</v>
      </c>
      <c r="N100" s="3">
        <f t="shared" si="33"/>
        <v>717</v>
      </c>
      <c r="O100" s="3">
        <f t="shared" si="33"/>
        <v>1766</v>
      </c>
    </row>
    <row r="101" spans="1:15" x14ac:dyDescent="0.25">
      <c r="A101" s="3" t="str">
        <f t="shared" si="12"/>
        <v>106/11/22</v>
      </c>
      <c r="B101" s="3">
        <f>SUM(B41:B63)</f>
        <v>4346</v>
      </c>
      <c r="C101" s="3">
        <f t="shared" ref="C101:O101" si="34">SUM(C41:C63)</f>
        <v>2238</v>
      </c>
      <c r="D101" s="3">
        <f t="shared" si="34"/>
        <v>1115</v>
      </c>
      <c r="E101" s="3">
        <f t="shared" si="34"/>
        <v>814</v>
      </c>
      <c r="F101" s="3">
        <f t="shared" si="34"/>
        <v>682</v>
      </c>
      <c r="G101" s="3">
        <f t="shared" si="34"/>
        <v>501</v>
      </c>
      <c r="H101" s="3">
        <f t="shared" si="34"/>
        <v>456</v>
      </c>
      <c r="I101" s="3">
        <f t="shared" si="34"/>
        <v>0</v>
      </c>
      <c r="J101" s="3">
        <f t="shared" si="34"/>
        <v>141.19999999999982</v>
      </c>
      <c r="K101" s="3">
        <f t="shared" si="34"/>
        <v>478</v>
      </c>
      <c r="L101" s="3">
        <f t="shared" si="34"/>
        <v>531</v>
      </c>
      <c r="M101" s="3">
        <f t="shared" si="34"/>
        <v>46</v>
      </c>
      <c r="N101" s="3">
        <f t="shared" si="34"/>
        <v>751</v>
      </c>
      <c r="O101" s="3">
        <f t="shared" si="34"/>
        <v>1882</v>
      </c>
    </row>
    <row r="102" spans="1:15" x14ac:dyDescent="0.25">
      <c r="A102" s="3" t="str">
        <f t="shared" si="12"/>
        <v>106/11/23</v>
      </c>
      <c r="B102" s="3">
        <f>SUM(B41:B64)</f>
        <v>4612</v>
      </c>
      <c r="C102" s="3">
        <f t="shared" ref="C102:O102" si="35">SUM(C41:C64)</f>
        <v>2334</v>
      </c>
      <c r="D102" s="3">
        <f t="shared" si="35"/>
        <v>1140</v>
      </c>
      <c r="E102" s="3">
        <f t="shared" si="35"/>
        <v>850</v>
      </c>
      <c r="F102" s="3">
        <f t="shared" si="35"/>
        <v>687</v>
      </c>
      <c r="G102" s="3">
        <f t="shared" si="35"/>
        <v>519</v>
      </c>
      <c r="H102" s="3">
        <f t="shared" si="35"/>
        <v>475</v>
      </c>
      <c r="I102" s="3">
        <f t="shared" si="35"/>
        <v>0</v>
      </c>
      <c r="J102" s="3">
        <f t="shared" si="35"/>
        <v>146.60000000000036</v>
      </c>
      <c r="K102" s="3">
        <f t="shared" si="35"/>
        <v>490</v>
      </c>
      <c r="L102" s="3">
        <f t="shared" si="35"/>
        <v>570</v>
      </c>
      <c r="M102" s="3">
        <f t="shared" si="35"/>
        <v>50</v>
      </c>
      <c r="N102" s="3">
        <f t="shared" si="35"/>
        <v>797</v>
      </c>
      <c r="O102" s="3">
        <f t="shared" si="35"/>
        <v>2007</v>
      </c>
    </row>
    <row r="103" spans="1:15" x14ac:dyDescent="0.25">
      <c r="A103" s="3" t="str">
        <f t="shared" si="12"/>
        <v>106/11/24</v>
      </c>
      <c r="B103" s="3">
        <f>SUM(B41:B65)</f>
        <v>4843</v>
      </c>
      <c r="C103" s="3">
        <f t="shared" ref="C103:O103" si="36">SUM(C41:C65)</f>
        <v>2428</v>
      </c>
      <c r="D103" s="3">
        <f t="shared" si="36"/>
        <v>1170</v>
      </c>
      <c r="E103" s="3">
        <f t="shared" si="36"/>
        <v>887</v>
      </c>
      <c r="F103" s="3">
        <f t="shared" si="36"/>
        <v>691</v>
      </c>
      <c r="G103" s="3">
        <f t="shared" si="36"/>
        <v>535</v>
      </c>
      <c r="H103" s="3">
        <f t="shared" si="36"/>
        <v>484</v>
      </c>
      <c r="I103" s="3">
        <f t="shared" si="36"/>
        <v>0</v>
      </c>
      <c r="J103" s="3">
        <f t="shared" si="36"/>
        <v>149.30000000000018</v>
      </c>
      <c r="K103" s="3">
        <f t="shared" si="36"/>
        <v>502</v>
      </c>
      <c r="L103" s="3">
        <f t="shared" si="36"/>
        <v>607</v>
      </c>
      <c r="M103" s="3">
        <f t="shared" si="36"/>
        <v>53</v>
      </c>
      <c r="N103" s="3">
        <f t="shared" si="36"/>
        <v>839</v>
      </c>
      <c r="O103" s="3">
        <f t="shared" si="36"/>
        <v>2140</v>
      </c>
    </row>
    <row r="104" spans="1:15" x14ac:dyDescent="0.25">
      <c r="A104" s="3" t="str">
        <f t="shared" si="12"/>
        <v>106/11/25</v>
      </c>
      <c r="B104" s="3">
        <f>SUM(B41:B66)</f>
        <v>4855</v>
      </c>
      <c r="C104" s="3">
        <f t="shared" ref="C104:O104" si="37">SUM(C41:C66)</f>
        <v>2491</v>
      </c>
      <c r="D104" s="3">
        <f t="shared" si="37"/>
        <v>1183</v>
      </c>
      <c r="E104" s="3">
        <f t="shared" si="37"/>
        <v>901</v>
      </c>
      <c r="F104" s="3">
        <f t="shared" si="37"/>
        <v>693</v>
      </c>
      <c r="G104" s="3">
        <f t="shared" si="37"/>
        <v>551</v>
      </c>
      <c r="H104" s="3">
        <f t="shared" si="37"/>
        <v>485</v>
      </c>
      <c r="I104" s="3">
        <f t="shared" si="37"/>
        <v>0</v>
      </c>
      <c r="J104" s="3">
        <f t="shared" si="37"/>
        <v>149.30000000000018</v>
      </c>
      <c r="K104" s="3">
        <f t="shared" si="37"/>
        <v>513</v>
      </c>
      <c r="L104" s="3">
        <f t="shared" si="37"/>
        <v>607</v>
      </c>
      <c r="M104" s="3">
        <f t="shared" si="37"/>
        <v>53</v>
      </c>
      <c r="N104" s="3">
        <f t="shared" si="37"/>
        <v>839</v>
      </c>
      <c r="O104" s="3">
        <f t="shared" si="37"/>
        <v>2140</v>
      </c>
    </row>
    <row r="105" spans="1:15" x14ac:dyDescent="0.25">
      <c r="A105" s="3" t="str">
        <f t="shared" si="12"/>
        <v>106/11/26</v>
      </c>
      <c r="B105" s="3">
        <f>SUM(B41:B67)</f>
        <v>4996</v>
      </c>
      <c r="C105" s="3">
        <f t="shared" ref="C105:O105" si="38">SUM(C41:C67)</f>
        <v>2560</v>
      </c>
      <c r="D105" s="3">
        <f t="shared" si="38"/>
        <v>1204</v>
      </c>
      <c r="E105" s="3">
        <f t="shared" si="38"/>
        <v>920</v>
      </c>
      <c r="F105" s="3">
        <f t="shared" si="38"/>
        <v>693</v>
      </c>
      <c r="G105" s="3">
        <f t="shared" si="38"/>
        <v>568</v>
      </c>
      <c r="H105" s="3">
        <f t="shared" si="38"/>
        <v>485</v>
      </c>
      <c r="I105" s="3">
        <f t="shared" si="38"/>
        <v>0</v>
      </c>
      <c r="J105" s="3">
        <f t="shared" si="38"/>
        <v>149.30000000000018</v>
      </c>
      <c r="K105" s="3">
        <f t="shared" si="38"/>
        <v>526</v>
      </c>
      <c r="L105" s="3">
        <f t="shared" si="38"/>
        <v>607</v>
      </c>
      <c r="M105" s="3">
        <f t="shared" si="38"/>
        <v>53</v>
      </c>
      <c r="N105" s="3">
        <f t="shared" si="38"/>
        <v>839</v>
      </c>
      <c r="O105" s="3">
        <f t="shared" si="38"/>
        <v>2140</v>
      </c>
    </row>
    <row r="106" spans="1:15" x14ac:dyDescent="0.25">
      <c r="A106" s="3" t="str">
        <f t="shared" si="12"/>
        <v>106/11/27</v>
      </c>
      <c r="B106" s="3">
        <f>SUM(B41:B68)</f>
        <v>5139</v>
      </c>
      <c r="C106" s="3">
        <f t="shared" ref="C106:O106" si="39">SUM(C41:C68)</f>
        <v>2625</v>
      </c>
      <c r="D106" s="3">
        <f t="shared" si="39"/>
        <v>1231</v>
      </c>
      <c r="E106" s="3">
        <f t="shared" si="39"/>
        <v>960</v>
      </c>
      <c r="F106" s="3">
        <f t="shared" si="39"/>
        <v>798</v>
      </c>
      <c r="G106" s="3">
        <f t="shared" si="39"/>
        <v>584</v>
      </c>
      <c r="H106" s="3">
        <f t="shared" si="39"/>
        <v>485</v>
      </c>
      <c r="I106" s="3">
        <f t="shared" si="39"/>
        <v>0</v>
      </c>
      <c r="J106" s="3">
        <f t="shared" si="39"/>
        <v>149.30000000000018</v>
      </c>
      <c r="K106" s="3">
        <f t="shared" si="39"/>
        <v>544</v>
      </c>
      <c r="L106" s="3">
        <f t="shared" si="39"/>
        <v>642</v>
      </c>
      <c r="M106" s="3">
        <f t="shared" si="39"/>
        <v>56</v>
      </c>
      <c r="N106" s="3">
        <f t="shared" si="39"/>
        <v>891</v>
      </c>
      <c r="O106" s="3">
        <f t="shared" si="39"/>
        <v>2255</v>
      </c>
    </row>
    <row r="107" spans="1:15" x14ac:dyDescent="0.25">
      <c r="A107" s="3" t="str">
        <f t="shared" si="12"/>
        <v>106/11/28</v>
      </c>
      <c r="B107" s="3">
        <f>SUM(B41:B69)</f>
        <v>5314</v>
      </c>
      <c r="C107" s="3">
        <f t="shared" ref="C107:O107" si="40">SUM(C41:C69)</f>
        <v>2729</v>
      </c>
      <c r="D107" s="3">
        <f t="shared" si="40"/>
        <v>1269</v>
      </c>
      <c r="E107" s="3">
        <f t="shared" si="40"/>
        <v>1002</v>
      </c>
      <c r="F107" s="3">
        <f t="shared" si="40"/>
        <v>809</v>
      </c>
      <c r="G107" s="3">
        <f t="shared" si="40"/>
        <v>602</v>
      </c>
      <c r="H107" s="3">
        <f t="shared" si="40"/>
        <v>490</v>
      </c>
      <c r="I107" s="3">
        <f t="shared" si="40"/>
        <v>5</v>
      </c>
      <c r="J107" s="3">
        <f t="shared" si="40"/>
        <v>150.89999999999964</v>
      </c>
      <c r="K107" s="3">
        <f t="shared" si="40"/>
        <v>567</v>
      </c>
      <c r="L107" s="3">
        <f t="shared" si="40"/>
        <v>688</v>
      </c>
      <c r="M107" s="3">
        <f t="shared" si="40"/>
        <v>60</v>
      </c>
      <c r="N107" s="3">
        <f t="shared" si="40"/>
        <v>932</v>
      </c>
      <c r="O107" s="3">
        <f t="shared" si="40"/>
        <v>2390</v>
      </c>
    </row>
    <row r="108" spans="1:15" x14ac:dyDescent="0.25">
      <c r="A108" s="3" t="str">
        <f t="shared" si="12"/>
        <v>106/11/29</v>
      </c>
      <c r="B108" s="3">
        <f>SUM(B41:B70)</f>
        <v>5524</v>
      </c>
      <c r="C108" s="3">
        <f t="shared" ref="C108:O108" si="41">SUM(C41:C70)</f>
        <v>2813</v>
      </c>
      <c r="D108" s="3">
        <f t="shared" si="41"/>
        <v>1304</v>
      </c>
      <c r="E108" s="3">
        <f t="shared" si="41"/>
        <v>1054</v>
      </c>
      <c r="F108" s="3">
        <f t="shared" si="41"/>
        <v>822</v>
      </c>
      <c r="G108" s="3">
        <f t="shared" si="41"/>
        <v>621</v>
      </c>
      <c r="H108" s="3">
        <f t="shared" si="41"/>
        <v>494</v>
      </c>
      <c r="I108" s="3">
        <f t="shared" si="41"/>
        <v>10</v>
      </c>
      <c r="J108" s="3">
        <f t="shared" si="41"/>
        <v>151</v>
      </c>
      <c r="K108" s="3">
        <f t="shared" si="41"/>
        <v>594</v>
      </c>
      <c r="L108" s="3">
        <f t="shared" si="41"/>
        <v>733</v>
      </c>
      <c r="M108" s="3">
        <f t="shared" si="41"/>
        <v>65</v>
      </c>
      <c r="N108" s="3">
        <f t="shared" si="41"/>
        <v>962</v>
      </c>
      <c r="O108" s="3">
        <f t="shared" si="41"/>
        <v>2513</v>
      </c>
    </row>
    <row r="109" spans="1:15" x14ac:dyDescent="0.25">
      <c r="A109" s="3" t="str">
        <f t="shared" si="12"/>
        <v>106/11/30</v>
      </c>
      <c r="B109" s="3">
        <f>SUM(B41:B71)</f>
        <v>5828</v>
      </c>
      <c r="C109" s="3">
        <f t="shared" ref="C109:O110" si="42">SUM(C41:C71)</f>
        <v>2919</v>
      </c>
      <c r="D109" s="3">
        <f t="shared" si="42"/>
        <v>1334</v>
      </c>
      <c r="E109" s="3">
        <f t="shared" si="42"/>
        <v>1100</v>
      </c>
      <c r="F109" s="3">
        <f t="shared" si="42"/>
        <v>831</v>
      </c>
      <c r="G109" s="3">
        <f t="shared" si="42"/>
        <v>640</v>
      </c>
      <c r="H109" s="3">
        <f t="shared" si="42"/>
        <v>505</v>
      </c>
      <c r="I109" s="3">
        <f t="shared" si="42"/>
        <v>12</v>
      </c>
      <c r="J109" s="3">
        <f t="shared" si="42"/>
        <v>152</v>
      </c>
      <c r="K109" s="3">
        <f t="shared" si="42"/>
        <v>613</v>
      </c>
      <c r="L109" s="3">
        <f t="shared" si="42"/>
        <v>776</v>
      </c>
      <c r="M109" s="3">
        <f t="shared" si="42"/>
        <v>69</v>
      </c>
      <c r="N109" s="3">
        <f t="shared" si="42"/>
        <v>1002</v>
      </c>
      <c r="O109" s="3">
        <f t="shared" si="42"/>
        <v>2640</v>
      </c>
    </row>
    <row r="110" spans="1:15" x14ac:dyDescent="0.25">
      <c r="A110" s="3">
        <f t="shared" si="12"/>
        <v>0</v>
      </c>
      <c r="B110" s="3">
        <f>SUM(B42:B72)</f>
        <v>5828</v>
      </c>
      <c r="C110" s="3">
        <f t="shared" si="42"/>
        <v>2919</v>
      </c>
      <c r="D110" s="3">
        <f t="shared" si="42"/>
        <v>1334</v>
      </c>
      <c r="E110" s="3">
        <f t="shared" si="42"/>
        <v>1100</v>
      </c>
      <c r="F110" s="3">
        <f t="shared" si="42"/>
        <v>831</v>
      </c>
      <c r="G110" s="3">
        <f t="shared" si="42"/>
        <v>640</v>
      </c>
      <c r="H110" s="3">
        <f t="shared" si="42"/>
        <v>505</v>
      </c>
      <c r="I110" s="3">
        <f t="shared" si="42"/>
        <v>12</v>
      </c>
      <c r="J110" s="3">
        <f t="shared" si="42"/>
        <v>152</v>
      </c>
      <c r="K110" s="3">
        <f t="shared" si="42"/>
        <v>613</v>
      </c>
      <c r="L110" s="3">
        <f t="shared" si="42"/>
        <v>776</v>
      </c>
      <c r="M110" s="3">
        <f t="shared" si="42"/>
        <v>69</v>
      </c>
      <c r="N110" s="3">
        <f t="shared" si="42"/>
        <v>1002</v>
      </c>
      <c r="O110" s="3">
        <f t="shared" si="42"/>
        <v>2640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92771</v>
      </c>
      <c r="C112" s="3">
        <f t="shared" ref="C112:O112" si="43">SUM(C79:C110)</f>
        <v>49837</v>
      </c>
      <c r="D112" s="3">
        <f t="shared" si="43"/>
        <v>20108</v>
      </c>
      <c r="E112" s="3">
        <f t="shared" si="43"/>
        <v>18176</v>
      </c>
      <c r="F112" s="3">
        <f t="shared" si="43"/>
        <v>9949</v>
      </c>
      <c r="G112" s="3">
        <f t="shared" si="43"/>
        <v>11210</v>
      </c>
      <c r="H112" s="3">
        <f t="shared" si="43"/>
        <v>9839</v>
      </c>
      <c r="I112" s="3">
        <f t="shared" si="43"/>
        <v>39</v>
      </c>
      <c r="J112" s="3">
        <f t="shared" si="43"/>
        <v>3036.6000000000013</v>
      </c>
      <c r="K112" s="3">
        <f t="shared" si="43"/>
        <v>10485</v>
      </c>
      <c r="L112" s="3">
        <f t="shared" si="43"/>
        <v>11849</v>
      </c>
      <c r="M112" s="3">
        <f t="shared" si="43"/>
        <v>1036</v>
      </c>
      <c r="N112" s="3">
        <f t="shared" si="43"/>
        <v>17181</v>
      </c>
      <c r="O112" s="3">
        <f t="shared" si="43"/>
        <v>42186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29" priority="1" operator="greaterThan">
      <formula>90</formula>
    </cfRule>
    <cfRule type="cellIs" dxfId="28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topLeftCell="G1" zoomScaleNormal="100" zoomScaleSheetLayoutView="100" workbookViewId="0">
      <pane ySplit="1" topLeftCell="A2" activePane="bottomLeft" state="frozen"/>
      <selection activeCell="G42" sqref="G42"/>
      <selection pane="bottomLeft" activeCell="G42" sqref="G42"/>
    </sheetView>
  </sheetViews>
  <sheetFormatPr defaultRowHeight="16.5" x14ac:dyDescent="0.25"/>
  <cols>
    <col min="2" max="2" width="8.375" customWidth="1"/>
    <col min="3" max="4" width="7.375" customWidth="1"/>
    <col min="5" max="5" width="7.5" customWidth="1"/>
    <col min="6" max="6" width="7.375" customWidth="1"/>
    <col min="7" max="7" width="7.125" customWidth="1"/>
    <col min="8" max="8" width="8.375" customWidth="1"/>
    <col min="9" max="9" width="8.875" customWidth="1"/>
    <col min="10" max="11" width="12.25" bestFit="1" customWidth="1"/>
    <col min="12" max="12" width="13.375" bestFit="1" customWidth="1"/>
    <col min="13" max="13" width="12.25" bestFit="1" customWidth="1"/>
    <col min="14" max="14" width="12.875" bestFit="1" customWidth="1"/>
    <col min="15" max="15" width="12.25" bestFit="1" customWidth="1"/>
  </cols>
  <sheetData>
    <row r="1" spans="1:31" ht="32.25" customHeight="1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387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31" ht="32.25" customHeight="1" x14ac:dyDescent="0.25">
      <c r="A2" s="1" t="s">
        <v>52</v>
      </c>
      <c r="B2" s="15">
        <v>243227</v>
      </c>
      <c r="C2" s="15">
        <v>319858</v>
      </c>
      <c r="D2" s="15">
        <v>169668</v>
      </c>
      <c r="E2" s="15">
        <v>245699</v>
      </c>
      <c r="F2" s="15">
        <v>35099</v>
      </c>
      <c r="G2" s="15">
        <v>14958</v>
      </c>
      <c r="H2" s="15">
        <v>33617</v>
      </c>
      <c r="I2" s="15">
        <v>173</v>
      </c>
      <c r="J2" s="15">
        <v>5407.6</v>
      </c>
      <c r="K2" s="15">
        <v>55323</v>
      </c>
      <c r="L2" s="15">
        <v>40685</v>
      </c>
      <c r="M2" s="15">
        <v>2849</v>
      </c>
      <c r="N2" s="15">
        <v>183035</v>
      </c>
      <c r="O2" s="15">
        <v>10080</v>
      </c>
      <c r="Q2" s="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1" x14ac:dyDescent="0.25">
      <c r="A3" s="3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31" x14ac:dyDescent="0.25">
      <c r="A4" s="3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31" x14ac:dyDescent="0.25">
      <c r="A5" s="3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31" x14ac:dyDescent="0.25">
      <c r="A6" s="3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31" x14ac:dyDescent="0.25">
      <c r="A7" s="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31" x14ac:dyDescent="0.25">
      <c r="A8" s="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31" x14ac:dyDescent="0.25">
      <c r="A9" s="3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31" x14ac:dyDescent="0.25">
      <c r="A10" s="3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31" x14ac:dyDescent="0.25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31" x14ac:dyDescent="0.25">
      <c r="A12" s="3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31" x14ac:dyDescent="0.25">
      <c r="A13" s="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31" x14ac:dyDescent="0.25">
      <c r="A14" s="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31" x14ac:dyDescent="0.25">
      <c r="A15" s="3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31" x14ac:dyDescent="0.25">
      <c r="A16" s="3"/>
      <c r="B16" s="27"/>
      <c r="C16" s="27"/>
      <c r="D16" s="27"/>
      <c r="E16" s="27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ht="17.25" customHeight="1" x14ac:dyDescent="0.25">
      <c r="A17" s="3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/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/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/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/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/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/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5" x14ac:dyDescent="0.25">
      <c r="A24" s="3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5">
      <c r="A25" s="3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x14ac:dyDescent="0.25">
      <c r="A26" s="3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13.5" customHeight="1" x14ac:dyDescent="0.25">
      <c r="A32" s="3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48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1" t="s">
        <v>0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ht="20.100000000000001" customHeight="1" x14ac:dyDescent="0.25">
      <c r="A41" s="1" t="s">
        <v>49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0.100000000000001" customHeight="1" x14ac:dyDescent="0.25">
      <c r="A42" s="3">
        <f>A3</f>
        <v>0</v>
      </c>
      <c r="B42" s="27" t="str">
        <f>IF((B3-B2)&lt;=-1,"0",(B3-B2))</f>
        <v>0</v>
      </c>
      <c r="C42" s="27" t="str">
        <f t="shared" ref="C42:O42" si="1">IF((C3-C2)&lt;=-1,"0",(C3-C2))</f>
        <v>0</v>
      </c>
      <c r="D42" s="27" t="str">
        <f t="shared" si="1"/>
        <v>0</v>
      </c>
      <c r="E42" s="27" t="str">
        <f t="shared" si="1"/>
        <v>0</v>
      </c>
      <c r="F42" s="3" t="str">
        <f t="shared" si="1"/>
        <v>0</v>
      </c>
      <c r="G42" s="3" t="str">
        <f t="shared" si="1"/>
        <v>0</v>
      </c>
      <c r="H42" s="3" t="str">
        <f t="shared" si="1"/>
        <v>0</v>
      </c>
      <c r="I42" s="3" t="str">
        <f t="shared" si="1"/>
        <v>0</v>
      </c>
      <c r="J42" s="3" t="str">
        <f t="shared" si="1"/>
        <v>0</v>
      </c>
      <c r="K42" s="3" t="str">
        <f t="shared" si="1"/>
        <v>0</v>
      </c>
      <c r="L42" s="3" t="str">
        <f t="shared" si="1"/>
        <v>0</v>
      </c>
      <c r="M42" s="3" t="str">
        <f t="shared" si="1"/>
        <v>0</v>
      </c>
      <c r="N42" s="3" t="str">
        <f t="shared" si="1"/>
        <v>0</v>
      </c>
      <c r="O42" s="3" t="str">
        <f t="shared" si="1"/>
        <v>0</v>
      </c>
    </row>
    <row r="43" spans="1:15" ht="20.100000000000001" customHeight="1" x14ac:dyDescent="0.25">
      <c r="A43" s="3">
        <f t="shared" ref="A43:A72" si="2">A4</f>
        <v>0</v>
      </c>
      <c r="B43" s="27">
        <f t="shared" ref="B43:O52" si="3">IF((B4-B3)&lt;=-1,"0",(B4-B3))</f>
        <v>0</v>
      </c>
      <c r="C43" s="27">
        <f t="shared" si="3"/>
        <v>0</v>
      </c>
      <c r="D43" s="27">
        <f t="shared" si="3"/>
        <v>0</v>
      </c>
      <c r="E43" s="27">
        <f t="shared" si="3"/>
        <v>0</v>
      </c>
      <c r="F43" s="3">
        <f t="shared" si="3"/>
        <v>0</v>
      </c>
      <c r="G43" s="3">
        <f t="shared" si="3"/>
        <v>0</v>
      </c>
      <c r="H43" s="3">
        <f t="shared" si="3"/>
        <v>0</v>
      </c>
      <c r="I43" s="3">
        <f t="shared" si="3"/>
        <v>0</v>
      </c>
      <c r="J43" s="3">
        <f t="shared" si="3"/>
        <v>0</v>
      </c>
      <c r="K43" s="3">
        <f t="shared" si="3"/>
        <v>0</v>
      </c>
      <c r="L43" s="3">
        <f t="shared" si="3"/>
        <v>0</v>
      </c>
      <c r="M43" s="3">
        <f t="shared" si="3"/>
        <v>0</v>
      </c>
      <c r="N43" s="3">
        <f t="shared" si="3"/>
        <v>0</v>
      </c>
      <c r="O43" s="3">
        <f t="shared" si="3"/>
        <v>0</v>
      </c>
    </row>
    <row r="44" spans="1:15" ht="20.100000000000001" customHeight="1" x14ac:dyDescent="0.25">
      <c r="A44" s="3">
        <f t="shared" si="2"/>
        <v>0</v>
      </c>
      <c r="B44" s="27">
        <f t="shared" si="3"/>
        <v>0</v>
      </c>
      <c r="C44" s="27">
        <f t="shared" si="3"/>
        <v>0</v>
      </c>
      <c r="D44" s="27">
        <f t="shared" si="3"/>
        <v>0</v>
      </c>
      <c r="E44" s="27">
        <f t="shared" si="3"/>
        <v>0</v>
      </c>
      <c r="F44" s="3">
        <f t="shared" si="3"/>
        <v>0</v>
      </c>
      <c r="G44" s="3">
        <f t="shared" si="3"/>
        <v>0</v>
      </c>
      <c r="H44" s="3">
        <f t="shared" si="3"/>
        <v>0</v>
      </c>
      <c r="I44" s="3">
        <f t="shared" si="3"/>
        <v>0</v>
      </c>
      <c r="J44" s="3">
        <f t="shared" si="3"/>
        <v>0</v>
      </c>
      <c r="K44" s="3">
        <f t="shared" si="3"/>
        <v>0</v>
      </c>
      <c r="L44" s="3">
        <f t="shared" si="3"/>
        <v>0</v>
      </c>
      <c r="M44" s="3">
        <f t="shared" si="3"/>
        <v>0</v>
      </c>
      <c r="N44" s="3">
        <f t="shared" si="3"/>
        <v>0</v>
      </c>
      <c r="O44" s="3">
        <f t="shared" si="3"/>
        <v>0</v>
      </c>
    </row>
    <row r="45" spans="1:15" ht="20.100000000000001" customHeight="1" x14ac:dyDescent="0.25">
      <c r="A45" s="3">
        <f t="shared" si="2"/>
        <v>0</v>
      </c>
      <c r="B45" s="27">
        <f t="shared" si="3"/>
        <v>0</v>
      </c>
      <c r="C45" s="27">
        <f t="shared" si="3"/>
        <v>0</v>
      </c>
      <c r="D45" s="27">
        <f t="shared" si="3"/>
        <v>0</v>
      </c>
      <c r="E45" s="27">
        <f t="shared" si="3"/>
        <v>0</v>
      </c>
      <c r="F45" s="3">
        <f t="shared" si="3"/>
        <v>0</v>
      </c>
      <c r="G45" s="3">
        <f t="shared" si="3"/>
        <v>0</v>
      </c>
      <c r="H45" s="3">
        <f t="shared" si="3"/>
        <v>0</v>
      </c>
      <c r="I45" s="3">
        <f t="shared" si="3"/>
        <v>0</v>
      </c>
      <c r="J45" s="3">
        <f t="shared" si="3"/>
        <v>0</v>
      </c>
      <c r="K45" s="3">
        <f t="shared" si="3"/>
        <v>0</v>
      </c>
      <c r="L45" s="3">
        <f t="shared" si="3"/>
        <v>0</v>
      </c>
      <c r="M45" s="3">
        <f t="shared" si="3"/>
        <v>0</v>
      </c>
      <c r="N45" s="3">
        <f t="shared" si="3"/>
        <v>0</v>
      </c>
      <c r="O45" s="3">
        <f t="shared" si="3"/>
        <v>0</v>
      </c>
    </row>
    <row r="46" spans="1:15" ht="20.100000000000001" customHeight="1" x14ac:dyDescent="0.25">
      <c r="A46" s="3">
        <f t="shared" si="2"/>
        <v>0</v>
      </c>
      <c r="B46" s="27">
        <f t="shared" si="3"/>
        <v>0</v>
      </c>
      <c r="C46" s="27">
        <f t="shared" si="3"/>
        <v>0</v>
      </c>
      <c r="D46" s="27">
        <f t="shared" si="3"/>
        <v>0</v>
      </c>
      <c r="E46" s="27">
        <f t="shared" si="3"/>
        <v>0</v>
      </c>
      <c r="F46" s="3">
        <f t="shared" si="3"/>
        <v>0</v>
      </c>
      <c r="G46" s="3">
        <f t="shared" si="3"/>
        <v>0</v>
      </c>
      <c r="H46" s="3">
        <f t="shared" si="3"/>
        <v>0</v>
      </c>
      <c r="I46" s="3">
        <f t="shared" si="3"/>
        <v>0</v>
      </c>
      <c r="J46" s="3">
        <f t="shared" si="3"/>
        <v>0</v>
      </c>
      <c r="K46" s="3">
        <f t="shared" si="3"/>
        <v>0</v>
      </c>
      <c r="L46" s="3">
        <f t="shared" si="3"/>
        <v>0</v>
      </c>
      <c r="M46" s="3">
        <f t="shared" si="3"/>
        <v>0</v>
      </c>
      <c r="N46" s="3">
        <f t="shared" si="3"/>
        <v>0</v>
      </c>
      <c r="O46" s="3">
        <f t="shared" si="3"/>
        <v>0</v>
      </c>
    </row>
    <row r="47" spans="1:15" ht="20.100000000000001" customHeight="1" x14ac:dyDescent="0.25">
      <c r="A47" s="3">
        <f t="shared" si="2"/>
        <v>0</v>
      </c>
      <c r="B47" s="27">
        <f t="shared" si="3"/>
        <v>0</v>
      </c>
      <c r="C47" s="27">
        <f t="shared" si="3"/>
        <v>0</v>
      </c>
      <c r="D47" s="27">
        <f t="shared" si="3"/>
        <v>0</v>
      </c>
      <c r="E47" s="27">
        <f t="shared" si="3"/>
        <v>0</v>
      </c>
      <c r="F47" s="3">
        <f t="shared" si="3"/>
        <v>0</v>
      </c>
      <c r="G47" s="3">
        <f t="shared" si="3"/>
        <v>0</v>
      </c>
      <c r="H47" s="3">
        <f t="shared" si="3"/>
        <v>0</v>
      </c>
      <c r="I47" s="3">
        <f t="shared" si="3"/>
        <v>0</v>
      </c>
      <c r="J47" s="3">
        <f t="shared" si="3"/>
        <v>0</v>
      </c>
      <c r="K47" s="3">
        <f t="shared" si="3"/>
        <v>0</v>
      </c>
      <c r="L47" s="3">
        <f t="shared" si="3"/>
        <v>0</v>
      </c>
      <c r="M47" s="3">
        <f t="shared" si="3"/>
        <v>0</v>
      </c>
      <c r="N47" s="3">
        <f t="shared" si="3"/>
        <v>0</v>
      </c>
      <c r="O47" s="3">
        <f t="shared" si="3"/>
        <v>0</v>
      </c>
    </row>
    <row r="48" spans="1:15" ht="20.100000000000001" customHeight="1" x14ac:dyDescent="0.25">
      <c r="A48" s="3">
        <f t="shared" si="2"/>
        <v>0</v>
      </c>
      <c r="B48" s="27">
        <f t="shared" si="3"/>
        <v>0</v>
      </c>
      <c r="C48" s="27">
        <f t="shared" si="3"/>
        <v>0</v>
      </c>
      <c r="D48" s="27">
        <f t="shared" si="3"/>
        <v>0</v>
      </c>
      <c r="E48" s="27">
        <f t="shared" si="3"/>
        <v>0</v>
      </c>
      <c r="F48" s="3">
        <f t="shared" si="3"/>
        <v>0</v>
      </c>
      <c r="G48" s="3">
        <f t="shared" si="3"/>
        <v>0</v>
      </c>
      <c r="H48" s="3">
        <f t="shared" si="3"/>
        <v>0</v>
      </c>
      <c r="I48" s="3">
        <f t="shared" si="3"/>
        <v>0</v>
      </c>
      <c r="J48" s="3">
        <f t="shared" si="3"/>
        <v>0</v>
      </c>
      <c r="K48" s="3">
        <f t="shared" si="3"/>
        <v>0</v>
      </c>
      <c r="L48" s="3">
        <f t="shared" si="3"/>
        <v>0</v>
      </c>
      <c r="M48" s="3">
        <f t="shared" si="3"/>
        <v>0</v>
      </c>
      <c r="N48" s="3">
        <f t="shared" si="3"/>
        <v>0</v>
      </c>
      <c r="O48" s="3">
        <f t="shared" si="3"/>
        <v>0</v>
      </c>
    </row>
    <row r="49" spans="1:15" ht="20.100000000000001" customHeight="1" x14ac:dyDescent="0.25">
      <c r="A49" s="3">
        <f t="shared" si="2"/>
        <v>0</v>
      </c>
      <c r="B49" s="27">
        <f t="shared" si="3"/>
        <v>0</v>
      </c>
      <c r="C49" s="27">
        <f t="shared" si="3"/>
        <v>0</v>
      </c>
      <c r="D49" s="27">
        <f t="shared" si="3"/>
        <v>0</v>
      </c>
      <c r="E49" s="27">
        <f t="shared" si="3"/>
        <v>0</v>
      </c>
      <c r="F49" s="3">
        <f t="shared" si="3"/>
        <v>0</v>
      </c>
      <c r="G49" s="3">
        <f t="shared" si="3"/>
        <v>0</v>
      </c>
      <c r="H49" s="3">
        <f t="shared" si="3"/>
        <v>0</v>
      </c>
      <c r="I49" s="3">
        <f t="shared" si="3"/>
        <v>0</v>
      </c>
      <c r="J49" s="3">
        <f t="shared" si="3"/>
        <v>0</v>
      </c>
      <c r="K49" s="3">
        <f t="shared" si="3"/>
        <v>0</v>
      </c>
      <c r="L49" s="3">
        <f t="shared" si="3"/>
        <v>0</v>
      </c>
      <c r="M49" s="3">
        <f t="shared" si="3"/>
        <v>0</v>
      </c>
      <c r="N49" s="3">
        <f t="shared" si="3"/>
        <v>0</v>
      </c>
      <c r="O49" s="3">
        <f t="shared" si="3"/>
        <v>0</v>
      </c>
    </row>
    <row r="50" spans="1:15" ht="20.100000000000001" customHeight="1" x14ac:dyDescent="0.25">
      <c r="A50" s="3">
        <f t="shared" si="2"/>
        <v>0</v>
      </c>
      <c r="B50" s="27">
        <f t="shared" si="3"/>
        <v>0</v>
      </c>
      <c r="C50" s="27">
        <f t="shared" si="3"/>
        <v>0</v>
      </c>
      <c r="D50" s="27">
        <f t="shared" si="3"/>
        <v>0</v>
      </c>
      <c r="E50" s="27">
        <f t="shared" si="3"/>
        <v>0</v>
      </c>
      <c r="F50" s="3">
        <f t="shared" si="3"/>
        <v>0</v>
      </c>
      <c r="G50" s="3">
        <f t="shared" si="3"/>
        <v>0</v>
      </c>
      <c r="H50" s="3">
        <f t="shared" si="3"/>
        <v>0</v>
      </c>
      <c r="I50" s="3">
        <f t="shared" si="3"/>
        <v>0</v>
      </c>
      <c r="J50" s="3">
        <f t="shared" si="3"/>
        <v>0</v>
      </c>
      <c r="K50" s="3">
        <f t="shared" si="3"/>
        <v>0</v>
      </c>
      <c r="L50" s="3">
        <f t="shared" si="3"/>
        <v>0</v>
      </c>
      <c r="M50" s="3">
        <f t="shared" si="3"/>
        <v>0</v>
      </c>
      <c r="N50" s="3">
        <f t="shared" si="3"/>
        <v>0</v>
      </c>
      <c r="O50" s="3">
        <f t="shared" si="3"/>
        <v>0</v>
      </c>
    </row>
    <row r="51" spans="1:15" ht="20.100000000000001" customHeight="1" x14ac:dyDescent="0.25">
      <c r="A51" s="3">
        <f t="shared" si="2"/>
        <v>0</v>
      </c>
      <c r="B51" s="27">
        <f t="shared" si="3"/>
        <v>0</v>
      </c>
      <c r="C51" s="27">
        <f t="shared" si="3"/>
        <v>0</v>
      </c>
      <c r="D51" s="27">
        <f t="shared" si="3"/>
        <v>0</v>
      </c>
      <c r="E51" s="27">
        <f t="shared" si="3"/>
        <v>0</v>
      </c>
      <c r="F51" s="3">
        <f t="shared" si="3"/>
        <v>0</v>
      </c>
      <c r="G51" s="3">
        <f t="shared" si="3"/>
        <v>0</v>
      </c>
      <c r="H51" s="3">
        <f t="shared" si="3"/>
        <v>0</v>
      </c>
      <c r="I51" s="3">
        <f t="shared" si="3"/>
        <v>0</v>
      </c>
      <c r="J51" s="3">
        <f t="shared" si="3"/>
        <v>0</v>
      </c>
      <c r="K51" s="3">
        <f t="shared" si="3"/>
        <v>0</v>
      </c>
      <c r="L51" s="3">
        <f t="shared" si="3"/>
        <v>0</v>
      </c>
      <c r="M51" s="3">
        <f t="shared" si="3"/>
        <v>0</v>
      </c>
      <c r="N51" s="3">
        <f t="shared" si="3"/>
        <v>0</v>
      </c>
      <c r="O51" s="3">
        <f t="shared" si="3"/>
        <v>0</v>
      </c>
    </row>
    <row r="52" spans="1:15" ht="20.100000000000001" customHeight="1" x14ac:dyDescent="0.25">
      <c r="A52" s="3">
        <f t="shared" si="2"/>
        <v>0</v>
      </c>
      <c r="B52" s="27">
        <f>IF((B13-B12)&lt;=-1,"0",(B13-B12))</f>
        <v>0</v>
      </c>
      <c r="C52" s="27">
        <f t="shared" si="3"/>
        <v>0</v>
      </c>
      <c r="D52" s="27">
        <f t="shared" si="3"/>
        <v>0</v>
      </c>
      <c r="E52" s="27">
        <f t="shared" si="3"/>
        <v>0</v>
      </c>
      <c r="F52" s="3">
        <f t="shared" si="3"/>
        <v>0</v>
      </c>
      <c r="G52" s="3">
        <f t="shared" si="3"/>
        <v>0</v>
      </c>
      <c r="H52" s="3">
        <f t="shared" si="3"/>
        <v>0</v>
      </c>
      <c r="I52" s="3">
        <f t="shared" si="3"/>
        <v>0</v>
      </c>
      <c r="J52" s="3">
        <f t="shared" si="3"/>
        <v>0</v>
      </c>
      <c r="K52" s="3">
        <f t="shared" si="3"/>
        <v>0</v>
      </c>
      <c r="L52" s="3">
        <f t="shared" si="3"/>
        <v>0</v>
      </c>
      <c r="M52" s="3">
        <f t="shared" si="3"/>
        <v>0</v>
      </c>
      <c r="N52" s="3">
        <f t="shared" si="3"/>
        <v>0</v>
      </c>
      <c r="O52" s="3">
        <f t="shared" si="3"/>
        <v>0</v>
      </c>
    </row>
    <row r="53" spans="1:15" ht="20.100000000000001" customHeight="1" x14ac:dyDescent="0.25">
      <c r="A53" s="3">
        <f t="shared" si="2"/>
        <v>0</v>
      </c>
      <c r="B53" s="27">
        <f t="shared" ref="B53:O68" si="4">IF((B14-B13)&lt;=-1,"0",(B14-B13))</f>
        <v>0</v>
      </c>
      <c r="C53" s="27">
        <f t="shared" si="4"/>
        <v>0</v>
      </c>
      <c r="D53" s="27">
        <f t="shared" si="4"/>
        <v>0</v>
      </c>
      <c r="E53" s="27">
        <f t="shared" si="4"/>
        <v>0</v>
      </c>
      <c r="F53" s="3">
        <f t="shared" si="4"/>
        <v>0</v>
      </c>
      <c r="G53" s="3">
        <f t="shared" si="4"/>
        <v>0</v>
      </c>
      <c r="H53" s="3">
        <f t="shared" si="4"/>
        <v>0</v>
      </c>
      <c r="I53" s="3">
        <f t="shared" si="4"/>
        <v>0</v>
      </c>
      <c r="J53" s="3">
        <f t="shared" si="4"/>
        <v>0</v>
      </c>
      <c r="K53" s="3">
        <f t="shared" si="4"/>
        <v>0</v>
      </c>
      <c r="L53" s="3">
        <f t="shared" si="4"/>
        <v>0</v>
      </c>
      <c r="M53" s="3">
        <f t="shared" si="4"/>
        <v>0</v>
      </c>
      <c r="N53" s="3">
        <f t="shared" si="4"/>
        <v>0</v>
      </c>
      <c r="O53" s="3">
        <f t="shared" si="4"/>
        <v>0</v>
      </c>
    </row>
    <row r="54" spans="1:15" ht="20.100000000000001" customHeight="1" x14ac:dyDescent="0.25">
      <c r="A54" s="3">
        <f t="shared" si="2"/>
        <v>0</v>
      </c>
      <c r="B54" s="27">
        <f t="shared" si="4"/>
        <v>0</v>
      </c>
      <c r="C54" s="27">
        <f t="shared" si="4"/>
        <v>0</v>
      </c>
      <c r="D54" s="27">
        <f t="shared" si="4"/>
        <v>0</v>
      </c>
      <c r="E54" s="27">
        <f t="shared" si="4"/>
        <v>0</v>
      </c>
      <c r="F54" s="3">
        <f t="shared" si="4"/>
        <v>0</v>
      </c>
      <c r="G54" s="3">
        <f t="shared" si="4"/>
        <v>0</v>
      </c>
      <c r="H54" s="3">
        <f t="shared" si="4"/>
        <v>0</v>
      </c>
      <c r="I54" s="3">
        <f t="shared" si="4"/>
        <v>0</v>
      </c>
      <c r="J54" s="3">
        <f t="shared" si="4"/>
        <v>0</v>
      </c>
      <c r="K54" s="3">
        <f t="shared" si="4"/>
        <v>0</v>
      </c>
      <c r="L54" s="3">
        <f t="shared" si="4"/>
        <v>0</v>
      </c>
      <c r="M54" s="3">
        <f t="shared" si="4"/>
        <v>0</v>
      </c>
      <c r="N54" s="3">
        <f t="shared" si="4"/>
        <v>0</v>
      </c>
      <c r="O54" s="3">
        <f t="shared" si="4"/>
        <v>0</v>
      </c>
    </row>
    <row r="55" spans="1:15" x14ac:dyDescent="0.25">
      <c r="A55" s="3">
        <f t="shared" si="2"/>
        <v>0</v>
      </c>
      <c r="B55" s="27">
        <f t="shared" si="4"/>
        <v>0</v>
      </c>
      <c r="C55" s="27">
        <f t="shared" si="4"/>
        <v>0</v>
      </c>
      <c r="D55" s="27">
        <f t="shared" si="4"/>
        <v>0</v>
      </c>
      <c r="E55" s="27">
        <f t="shared" si="4"/>
        <v>0</v>
      </c>
      <c r="F55" s="3">
        <f t="shared" si="4"/>
        <v>0</v>
      </c>
      <c r="G55" s="3">
        <f t="shared" si="4"/>
        <v>0</v>
      </c>
      <c r="H55" s="3">
        <f t="shared" si="4"/>
        <v>0</v>
      </c>
      <c r="I55" s="3">
        <f t="shared" si="4"/>
        <v>0</v>
      </c>
      <c r="J55" s="3">
        <f t="shared" si="4"/>
        <v>0</v>
      </c>
      <c r="K55" s="3">
        <f t="shared" si="4"/>
        <v>0</v>
      </c>
      <c r="L55" s="3">
        <f t="shared" si="4"/>
        <v>0</v>
      </c>
      <c r="M55" s="3">
        <f t="shared" si="4"/>
        <v>0</v>
      </c>
      <c r="N55" s="3">
        <f t="shared" si="4"/>
        <v>0</v>
      </c>
      <c r="O55" s="3">
        <f t="shared" si="4"/>
        <v>0</v>
      </c>
    </row>
    <row r="56" spans="1:15" x14ac:dyDescent="0.25">
      <c r="A56" s="3">
        <f t="shared" si="2"/>
        <v>0</v>
      </c>
      <c r="B56" s="27">
        <f t="shared" si="4"/>
        <v>0</v>
      </c>
      <c r="C56" s="27">
        <f t="shared" si="4"/>
        <v>0</v>
      </c>
      <c r="D56" s="27">
        <f t="shared" si="4"/>
        <v>0</v>
      </c>
      <c r="E56" s="27">
        <f t="shared" si="4"/>
        <v>0</v>
      </c>
      <c r="F56" s="3">
        <f t="shared" si="4"/>
        <v>0</v>
      </c>
      <c r="G56" s="3">
        <f t="shared" si="4"/>
        <v>0</v>
      </c>
      <c r="H56" s="3">
        <f t="shared" si="4"/>
        <v>0</v>
      </c>
      <c r="I56" s="3">
        <f t="shared" si="4"/>
        <v>0</v>
      </c>
      <c r="J56" s="3">
        <f t="shared" si="4"/>
        <v>0</v>
      </c>
      <c r="K56" s="3">
        <f t="shared" si="4"/>
        <v>0</v>
      </c>
      <c r="L56" s="3">
        <f t="shared" si="4"/>
        <v>0</v>
      </c>
      <c r="M56" s="3">
        <f t="shared" si="4"/>
        <v>0</v>
      </c>
      <c r="N56" s="3">
        <f t="shared" si="4"/>
        <v>0</v>
      </c>
      <c r="O56" s="3">
        <f t="shared" si="4"/>
        <v>0</v>
      </c>
    </row>
    <row r="57" spans="1:15" x14ac:dyDescent="0.25">
      <c r="A57" s="23">
        <f t="shared" si="2"/>
        <v>0</v>
      </c>
      <c r="B57" s="30">
        <f t="shared" si="4"/>
        <v>0</v>
      </c>
      <c r="C57" s="30">
        <f t="shared" si="4"/>
        <v>0</v>
      </c>
      <c r="D57" s="30">
        <f t="shared" si="4"/>
        <v>0</v>
      </c>
      <c r="E57" s="30">
        <f t="shared" si="4"/>
        <v>0</v>
      </c>
      <c r="F57" s="3">
        <f t="shared" si="4"/>
        <v>0</v>
      </c>
      <c r="G57" s="3">
        <f t="shared" si="4"/>
        <v>0</v>
      </c>
      <c r="H57" s="3">
        <f t="shared" si="4"/>
        <v>0</v>
      </c>
      <c r="I57" s="3">
        <f t="shared" si="4"/>
        <v>0</v>
      </c>
      <c r="J57" s="3">
        <f t="shared" si="4"/>
        <v>0</v>
      </c>
      <c r="K57" s="3">
        <f t="shared" si="4"/>
        <v>0</v>
      </c>
      <c r="L57" s="3">
        <f t="shared" si="4"/>
        <v>0</v>
      </c>
      <c r="M57" s="3">
        <f t="shared" si="4"/>
        <v>0</v>
      </c>
      <c r="N57" s="3">
        <f t="shared" si="4"/>
        <v>0</v>
      </c>
      <c r="O57" s="3">
        <f t="shared" si="4"/>
        <v>0</v>
      </c>
    </row>
    <row r="58" spans="1:15" x14ac:dyDescent="0.25">
      <c r="A58" s="23">
        <f t="shared" si="2"/>
        <v>0</v>
      </c>
      <c r="B58" s="30">
        <f t="shared" si="4"/>
        <v>0</v>
      </c>
      <c r="C58" s="30">
        <f t="shared" si="4"/>
        <v>0</v>
      </c>
      <c r="D58" s="30">
        <f t="shared" si="4"/>
        <v>0</v>
      </c>
      <c r="E58" s="30">
        <f t="shared" si="4"/>
        <v>0</v>
      </c>
      <c r="F58" s="3">
        <f t="shared" si="4"/>
        <v>0</v>
      </c>
      <c r="G58" s="3">
        <f t="shared" si="4"/>
        <v>0</v>
      </c>
      <c r="H58" s="3">
        <f t="shared" si="4"/>
        <v>0</v>
      </c>
      <c r="I58" s="3">
        <f t="shared" si="4"/>
        <v>0</v>
      </c>
      <c r="J58" s="3">
        <f t="shared" si="4"/>
        <v>0</v>
      </c>
      <c r="K58" s="3">
        <f t="shared" si="4"/>
        <v>0</v>
      </c>
      <c r="L58" s="3">
        <f t="shared" si="4"/>
        <v>0</v>
      </c>
      <c r="M58" s="3">
        <f t="shared" si="4"/>
        <v>0</v>
      </c>
      <c r="N58" s="3">
        <f t="shared" si="4"/>
        <v>0</v>
      </c>
      <c r="O58" s="3">
        <f t="shared" si="4"/>
        <v>0</v>
      </c>
    </row>
    <row r="59" spans="1:15" x14ac:dyDescent="0.25">
      <c r="A59" s="23">
        <f t="shared" si="2"/>
        <v>0</v>
      </c>
      <c r="B59" s="30">
        <f t="shared" si="4"/>
        <v>0</v>
      </c>
      <c r="C59" s="30">
        <f t="shared" si="4"/>
        <v>0</v>
      </c>
      <c r="D59" s="30">
        <f t="shared" si="4"/>
        <v>0</v>
      </c>
      <c r="E59" s="30">
        <f t="shared" si="4"/>
        <v>0</v>
      </c>
      <c r="F59" s="3">
        <f t="shared" si="4"/>
        <v>0</v>
      </c>
      <c r="G59" s="3">
        <f t="shared" si="4"/>
        <v>0</v>
      </c>
      <c r="H59" s="3">
        <f t="shared" si="4"/>
        <v>0</v>
      </c>
      <c r="I59" s="3">
        <f t="shared" si="4"/>
        <v>0</v>
      </c>
      <c r="J59" s="3">
        <f t="shared" si="4"/>
        <v>0</v>
      </c>
      <c r="K59" s="3">
        <f t="shared" si="4"/>
        <v>0</v>
      </c>
      <c r="L59" s="3">
        <f t="shared" si="4"/>
        <v>0</v>
      </c>
      <c r="M59" s="3">
        <f t="shared" si="4"/>
        <v>0</v>
      </c>
      <c r="N59" s="3">
        <f t="shared" si="4"/>
        <v>0</v>
      </c>
      <c r="O59" s="3">
        <f t="shared" si="4"/>
        <v>0</v>
      </c>
    </row>
    <row r="60" spans="1:15" x14ac:dyDescent="0.25">
      <c r="A60" s="23">
        <f t="shared" si="2"/>
        <v>0</v>
      </c>
      <c r="B60" s="30">
        <f t="shared" si="4"/>
        <v>0</v>
      </c>
      <c r="C60" s="30">
        <f t="shared" si="4"/>
        <v>0</v>
      </c>
      <c r="D60" s="30">
        <f t="shared" si="4"/>
        <v>0</v>
      </c>
      <c r="E60" s="30">
        <f t="shared" si="4"/>
        <v>0</v>
      </c>
      <c r="F60" s="3">
        <f t="shared" si="4"/>
        <v>0</v>
      </c>
      <c r="G60" s="3">
        <f t="shared" si="4"/>
        <v>0</v>
      </c>
      <c r="H60" s="3">
        <f t="shared" si="4"/>
        <v>0</v>
      </c>
      <c r="I60" s="3">
        <f t="shared" si="4"/>
        <v>0</v>
      </c>
      <c r="J60" s="3">
        <f t="shared" si="4"/>
        <v>0</v>
      </c>
      <c r="K60" s="3">
        <f t="shared" si="4"/>
        <v>0</v>
      </c>
      <c r="L60" s="3">
        <f t="shared" si="4"/>
        <v>0</v>
      </c>
      <c r="M60" s="3">
        <f t="shared" si="4"/>
        <v>0</v>
      </c>
      <c r="N60" s="3">
        <f t="shared" si="4"/>
        <v>0</v>
      </c>
      <c r="O60" s="3">
        <f t="shared" si="4"/>
        <v>0</v>
      </c>
    </row>
    <row r="61" spans="1:15" x14ac:dyDescent="0.25">
      <c r="A61" s="23">
        <f t="shared" si="2"/>
        <v>0</v>
      </c>
      <c r="B61" s="30">
        <f t="shared" si="4"/>
        <v>0</v>
      </c>
      <c r="C61" s="30">
        <f t="shared" si="4"/>
        <v>0</v>
      </c>
      <c r="D61" s="30">
        <f t="shared" si="4"/>
        <v>0</v>
      </c>
      <c r="E61" s="30">
        <f t="shared" si="4"/>
        <v>0</v>
      </c>
      <c r="F61" s="3">
        <f t="shared" si="4"/>
        <v>0</v>
      </c>
      <c r="G61" s="3">
        <f t="shared" si="4"/>
        <v>0</v>
      </c>
      <c r="H61" s="3">
        <f t="shared" si="4"/>
        <v>0</v>
      </c>
      <c r="I61" s="3">
        <f t="shared" si="4"/>
        <v>0</v>
      </c>
      <c r="J61" s="3">
        <f t="shared" si="4"/>
        <v>0</v>
      </c>
      <c r="K61" s="3">
        <f t="shared" si="4"/>
        <v>0</v>
      </c>
      <c r="L61" s="3">
        <f t="shared" si="4"/>
        <v>0</v>
      </c>
      <c r="M61" s="3">
        <f t="shared" si="4"/>
        <v>0</v>
      </c>
      <c r="N61" s="3">
        <f t="shared" si="4"/>
        <v>0</v>
      </c>
      <c r="O61" s="3">
        <f t="shared" si="4"/>
        <v>0</v>
      </c>
    </row>
    <row r="62" spans="1:15" x14ac:dyDescent="0.25">
      <c r="A62" s="23">
        <f t="shared" si="2"/>
        <v>0</v>
      </c>
      <c r="B62" s="30">
        <f>IF((B23-B22)&lt;=-1,"0",(B23-B22))</f>
        <v>0</v>
      </c>
      <c r="C62" s="30">
        <f t="shared" si="4"/>
        <v>0</v>
      </c>
      <c r="D62" s="30">
        <f t="shared" si="4"/>
        <v>0</v>
      </c>
      <c r="E62" s="27">
        <f>IF((E23-E22)&lt;=-1,"0",(E23-E22))</f>
        <v>0</v>
      </c>
      <c r="F62" s="31">
        <f t="shared" si="4"/>
        <v>0</v>
      </c>
      <c r="G62" s="27">
        <f t="shared" si="4"/>
        <v>0</v>
      </c>
      <c r="H62" s="27">
        <f t="shared" si="4"/>
        <v>0</v>
      </c>
      <c r="I62" s="27">
        <f t="shared" si="4"/>
        <v>0</v>
      </c>
      <c r="J62" s="27">
        <f t="shared" si="4"/>
        <v>0</v>
      </c>
      <c r="K62" s="27">
        <f t="shared" si="4"/>
        <v>0</v>
      </c>
      <c r="L62" s="27">
        <f t="shared" si="4"/>
        <v>0</v>
      </c>
      <c r="M62" s="27">
        <f t="shared" si="4"/>
        <v>0</v>
      </c>
      <c r="N62" s="27">
        <f t="shared" si="4"/>
        <v>0</v>
      </c>
      <c r="O62" s="27">
        <f t="shared" si="4"/>
        <v>0</v>
      </c>
    </row>
    <row r="63" spans="1:15" x14ac:dyDescent="0.25">
      <c r="A63" s="23">
        <f t="shared" si="2"/>
        <v>0</v>
      </c>
      <c r="B63" s="30">
        <f t="shared" ref="B63:O64" si="5">IF((B24-B23)&lt;=-1,"0",(B24-B23))</f>
        <v>0</v>
      </c>
      <c r="C63" s="30">
        <f t="shared" si="5"/>
        <v>0</v>
      </c>
      <c r="D63" s="30">
        <f t="shared" si="5"/>
        <v>0</v>
      </c>
      <c r="E63" s="27">
        <f t="shared" si="5"/>
        <v>0</v>
      </c>
      <c r="F63" s="3">
        <f t="shared" si="5"/>
        <v>0</v>
      </c>
      <c r="G63" s="3">
        <f t="shared" si="5"/>
        <v>0</v>
      </c>
      <c r="H63" s="3">
        <f t="shared" si="5"/>
        <v>0</v>
      </c>
      <c r="I63" s="3">
        <f t="shared" si="5"/>
        <v>0</v>
      </c>
      <c r="J63" s="3">
        <f t="shared" si="5"/>
        <v>0</v>
      </c>
      <c r="K63" s="3">
        <f t="shared" si="5"/>
        <v>0</v>
      </c>
      <c r="L63" s="3">
        <f t="shared" si="5"/>
        <v>0</v>
      </c>
      <c r="M63" s="3">
        <f t="shared" si="5"/>
        <v>0</v>
      </c>
      <c r="N63" s="3">
        <f t="shared" si="5"/>
        <v>0</v>
      </c>
      <c r="O63" s="3">
        <f t="shared" si="5"/>
        <v>0</v>
      </c>
    </row>
    <row r="64" spans="1:15" x14ac:dyDescent="0.25">
      <c r="A64" s="3">
        <f t="shared" si="2"/>
        <v>0</v>
      </c>
      <c r="B64" s="27">
        <f t="shared" si="5"/>
        <v>0</v>
      </c>
      <c r="C64" s="27">
        <f t="shared" si="5"/>
        <v>0</v>
      </c>
      <c r="D64" s="27">
        <f t="shared" si="5"/>
        <v>0</v>
      </c>
      <c r="E64" s="27">
        <f t="shared" si="5"/>
        <v>0</v>
      </c>
      <c r="F64" s="3">
        <f t="shared" si="5"/>
        <v>0</v>
      </c>
      <c r="G64" s="3">
        <f t="shared" si="5"/>
        <v>0</v>
      </c>
      <c r="H64" s="3">
        <f t="shared" si="5"/>
        <v>0</v>
      </c>
      <c r="I64" s="3">
        <f t="shared" si="5"/>
        <v>0</v>
      </c>
      <c r="J64" s="3">
        <f t="shared" si="5"/>
        <v>0</v>
      </c>
      <c r="K64" s="3">
        <f t="shared" si="5"/>
        <v>0</v>
      </c>
      <c r="L64" s="3">
        <f t="shared" si="5"/>
        <v>0</v>
      </c>
      <c r="M64" s="3">
        <f t="shared" si="5"/>
        <v>0</v>
      </c>
      <c r="N64" s="3">
        <f t="shared" si="5"/>
        <v>0</v>
      </c>
      <c r="O64" s="3">
        <f t="shared" si="5"/>
        <v>0</v>
      </c>
    </row>
    <row r="65" spans="1:15" x14ac:dyDescent="0.25">
      <c r="A65" s="3">
        <f t="shared" si="2"/>
        <v>0</v>
      </c>
      <c r="B65" s="27">
        <f t="shared" si="4"/>
        <v>0</v>
      </c>
      <c r="C65" s="27">
        <f t="shared" si="4"/>
        <v>0</v>
      </c>
      <c r="D65" s="27">
        <f t="shared" si="4"/>
        <v>0</v>
      </c>
      <c r="E65" s="27">
        <f t="shared" si="4"/>
        <v>0</v>
      </c>
      <c r="F65" s="3">
        <f t="shared" si="4"/>
        <v>0</v>
      </c>
      <c r="G65" s="3">
        <f t="shared" si="4"/>
        <v>0</v>
      </c>
      <c r="H65" s="3">
        <f t="shared" si="4"/>
        <v>0</v>
      </c>
      <c r="I65" s="3">
        <f t="shared" si="4"/>
        <v>0</v>
      </c>
      <c r="J65" s="3">
        <f t="shared" si="4"/>
        <v>0</v>
      </c>
      <c r="K65" s="3">
        <f t="shared" si="4"/>
        <v>0</v>
      </c>
      <c r="L65" s="3">
        <f t="shared" si="4"/>
        <v>0</v>
      </c>
      <c r="M65" s="3">
        <f t="shared" si="4"/>
        <v>0</v>
      </c>
      <c r="N65" s="3">
        <f t="shared" si="4"/>
        <v>0</v>
      </c>
      <c r="O65" s="3">
        <f t="shared" si="4"/>
        <v>0</v>
      </c>
    </row>
    <row r="66" spans="1:15" x14ac:dyDescent="0.25">
      <c r="A66" s="3">
        <f t="shared" si="2"/>
        <v>0</v>
      </c>
      <c r="B66" s="27">
        <f t="shared" si="4"/>
        <v>0</v>
      </c>
      <c r="C66" s="27">
        <f t="shared" si="4"/>
        <v>0</v>
      </c>
      <c r="D66" s="27">
        <f t="shared" si="4"/>
        <v>0</v>
      </c>
      <c r="E66" s="27">
        <f t="shared" si="4"/>
        <v>0</v>
      </c>
      <c r="F66" s="3">
        <f t="shared" si="4"/>
        <v>0</v>
      </c>
      <c r="G66" s="3">
        <f t="shared" si="4"/>
        <v>0</v>
      </c>
      <c r="H66" s="3">
        <f t="shared" si="4"/>
        <v>0</v>
      </c>
      <c r="I66" s="3">
        <f t="shared" si="4"/>
        <v>0</v>
      </c>
      <c r="J66" s="3">
        <f t="shared" si="4"/>
        <v>0</v>
      </c>
      <c r="K66" s="3">
        <f t="shared" si="4"/>
        <v>0</v>
      </c>
      <c r="L66" s="3">
        <f t="shared" si="4"/>
        <v>0</v>
      </c>
      <c r="M66" s="3">
        <f t="shared" si="4"/>
        <v>0</v>
      </c>
      <c r="N66" s="3">
        <f t="shared" si="4"/>
        <v>0</v>
      </c>
      <c r="O66" s="3">
        <f t="shared" si="4"/>
        <v>0</v>
      </c>
    </row>
    <row r="67" spans="1:15" x14ac:dyDescent="0.25">
      <c r="A67" s="3">
        <f t="shared" si="2"/>
        <v>0</v>
      </c>
      <c r="B67" s="27">
        <f t="shared" si="4"/>
        <v>0</v>
      </c>
      <c r="C67" s="27">
        <f t="shared" si="4"/>
        <v>0</v>
      </c>
      <c r="D67" s="27">
        <f t="shared" si="4"/>
        <v>0</v>
      </c>
      <c r="E67" s="27">
        <f t="shared" si="4"/>
        <v>0</v>
      </c>
      <c r="F67" s="3">
        <f t="shared" si="4"/>
        <v>0</v>
      </c>
      <c r="G67" s="3">
        <f t="shared" si="4"/>
        <v>0</v>
      </c>
      <c r="H67" s="3">
        <f t="shared" si="4"/>
        <v>0</v>
      </c>
      <c r="I67" s="3">
        <f t="shared" si="4"/>
        <v>0</v>
      </c>
      <c r="J67" s="3">
        <f t="shared" si="4"/>
        <v>0</v>
      </c>
      <c r="K67" s="3">
        <f t="shared" si="4"/>
        <v>0</v>
      </c>
      <c r="L67" s="3">
        <f t="shared" si="4"/>
        <v>0</v>
      </c>
      <c r="M67" s="3">
        <f t="shared" si="4"/>
        <v>0</v>
      </c>
      <c r="N67" s="3">
        <f t="shared" si="4"/>
        <v>0</v>
      </c>
      <c r="O67" s="3">
        <f t="shared" si="4"/>
        <v>0</v>
      </c>
    </row>
    <row r="68" spans="1:15" x14ac:dyDescent="0.25">
      <c r="A68" s="3">
        <f t="shared" si="2"/>
        <v>0</v>
      </c>
      <c r="B68" s="27">
        <f t="shared" si="4"/>
        <v>0</v>
      </c>
      <c r="C68" s="27">
        <f t="shared" si="4"/>
        <v>0</v>
      </c>
      <c r="D68" s="27">
        <f t="shared" si="4"/>
        <v>0</v>
      </c>
      <c r="E68" s="27">
        <f t="shared" si="4"/>
        <v>0</v>
      </c>
      <c r="F68" s="3">
        <f t="shared" si="4"/>
        <v>0</v>
      </c>
      <c r="G68" s="3">
        <f t="shared" si="4"/>
        <v>0</v>
      </c>
      <c r="H68" s="3">
        <f t="shared" si="4"/>
        <v>0</v>
      </c>
      <c r="I68" s="3">
        <f t="shared" si="4"/>
        <v>0</v>
      </c>
      <c r="J68" s="3">
        <f t="shared" si="4"/>
        <v>0</v>
      </c>
      <c r="K68" s="3">
        <f t="shared" si="4"/>
        <v>0</v>
      </c>
      <c r="L68" s="3">
        <f t="shared" si="4"/>
        <v>0</v>
      </c>
      <c r="M68" s="3">
        <f t="shared" si="4"/>
        <v>0</v>
      </c>
      <c r="N68" s="3">
        <f t="shared" si="4"/>
        <v>0</v>
      </c>
      <c r="O68" s="3">
        <f t="shared" si="4"/>
        <v>0</v>
      </c>
    </row>
    <row r="69" spans="1:15" x14ac:dyDescent="0.25">
      <c r="A69" s="3">
        <f t="shared" si="2"/>
        <v>0</v>
      </c>
      <c r="B69" s="27">
        <f t="shared" ref="B69:O71" si="6">IF((B30-B29)&lt;=-1,"0",(B30-B29))</f>
        <v>0</v>
      </c>
      <c r="C69" s="27">
        <f t="shared" si="6"/>
        <v>0</v>
      </c>
      <c r="D69" s="27">
        <f t="shared" si="6"/>
        <v>0</v>
      </c>
      <c r="E69" s="27">
        <f t="shared" si="6"/>
        <v>0</v>
      </c>
      <c r="F69" s="3">
        <f t="shared" si="6"/>
        <v>0</v>
      </c>
      <c r="G69" s="3">
        <f t="shared" si="6"/>
        <v>0</v>
      </c>
      <c r="H69" s="3">
        <f t="shared" si="6"/>
        <v>0</v>
      </c>
      <c r="I69" s="3">
        <f t="shared" si="6"/>
        <v>0</v>
      </c>
      <c r="J69" s="3">
        <f t="shared" si="6"/>
        <v>0</v>
      </c>
      <c r="K69" s="3">
        <f t="shared" si="6"/>
        <v>0</v>
      </c>
      <c r="L69" s="3">
        <f t="shared" si="6"/>
        <v>0</v>
      </c>
      <c r="M69" s="3">
        <f t="shared" si="6"/>
        <v>0</v>
      </c>
      <c r="N69" s="3">
        <f t="shared" si="6"/>
        <v>0</v>
      </c>
      <c r="O69" s="3">
        <f t="shared" si="6"/>
        <v>0</v>
      </c>
    </row>
    <row r="70" spans="1:15" x14ac:dyDescent="0.25">
      <c r="A70" s="3">
        <f t="shared" si="2"/>
        <v>0</v>
      </c>
      <c r="B70" s="27">
        <f t="shared" si="6"/>
        <v>0</v>
      </c>
      <c r="C70" s="27">
        <f t="shared" si="6"/>
        <v>0</v>
      </c>
      <c r="D70" s="27">
        <f t="shared" si="6"/>
        <v>0</v>
      </c>
      <c r="E70" s="27">
        <f t="shared" si="6"/>
        <v>0</v>
      </c>
      <c r="F70" s="3">
        <f t="shared" si="6"/>
        <v>0</v>
      </c>
      <c r="G70" s="3">
        <f t="shared" si="6"/>
        <v>0</v>
      </c>
      <c r="H70" s="3">
        <f t="shared" si="6"/>
        <v>0</v>
      </c>
      <c r="I70" s="3">
        <f t="shared" si="6"/>
        <v>0</v>
      </c>
      <c r="J70" s="3">
        <f t="shared" si="6"/>
        <v>0</v>
      </c>
      <c r="K70" s="3">
        <f t="shared" si="6"/>
        <v>0</v>
      </c>
      <c r="L70" s="3">
        <f t="shared" si="6"/>
        <v>0</v>
      </c>
      <c r="M70" s="3">
        <f t="shared" si="6"/>
        <v>0</v>
      </c>
      <c r="N70" s="3">
        <f t="shared" si="6"/>
        <v>0</v>
      </c>
      <c r="O70" s="3">
        <f t="shared" si="6"/>
        <v>0</v>
      </c>
    </row>
    <row r="71" spans="1:15" x14ac:dyDescent="0.25">
      <c r="A71" s="3">
        <f t="shared" si="2"/>
        <v>0</v>
      </c>
      <c r="B71" s="27">
        <f t="shared" si="6"/>
        <v>0</v>
      </c>
      <c r="C71" s="27">
        <f t="shared" si="6"/>
        <v>0</v>
      </c>
      <c r="D71" s="27">
        <f t="shared" si="6"/>
        <v>0</v>
      </c>
      <c r="E71" s="27">
        <f t="shared" si="6"/>
        <v>0</v>
      </c>
      <c r="F71" s="3">
        <f t="shared" si="6"/>
        <v>0</v>
      </c>
      <c r="G71" s="3">
        <f t="shared" si="6"/>
        <v>0</v>
      </c>
      <c r="H71" s="3">
        <f t="shared" si="6"/>
        <v>0</v>
      </c>
      <c r="I71" s="3">
        <f t="shared" si="6"/>
        <v>0</v>
      </c>
      <c r="J71" s="3">
        <f t="shared" si="6"/>
        <v>0</v>
      </c>
      <c r="K71" s="3">
        <f t="shared" si="6"/>
        <v>0</v>
      </c>
      <c r="L71" s="3">
        <f t="shared" si="6"/>
        <v>0</v>
      </c>
      <c r="M71" s="3">
        <f t="shared" si="6"/>
        <v>0</v>
      </c>
      <c r="N71" s="3">
        <f t="shared" si="6"/>
        <v>0</v>
      </c>
      <c r="O71" s="3">
        <f t="shared" si="6"/>
        <v>0</v>
      </c>
    </row>
    <row r="72" spans="1:15" x14ac:dyDescent="0.25">
      <c r="A72" s="3">
        <f t="shared" si="2"/>
        <v>0</v>
      </c>
      <c r="B72" s="27">
        <f t="shared" ref="B72:O72" si="7">IF((B33-B32)&lt;=-1,"0",(B33-B32))</f>
        <v>0</v>
      </c>
      <c r="C72" s="27">
        <f t="shared" si="7"/>
        <v>0</v>
      </c>
      <c r="D72" s="27">
        <f t="shared" si="7"/>
        <v>0</v>
      </c>
      <c r="E72" s="27">
        <f t="shared" si="7"/>
        <v>0</v>
      </c>
      <c r="F72" s="3">
        <f t="shared" si="7"/>
        <v>0</v>
      </c>
      <c r="G72" s="3">
        <f t="shared" si="7"/>
        <v>0</v>
      </c>
      <c r="H72" s="3">
        <f t="shared" si="7"/>
        <v>0</v>
      </c>
      <c r="I72" s="3">
        <f t="shared" si="7"/>
        <v>0</v>
      </c>
      <c r="J72" s="3">
        <f t="shared" si="7"/>
        <v>0</v>
      </c>
      <c r="K72" s="3">
        <f t="shared" si="7"/>
        <v>0</v>
      </c>
      <c r="L72" s="3">
        <f t="shared" si="7"/>
        <v>0</v>
      </c>
      <c r="M72" s="3">
        <f t="shared" si="7"/>
        <v>0</v>
      </c>
      <c r="N72" s="3">
        <f t="shared" si="7"/>
        <v>0</v>
      </c>
      <c r="O72" s="3">
        <f t="shared" si="7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s="18" customFormat="1" ht="24.95" customHeight="1" x14ac:dyDescent="0.25">
      <c r="A74" s="28" t="s">
        <v>51</v>
      </c>
      <c r="B74" s="28">
        <f>SUM(B42:B72)</f>
        <v>0</v>
      </c>
      <c r="C74" s="28">
        <f t="shared" ref="C74:O74" si="8">SUM(C42:C72)</f>
        <v>0</v>
      </c>
      <c r="D74" s="28">
        <f t="shared" si="8"/>
        <v>0</v>
      </c>
      <c r="E74" s="28">
        <f t="shared" si="8"/>
        <v>0</v>
      </c>
      <c r="F74" s="28">
        <f t="shared" si="8"/>
        <v>0</v>
      </c>
      <c r="G74" s="28">
        <f t="shared" si="8"/>
        <v>0</v>
      </c>
      <c r="H74" s="28">
        <f t="shared" si="8"/>
        <v>0</v>
      </c>
      <c r="I74" s="28">
        <f t="shared" si="8"/>
        <v>0</v>
      </c>
      <c r="J74" s="28">
        <f t="shared" si="8"/>
        <v>0</v>
      </c>
      <c r="K74" s="28">
        <f t="shared" si="8"/>
        <v>0</v>
      </c>
      <c r="L74" s="28">
        <f t="shared" si="8"/>
        <v>0</v>
      </c>
      <c r="M74" s="28">
        <f t="shared" si="8"/>
        <v>0</v>
      </c>
      <c r="N74" s="28">
        <f t="shared" si="8"/>
        <v>0</v>
      </c>
      <c r="O74" s="28">
        <f t="shared" si="8"/>
        <v>0</v>
      </c>
    </row>
    <row r="75" spans="1:15" ht="24.95" customHeight="1" x14ac:dyDescent="0.25">
      <c r="A75" s="3" t="s">
        <v>48</v>
      </c>
      <c r="B75" s="3">
        <f>B38</f>
        <v>4782</v>
      </c>
      <c r="C75" s="3">
        <f t="shared" ref="C75:O75" si="9">C38</f>
        <v>2513</v>
      </c>
      <c r="D75" s="3">
        <f t="shared" si="9"/>
        <v>578</v>
      </c>
      <c r="E75" s="3">
        <f t="shared" si="9"/>
        <v>1523</v>
      </c>
      <c r="F75" s="3">
        <f t="shared" si="9"/>
        <v>204</v>
      </c>
      <c r="G75" s="3">
        <f t="shared" si="9"/>
        <v>333</v>
      </c>
      <c r="H75" s="3">
        <f t="shared" si="9"/>
        <v>903</v>
      </c>
      <c r="I75" s="3">
        <f t="shared" si="9"/>
        <v>0</v>
      </c>
      <c r="J75" s="3">
        <f t="shared" si="9"/>
        <v>134</v>
      </c>
      <c r="K75" s="3">
        <f t="shared" si="9"/>
        <v>750</v>
      </c>
      <c r="L75" s="3">
        <f t="shared" si="9"/>
        <v>87</v>
      </c>
      <c r="M75" s="3">
        <f t="shared" si="9"/>
        <v>60</v>
      </c>
      <c r="N75" s="3">
        <f t="shared" si="9"/>
        <v>2230</v>
      </c>
      <c r="O75" s="3">
        <f t="shared" si="9"/>
        <v>1306</v>
      </c>
    </row>
    <row r="76" spans="1:15" ht="24.95" customHeight="1" x14ac:dyDescent="0.25">
      <c r="A76" s="3" t="s">
        <v>53</v>
      </c>
      <c r="B76" s="29">
        <f>B74/B75%</f>
        <v>0</v>
      </c>
      <c r="C76" s="29">
        <f t="shared" ref="C76:O76" si="10">C74/C75%</f>
        <v>0</v>
      </c>
      <c r="D76" s="29">
        <f t="shared" si="10"/>
        <v>0</v>
      </c>
      <c r="E76" s="29">
        <f t="shared" si="10"/>
        <v>0</v>
      </c>
      <c r="F76" s="29">
        <f t="shared" si="10"/>
        <v>0</v>
      </c>
      <c r="G76" s="29">
        <f t="shared" si="10"/>
        <v>0</v>
      </c>
      <c r="H76" s="29">
        <f t="shared" si="10"/>
        <v>0</v>
      </c>
      <c r="I76" s="29" t="e">
        <f t="shared" si="10"/>
        <v>#DIV/0!</v>
      </c>
      <c r="J76" s="29">
        <f t="shared" si="10"/>
        <v>0</v>
      </c>
      <c r="K76" s="29">
        <f t="shared" si="10"/>
        <v>0</v>
      </c>
      <c r="L76" s="29">
        <f t="shared" si="10"/>
        <v>0</v>
      </c>
      <c r="M76" s="29">
        <f t="shared" si="10"/>
        <v>0</v>
      </c>
      <c r="N76" s="29">
        <f t="shared" si="10"/>
        <v>0</v>
      </c>
      <c r="O76" s="29">
        <f t="shared" si="10"/>
        <v>0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1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1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>
        <f t="shared" ref="A80:A110" si="11">A3</f>
        <v>0</v>
      </c>
      <c r="B80" s="3">
        <f>SUM(B41:B42)</f>
        <v>0</v>
      </c>
      <c r="C80" s="3">
        <f t="shared" ref="C80:O80" si="12">SUM(C41:C42)</f>
        <v>0</v>
      </c>
      <c r="D80" s="3">
        <f t="shared" si="12"/>
        <v>0</v>
      </c>
      <c r="E80" s="3">
        <f t="shared" si="12"/>
        <v>0</v>
      </c>
      <c r="F80" s="3">
        <f t="shared" si="12"/>
        <v>0</v>
      </c>
      <c r="G80" s="3">
        <f t="shared" si="12"/>
        <v>0</v>
      </c>
      <c r="H80" s="3">
        <f t="shared" si="12"/>
        <v>0</v>
      </c>
      <c r="I80" s="3">
        <f t="shared" si="12"/>
        <v>0</v>
      </c>
      <c r="J80" s="3">
        <f t="shared" si="12"/>
        <v>0</v>
      </c>
      <c r="K80" s="3">
        <f t="shared" si="12"/>
        <v>0</v>
      </c>
      <c r="L80" s="3">
        <f t="shared" si="12"/>
        <v>0</v>
      </c>
      <c r="M80" s="3">
        <f t="shared" si="12"/>
        <v>0</v>
      </c>
      <c r="N80" s="3">
        <f t="shared" si="12"/>
        <v>0</v>
      </c>
      <c r="O80" s="3">
        <f t="shared" si="12"/>
        <v>0</v>
      </c>
    </row>
    <row r="81" spans="1:15" x14ac:dyDescent="0.25">
      <c r="A81" s="3">
        <f t="shared" si="11"/>
        <v>0</v>
      </c>
      <c r="B81" s="3">
        <f>SUM(B41:B43)</f>
        <v>0</v>
      </c>
      <c r="C81" s="3">
        <f t="shared" ref="C81:O81" si="13">SUM(C41:C43)</f>
        <v>0</v>
      </c>
      <c r="D81" s="3">
        <f t="shared" si="13"/>
        <v>0</v>
      </c>
      <c r="E81" s="3">
        <f t="shared" si="13"/>
        <v>0</v>
      </c>
      <c r="F81" s="3">
        <f t="shared" si="13"/>
        <v>0</v>
      </c>
      <c r="G81" s="3">
        <f t="shared" si="13"/>
        <v>0</v>
      </c>
      <c r="H81" s="3">
        <f t="shared" si="13"/>
        <v>0</v>
      </c>
      <c r="I81" s="3">
        <f t="shared" si="13"/>
        <v>0</v>
      </c>
      <c r="J81" s="3">
        <f t="shared" si="13"/>
        <v>0</v>
      </c>
      <c r="K81" s="3">
        <f t="shared" si="13"/>
        <v>0</v>
      </c>
      <c r="L81" s="3">
        <f t="shared" si="13"/>
        <v>0</v>
      </c>
      <c r="M81" s="3">
        <f t="shared" si="13"/>
        <v>0</v>
      </c>
      <c r="N81" s="3">
        <f t="shared" si="13"/>
        <v>0</v>
      </c>
      <c r="O81" s="3">
        <f t="shared" si="13"/>
        <v>0</v>
      </c>
    </row>
    <row r="82" spans="1:15" x14ac:dyDescent="0.25">
      <c r="A82" s="3">
        <f t="shared" si="11"/>
        <v>0</v>
      </c>
      <c r="B82" s="3">
        <f>SUM(B41:B44)</f>
        <v>0</v>
      </c>
      <c r="C82" s="3">
        <f t="shared" ref="C82:O82" si="14">SUM(C41:C44)</f>
        <v>0</v>
      </c>
      <c r="D82" s="3">
        <f t="shared" si="14"/>
        <v>0</v>
      </c>
      <c r="E82" s="3">
        <f t="shared" si="14"/>
        <v>0</v>
      </c>
      <c r="F82" s="3">
        <f t="shared" si="14"/>
        <v>0</v>
      </c>
      <c r="G82" s="3">
        <f t="shared" si="14"/>
        <v>0</v>
      </c>
      <c r="H82" s="3">
        <f t="shared" si="14"/>
        <v>0</v>
      </c>
      <c r="I82" s="3">
        <f t="shared" si="14"/>
        <v>0</v>
      </c>
      <c r="J82" s="3">
        <f t="shared" si="14"/>
        <v>0</v>
      </c>
      <c r="K82" s="3">
        <f t="shared" si="14"/>
        <v>0</v>
      </c>
      <c r="L82" s="3">
        <f t="shared" si="14"/>
        <v>0</v>
      </c>
      <c r="M82" s="3">
        <f t="shared" si="14"/>
        <v>0</v>
      </c>
      <c r="N82" s="3">
        <f t="shared" si="14"/>
        <v>0</v>
      </c>
      <c r="O82" s="3">
        <f t="shared" si="14"/>
        <v>0</v>
      </c>
    </row>
    <row r="83" spans="1:15" x14ac:dyDescent="0.25">
      <c r="A83" s="3">
        <f t="shared" si="11"/>
        <v>0</v>
      </c>
      <c r="B83" s="3">
        <f>SUM(B41:B45)</f>
        <v>0</v>
      </c>
      <c r="C83" s="3">
        <f t="shared" ref="C83:O83" si="15">SUM(C41:C45)</f>
        <v>0</v>
      </c>
      <c r="D83" s="3">
        <f t="shared" si="15"/>
        <v>0</v>
      </c>
      <c r="E83" s="3">
        <f t="shared" si="15"/>
        <v>0</v>
      </c>
      <c r="F83" s="3">
        <f t="shared" si="15"/>
        <v>0</v>
      </c>
      <c r="G83" s="3">
        <f t="shared" si="15"/>
        <v>0</v>
      </c>
      <c r="H83" s="3">
        <f t="shared" si="15"/>
        <v>0</v>
      </c>
      <c r="I83" s="3">
        <f t="shared" si="15"/>
        <v>0</v>
      </c>
      <c r="J83" s="3">
        <f t="shared" si="15"/>
        <v>0</v>
      </c>
      <c r="K83" s="3">
        <f t="shared" si="15"/>
        <v>0</v>
      </c>
      <c r="L83" s="3">
        <f t="shared" si="15"/>
        <v>0</v>
      </c>
      <c r="M83" s="3">
        <f t="shared" si="15"/>
        <v>0</v>
      </c>
      <c r="N83" s="3">
        <f t="shared" si="15"/>
        <v>0</v>
      </c>
      <c r="O83" s="3">
        <f t="shared" si="15"/>
        <v>0</v>
      </c>
    </row>
    <row r="84" spans="1:15" x14ac:dyDescent="0.25">
      <c r="A84" s="3">
        <f t="shared" si="11"/>
        <v>0</v>
      </c>
      <c r="B84" s="3">
        <f>SUM(B41:B46)</f>
        <v>0</v>
      </c>
      <c r="C84" s="3">
        <f t="shared" ref="C84:O84" si="16">SUM(C41:C46)</f>
        <v>0</v>
      </c>
      <c r="D84" s="3">
        <f t="shared" si="16"/>
        <v>0</v>
      </c>
      <c r="E84" s="3">
        <f t="shared" si="16"/>
        <v>0</v>
      </c>
      <c r="F84" s="3">
        <f t="shared" si="16"/>
        <v>0</v>
      </c>
      <c r="G84" s="3">
        <f t="shared" si="16"/>
        <v>0</v>
      </c>
      <c r="H84" s="3">
        <f t="shared" si="16"/>
        <v>0</v>
      </c>
      <c r="I84" s="3">
        <f t="shared" si="16"/>
        <v>0</v>
      </c>
      <c r="J84" s="3">
        <f t="shared" si="16"/>
        <v>0</v>
      </c>
      <c r="K84" s="3">
        <f t="shared" si="16"/>
        <v>0</v>
      </c>
      <c r="L84" s="3">
        <f t="shared" si="16"/>
        <v>0</v>
      </c>
      <c r="M84" s="3">
        <f t="shared" si="16"/>
        <v>0</v>
      </c>
      <c r="N84" s="3">
        <f t="shared" si="16"/>
        <v>0</v>
      </c>
      <c r="O84" s="3">
        <f t="shared" si="16"/>
        <v>0</v>
      </c>
    </row>
    <row r="85" spans="1:15" x14ac:dyDescent="0.25">
      <c r="A85" s="3">
        <f t="shared" si="11"/>
        <v>0</v>
      </c>
      <c r="B85" s="3">
        <f>SUM(B41:B47)</f>
        <v>0</v>
      </c>
      <c r="C85" s="3">
        <f t="shared" ref="C85:O85" si="17">SUM(C41:C47)</f>
        <v>0</v>
      </c>
      <c r="D85" s="3">
        <f t="shared" si="17"/>
        <v>0</v>
      </c>
      <c r="E85" s="3">
        <f t="shared" si="17"/>
        <v>0</v>
      </c>
      <c r="F85" s="3">
        <f t="shared" si="17"/>
        <v>0</v>
      </c>
      <c r="G85" s="3">
        <f t="shared" si="17"/>
        <v>0</v>
      </c>
      <c r="H85" s="3">
        <f t="shared" si="17"/>
        <v>0</v>
      </c>
      <c r="I85" s="3">
        <f t="shared" si="17"/>
        <v>0</v>
      </c>
      <c r="J85" s="3">
        <f t="shared" si="17"/>
        <v>0</v>
      </c>
      <c r="K85" s="3">
        <f t="shared" si="17"/>
        <v>0</v>
      </c>
      <c r="L85" s="3">
        <f t="shared" si="17"/>
        <v>0</v>
      </c>
      <c r="M85" s="3">
        <f t="shared" si="17"/>
        <v>0</v>
      </c>
      <c r="N85" s="3">
        <f t="shared" si="17"/>
        <v>0</v>
      </c>
      <c r="O85" s="3">
        <f t="shared" si="17"/>
        <v>0</v>
      </c>
    </row>
    <row r="86" spans="1:15" x14ac:dyDescent="0.25">
      <c r="A86" s="3">
        <f t="shared" si="11"/>
        <v>0</v>
      </c>
      <c r="B86" s="3">
        <f>SUM(B41:B48)</f>
        <v>0</v>
      </c>
      <c r="C86" s="3">
        <f t="shared" ref="C86:O86" si="18">SUM(C41:C48)</f>
        <v>0</v>
      </c>
      <c r="D86" s="3">
        <f t="shared" si="18"/>
        <v>0</v>
      </c>
      <c r="E86" s="3">
        <f t="shared" si="18"/>
        <v>0</v>
      </c>
      <c r="F86" s="3">
        <f t="shared" si="18"/>
        <v>0</v>
      </c>
      <c r="G86" s="3">
        <f t="shared" si="18"/>
        <v>0</v>
      </c>
      <c r="H86" s="3">
        <f t="shared" si="18"/>
        <v>0</v>
      </c>
      <c r="I86" s="3">
        <f t="shared" si="18"/>
        <v>0</v>
      </c>
      <c r="J86" s="3">
        <f t="shared" si="18"/>
        <v>0</v>
      </c>
      <c r="K86" s="3">
        <f t="shared" si="18"/>
        <v>0</v>
      </c>
      <c r="L86" s="3">
        <f t="shared" si="18"/>
        <v>0</v>
      </c>
      <c r="M86" s="3">
        <f t="shared" si="18"/>
        <v>0</v>
      </c>
      <c r="N86" s="3">
        <f t="shared" si="18"/>
        <v>0</v>
      </c>
      <c r="O86" s="3">
        <f t="shared" si="18"/>
        <v>0</v>
      </c>
    </row>
    <row r="87" spans="1:15" x14ac:dyDescent="0.25">
      <c r="A87" s="3">
        <f t="shared" si="11"/>
        <v>0</v>
      </c>
      <c r="B87" s="3">
        <f>SUM(B41:B49)</f>
        <v>0</v>
      </c>
      <c r="C87" s="3">
        <f t="shared" ref="C87:O87" si="19">SUM(C41:C49)</f>
        <v>0</v>
      </c>
      <c r="D87" s="3">
        <f t="shared" si="19"/>
        <v>0</v>
      </c>
      <c r="E87" s="3">
        <f t="shared" si="19"/>
        <v>0</v>
      </c>
      <c r="F87" s="3">
        <f t="shared" si="19"/>
        <v>0</v>
      </c>
      <c r="G87" s="3">
        <f t="shared" si="19"/>
        <v>0</v>
      </c>
      <c r="H87" s="3">
        <f t="shared" si="19"/>
        <v>0</v>
      </c>
      <c r="I87" s="3">
        <f t="shared" si="19"/>
        <v>0</v>
      </c>
      <c r="J87" s="3">
        <f t="shared" si="19"/>
        <v>0</v>
      </c>
      <c r="K87" s="3">
        <f t="shared" si="19"/>
        <v>0</v>
      </c>
      <c r="L87" s="3">
        <f t="shared" si="19"/>
        <v>0</v>
      </c>
      <c r="M87" s="3">
        <f t="shared" si="19"/>
        <v>0</v>
      </c>
      <c r="N87" s="3">
        <f t="shared" si="19"/>
        <v>0</v>
      </c>
      <c r="O87" s="3">
        <f t="shared" si="19"/>
        <v>0</v>
      </c>
    </row>
    <row r="88" spans="1:15" ht="16.5" customHeight="1" x14ac:dyDescent="0.25">
      <c r="A88" s="3">
        <f t="shared" si="11"/>
        <v>0</v>
      </c>
      <c r="B88" s="3">
        <f>SUM(B41:B50)</f>
        <v>0</v>
      </c>
      <c r="C88" s="3">
        <f t="shared" ref="C88:O88" si="20">SUM(C41:C50)</f>
        <v>0</v>
      </c>
      <c r="D88" s="3">
        <f t="shared" si="20"/>
        <v>0</v>
      </c>
      <c r="E88" s="3">
        <f t="shared" si="20"/>
        <v>0</v>
      </c>
      <c r="F88" s="3">
        <f t="shared" si="20"/>
        <v>0</v>
      </c>
      <c r="G88" s="3">
        <f t="shared" si="20"/>
        <v>0</v>
      </c>
      <c r="H88" s="3">
        <f t="shared" si="20"/>
        <v>0</v>
      </c>
      <c r="I88" s="3">
        <f t="shared" si="20"/>
        <v>0</v>
      </c>
      <c r="J88" s="3">
        <f t="shared" si="20"/>
        <v>0</v>
      </c>
      <c r="K88" s="3">
        <f t="shared" si="20"/>
        <v>0</v>
      </c>
      <c r="L88" s="3">
        <f t="shared" si="20"/>
        <v>0</v>
      </c>
      <c r="M88" s="3">
        <f t="shared" si="20"/>
        <v>0</v>
      </c>
      <c r="N88" s="3">
        <f t="shared" si="20"/>
        <v>0</v>
      </c>
      <c r="O88" s="3">
        <f t="shared" si="20"/>
        <v>0</v>
      </c>
    </row>
    <row r="89" spans="1:15" x14ac:dyDescent="0.25">
      <c r="A89" s="3">
        <f t="shared" si="11"/>
        <v>0</v>
      </c>
      <c r="B89" s="3">
        <f t="shared" ref="B89:O89" si="21">SUM(B41:B51)</f>
        <v>0</v>
      </c>
      <c r="C89" s="3">
        <f t="shared" si="21"/>
        <v>0</v>
      </c>
      <c r="D89" s="3">
        <f t="shared" si="21"/>
        <v>0</v>
      </c>
      <c r="E89" s="3">
        <f t="shared" si="21"/>
        <v>0</v>
      </c>
      <c r="F89" s="3">
        <f t="shared" si="21"/>
        <v>0</v>
      </c>
      <c r="G89" s="3">
        <f t="shared" si="21"/>
        <v>0</v>
      </c>
      <c r="H89" s="3">
        <f t="shared" si="21"/>
        <v>0</v>
      </c>
      <c r="I89" s="3">
        <f t="shared" si="21"/>
        <v>0</v>
      </c>
      <c r="J89" s="3">
        <f t="shared" si="21"/>
        <v>0</v>
      </c>
      <c r="K89" s="3">
        <f t="shared" si="21"/>
        <v>0</v>
      </c>
      <c r="L89" s="3">
        <f t="shared" si="21"/>
        <v>0</v>
      </c>
      <c r="M89" s="3">
        <f t="shared" si="21"/>
        <v>0</v>
      </c>
      <c r="N89" s="3">
        <f t="shared" si="21"/>
        <v>0</v>
      </c>
      <c r="O89" s="3">
        <f t="shared" si="21"/>
        <v>0</v>
      </c>
    </row>
    <row r="90" spans="1:15" x14ac:dyDescent="0.25">
      <c r="A90" s="3">
        <f t="shared" si="11"/>
        <v>0</v>
      </c>
      <c r="B90" s="3">
        <f>SUM(B41:B52)</f>
        <v>0</v>
      </c>
      <c r="C90" s="3">
        <f t="shared" ref="C90:O90" si="22">SUM(C41:C52)</f>
        <v>0</v>
      </c>
      <c r="D90" s="3">
        <f t="shared" si="22"/>
        <v>0</v>
      </c>
      <c r="E90" s="3">
        <f t="shared" si="22"/>
        <v>0</v>
      </c>
      <c r="F90" s="3">
        <f t="shared" si="22"/>
        <v>0</v>
      </c>
      <c r="G90" s="3">
        <f t="shared" si="22"/>
        <v>0</v>
      </c>
      <c r="H90" s="3">
        <f t="shared" si="22"/>
        <v>0</v>
      </c>
      <c r="I90" s="3">
        <f t="shared" si="22"/>
        <v>0</v>
      </c>
      <c r="J90" s="3">
        <f t="shared" si="22"/>
        <v>0</v>
      </c>
      <c r="K90" s="3">
        <f t="shared" si="22"/>
        <v>0</v>
      </c>
      <c r="L90" s="3">
        <f t="shared" si="22"/>
        <v>0</v>
      </c>
      <c r="M90" s="3">
        <f t="shared" si="22"/>
        <v>0</v>
      </c>
      <c r="N90" s="3">
        <f t="shared" si="22"/>
        <v>0</v>
      </c>
      <c r="O90" s="3">
        <f t="shared" si="22"/>
        <v>0</v>
      </c>
    </row>
    <row r="91" spans="1:15" x14ac:dyDescent="0.25">
      <c r="A91" s="3">
        <f t="shared" si="11"/>
        <v>0</v>
      </c>
      <c r="B91" s="3">
        <f>SUM(B41:B53)</f>
        <v>0</v>
      </c>
      <c r="C91" s="3">
        <f t="shared" ref="C91:O91" si="23">SUM(C41:C53)</f>
        <v>0</v>
      </c>
      <c r="D91" s="3">
        <f t="shared" si="23"/>
        <v>0</v>
      </c>
      <c r="E91" s="3">
        <f t="shared" si="23"/>
        <v>0</v>
      </c>
      <c r="F91" s="3">
        <f t="shared" si="23"/>
        <v>0</v>
      </c>
      <c r="G91" s="3">
        <f t="shared" si="23"/>
        <v>0</v>
      </c>
      <c r="H91" s="3">
        <f t="shared" si="23"/>
        <v>0</v>
      </c>
      <c r="I91" s="3">
        <f t="shared" si="23"/>
        <v>0</v>
      </c>
      <c r="J91" s="3">
        <f t="shared" si="23"/>
        <v>0</v>
      </c>
      <c r="K91" s="3">
        <f t="shared" si="23"/>
        <v>0</v>
      </c>
      <c r="L91" s="3">
        <f t="shared" si="23"/>
        <v>0</v>
      </c>
      <c r="M91" s="3">
        <f t="shared" si="23"/>
        <v>0</v>
      </c>
      <c r="N91" s="3">
        <f t="shared" si="23"/>
        <v>0</v>
      </c>
      <c r="O91" s="3">
        <f t="shared" si="23"/>
        <v>0</v>
      </c>
    </row>
    <row r="92" spans="1:15" x14ac:dyDescent="0.25">
      <c r="A92" s="3">
        <f t="shared" si="11"/>
        <v>0</v>
      </c>
      <c r="B92" s="3">
        <f>SUM(B41:B54)</f>
        <v>0</v>
      </c>
      <c r="C92" s="3">
        <f t="shared" ref="C92:O92" si="24">SUM(C41:C54)</f>
        <v>0</v>
      </c>
      <c r="D92" s="3">
        <f t="shared" si="24"/>
        <v>0</v>
      </c>
      <c r="E92" s="3">
        <f t="shared" si="24"/>
        <v>0</v>
      </c>
      <c r="F92" s="3">
        <f t="shared" si="24"/>
        <v>0</v>
      </c>
      <c r="G92" s="3">
        <f t="shared" si="24"/>
        <v>0</v>
      </c>
      <c r="H92" s="3">
        <f t="shared" si="24"/>
        <v>0</v>
      </c>
      <c r="I92" s="3">
        <f t="shared" si="24"/>
        <v>0</v>
      </c>
      <c r="J92" s="3">
        <f t="shared" si="24"/>
        <v>0</v>
      </c>
      <c r="K92" s="3">
        <f t="shared" si="24"/>
        <v>0</v>
      </c>
      <c r="L92" s="3">
        <f t="shared" si="24"/>
        <v>0</v>
      </c>
      <c r="M92" s="3">
        <f t="shared" si="24"/>
        <v>0</v>
      </c>
      <c r="N92" s="3">
        <f t="shared" si="24"/>
        <v>0</v>
      </c>
      <c r="O92" s="3">
        <f t="shared" si="24"/>
        <v>0</v>
      </c>
    </row>
    <row r="93" spans="1:15" x14ac:dyDescent="0.25">
      <c r="A93" s="3">
        <f t="shared" si="11"/>
        <v>0</v>
      </c>
      <c r="B93" s="3">
        <f>SUM(B41:B55)</f>
        <v>0</v>
      </c>
      <c r="C93" s="3">
        <f t="shared" ref="C93:O93" si="25">SUM(C41:C55)</f>
        <v>0</v>
      </c>
      <c r="D93" s="3">
        <f t="shared" si="25"/>
        <v>0</v>
      </c>
      <c r="E93" s="3">
        <f t="shared" si="25"/>
        <v>0</v>
      </c>
      <c r="F93" s="3">
        <f t="shared" si="25"/>
        <v>0</v>
      </c>
      <c r="G93" s="3">
        <f t="shared" si="25"/>
        <v>0</v>
      </c>
      <c r="H93" s="3">
        <f t="shared" si="25"/>
        <v>0</v>
      </c>
      <c r="I93" s="3">
        <f t="shared" si="25"/>
        <v>0</v>
      </c>
      <c r="J93" s="3">
        <f t="shared" si="25"/>
        <v>0</v>
      </c>
      <c r="K93" s="3">
        <f t="shared" si="25"/>
        <v>0</v>
      </c>
      <c r="L93" s="3">
        <f t="shared" si="25"/>
        <v>0</v>
      </c>
      <c r="M93" s="3">
        <f t="shared" si="25"/>
        <v>0</v>
      </c>
      <c r="N93" s="3">
        <f t="shared" si="25"/>
        <v>0</v>
      </c>
      <c r="O93" s="3">
        <f t="shared" si="25"/>
        <v>0</v>
      </c>
    </row>
    <row r="94" spans="1:15" x14ac:dyDescent="0.25">
      <c r="A94" s="3">
        <f t="shared" si="11"/>
        <v>0</v>
      </c>
      <c r="B94" s="3">
        <f>SUM(B41:B56)</f>
        <v>0</v>
      </c>
      <c r="C94" s="3">
        <f t="shared" ref="C94:O94" si="26">SUM(C41:C56)</f>
        <v>0</v>
      </c>
      <c r="D94" s="3">
        <f t="shared" si="26"/>
        <v>0</v>
      </c>
      <c r="E94" s="3">
        <f t="shared" si="26"/>
        <v>0</v>
      </c>
      <c r="F94" s="3">
        <f t="shared" si="26"/>
        <v>0</v>
      </c>
      <c r="G94" s="3">
        <f t="shared" si="26"/>
        <v>0</v>
      </c>
      <c r="H94" s="3">
        <f t="shared" si="26"/>
        <v>0</v>
      </c>
      <c r="I94" s="3">
        <f t="shared" si="26"/>
        <v>0</v>
      </c>
      <c r="J94" s="3">
        <f t="shared" si="26"/>
        <v>0</v>
      </c>
      <c r="K94" s="3">
        <f t="shared" si="26"/>
        <v>0</v>
      </c>
      <c r="L94" s="3">
        <f t="shared" si="26"/>
        <v>0</v>
      </c>
      <c r="M94" s="3">
        <f t="shared" si="26"/>
        <v>0</v>
      </c>
      <c r="N94" s="3">
        <f t="shared" si="26"/>
        <v>0</v>
      </c>
      <c r="O94" s="3">
        <f t="shared" si="26"/>
        <v>0</v>
      </c>
    </row>
    <row r="95" spans="1:15" x14ac:dyDescent="0.25">
      <c r="A95" s="3">
        <f t="shared" si="11"/>
        <v>0</v>
      </c>
      <c r="B95" s="3">
        <f>SUM(B41:B57)</f>
        <v>0</v>
      </c>
      <c r="C95" s="3">
        <f t="shared" ref="C95:O95" si="27">SUM(C41:C57)</f>
        <v>0</v>
      </c>
      <c r="D95" s="3">
        <f t="shared" si="27"/>
        <v>0</v>
      </c>
      <c r="E95" s="3">
        <f t="shared" si="27"/>
        <v>0</v>
      </c>
      <c r="F95" s="3">
        <f t="shared" si="27"/>
        <v>0</v>
      </c>
      <c r="G95" s="3">
        <f t="shared" si="27"/>
        <v>0</v>
      </c>
      <c r="H95" s="3">
        <f t="shared" si="27"/>
        <v>0</v>
      </c>
      <c r="I95" s="3">
        <f t="shared" si="27"/>
        <v>0</v>
      </c>
      <c r="J95" s="3">
        <f t="shared" si="27"/>
        <v>0</v>
      </c>
      <c r="K95" s="3">
        <f t="shared" si="27"/>
        <v>0</v>
      </c>
      <c r="L95" s="3">
        <f t="shared" si="27"/>
        <v>0</v>
      </c>
      <c r="M95" s="3">
        <f t="shared" si="27"/>
        <v>0</v>
      </c>
      <c r="N95" s="3">
        <f t="shared" si="27"/>
        <v>0</v>
      </c>
      <c r="O95" s="3">
        <f t="shared" si="27"/>
        <v>0</v>
      </c>
    </row>
    <row r="96" spans="1:15" x14ac:dyDescent="0.25">
      <c r="A96" s="3">
        <f t="shared" si="11"/>
        <v>0</v>
      </c>
      <c r="B96" s="3">
        <f>SUM(B41:B58)</f>
        <v>0</v>
      </c>
      <c r="C96" s="3">
        <f t="shared" ref="C96:O96" si="28">SUM(C41:C58)</f>
        <v>0</v>
      </c>
      <c r="D96" s="3">
        <f t="shared" si="28"/>
        <v>0</v>
      </c>
      <c r="E96" s="3">
        <f t="shared" si="28"/>
        <v>0</v>
      </c>
      <c r="F96" s="3">
        <f t="shared" si="28"/>
        <v>0</v>
      </c>
      <c r="G96" s="3">
        <f t="shared" si="28"/>
        <v>0</v>
      </c>
      <c r="H96" s="3">
        <f t="shared" si="28"/>
        <v>0</v>
      </c>
      <c r="I96" s="3">
        <f t="shared" si="28"/>
        <v>0</v>
      </c>
      <c r="J96" s="3">
        <f t="shared" si="28"/>
        <v>0</v>
      </c>
      <c r="K96" s="3">
        <f t="shared" si="28"/>
        <v>0</v>
      </c>
      <c r="L96" s="3">
        <f t="shared" si="28"/>
        <v>0</v>
      </c>
      <c r="M96" s="3">
        <f t="shared" si="28"/>
        <v>0</v>
      </c>
      <c r="N96" s="3">
        <f t="shared" si="28"/>
        <v>0</v>
      </c>
      <c r="O96" s="3">
        <f t="shared" si="28"/>
        <v>0</v>
      </c>
    </row>
    <row r="97" spans="1:15" x14ac:dyDescent="0.25">
      <c r="A97" s="3">
        <f t="shared" si="11"/>
        <v>0</v>
      </c>
      <c r="B97" s="3">
        <f>SUM(B41:B59)</f>
        <v>0</v>
      </c>
      <c r="C97" s="3">
        <f t="shared" ref="C97:O97" si="29">SUM(C41:C59)</f>
        <v>0</v>
      </c>
      <c r="D97" s="3">
        <f t="shared" si="29"/>
        <v>0</v>
      </c>
      <c r="E97" s="3">
        <f t="shared" si="29"/>
        <v>0</v>
      </c>
      <c r="F97" s="3">
        <f t="shared" si="29"/>
        <v>0</v>
      </c>
      <c r="G97" s="3">
        <f t="shared" si="29"/>
        <v>0</v>
      </c>
      <c r="H97" s="3">
        <f t="shared" si="29"/>
        <v>0</v>
      </c>
      <c r="I97" s="3">
        <f t="shared" si="29"/>
        <v>0</v>
      </c>
      <c r="J97" s="3">
        <f t="shared" si="29"/>
        <v>0</v>
      </c>
      <c r="K97" s="3">
        <f t="shared" si="29"/>
        <v>0</v>
      </c>
      <c r="L97" s="3">
        <f t="shared" si="29"/>
        <v>0</v>
      </c>
      <c r="M97" s="3">
        <f t="shared" si="29"/>
        <v>0</v>
      </c>
      <c r="N97" s="3">
        <f t="shared" si="29"/>
        <v>0</v>
      </c>
      <c r="O97" s="3">
        <f t="shared" si="29"/>
        <v>0</v>
      </c>
    </row>
    <row r="98" spans="1:15" x14ac:dyDescent="0.25">
      <c r="A98" s="3">
        <f t="shared" si="11"/>
        <v>0</v>
      </c>
      <c r="B98" s="3">
        <f>SUM(B41:B60)</f>
        <v>0</v>
      </c>
      <c r="C98" s="3">
        <f t="shared" ref="C98:O98" si="30">SUM(C41:C60)</f>
        <v>0</v>
      </c>
      <c r="D98" s="3">
        <f t="shared" si="30"/>
        <v>0</v>
      </c>
      <c r="E98" s="3">
        <f t="shared" si="30"/>
        <v>0</v>
      </c>
      <c r="F98" s="3">
        <f t="shared" si="30"/>
        <v>0</v>
      </c>
      <c r="G98" s="3">
        <f t="shared" si="30"/>
        <v>0</v>
      </c>
      <c r="H98" s="3">
        <f t="shared" si="30"/>
        <v>0</v>
      </c>
      <c r="I98" s="3">
        <f t="shared" si="30"/>
        <v>0</v>
      </c>
      <c r="J98" s="3">
        <f t="shared" si="30"/>
        <v>0</v>
      </c>
      <c r="K98" s="3">
        <f t="shared" si="30"/>
        <v>0</v>
      </c>
      <c r="L98" s="3">
        <f t="shared" si="30"/>
        <v>0</v>
      </c>
      <c r="M98" s="3">
        <f t="shared" si="30"/>
        <v>0</v>
      </c>
      <c r="N98" s="3">
        <f t="shared" si="30"/>
        <v>0</v>
      </c>
      <c r="O98" s="3">
        <f t="shared" si="30"/>
        <v>0</v>
      </c>
    </row>
    <row r="99" spans="1:15" x14ac:dyDescent="0.25">
      <c r="A99" s="3">
        <f t="shared" si="11"/>
        <v>0</v>
      </c>
      <c r="B99" s="3">
        <f>SUM(B41:B61)</f>
        <v>0</v>
      </c>
      <c r="C99" s="3">
        <f t="shared" ref="C99:O99" si="31">SUM(C41:C61)</f>
        <v>0</v>
      </c>
      <c r="D99" s="3">
        <f t="shared" si="31"/>
        <v>0</v>
      </c>
      <c r="E99" s="3">
        <f t="shared" si="31"/>
        <v>0</v>
      </c>
      <c r="F99" s="3">
        <f t="shared" si="31"/>
        <v>0</v>
      </c>
      <c r="G99" s="3">
        <f t="shared" si="31"/>
        <v>0</v>
      </c>
      <c r="H99" s="3">
        <f t="shared" si="31"/>
        <v>0</v>
      </c>
      <c r="I99" s="3">
        <f t="shared" si="31"/>
        <v>0</v>
      </c>
      <c r="J99" s="3">
        <f t="shared" si="31"/>
        <v>0</v>
      </c>
      <c r="K99" s="3">
        <f t="shared" si="31"/>
        <v>0</v>
      </c>
      <c r="L99" s="3">
        <f t="shared" si="31"/>
        <v>0</v>
      </c>
      <c r="M99" s="3">
        <f t="shared" si="31"/>
        <v>0</v>
      </c>
      <c r="N99" s="3">
        <f t="shared" si="31"/>
        <v>0</v>
      </c>
      <c r="O99" s="3">
        <f t="shared" si="31"/>
        <v>0</v>
      </c>
    </row>
    <row r="100" spans="1:15" x14ac:dyDescent="0.25">
      <c r="A100" s="3">
        <f t="shared" si="11"/>
        <v>0</v>
      </c>
      <c r="B100" s="3">
        <f>SUM(B41:B62)</f>
        <v>0</v>
      </c>
      <c r="C100" s="3">
        <f t="shared" ref="C100:O100" si="32">SUM(C41:C62)</f>
        <v>0</v>
      </c>
      <c r="D100" s="3">
        <f t="shared" si="32"/>
        <v>0</v>
      </c>
      <c r="E100" s="3">
        <f t="shared" si="32"/>
        <v>0</v>
      </c>
      <c r="F100" s="3">
        <f t="shared" si="32"/>
        <v>0</v>
      </c>
      <c r="G100" s="3">
        <f t="shared" si="32"/>
        <v>0</v>
      </c>
      <c r="H100" s="3">
        <f t="shared" si="32"/>
        <v>0</v>
      </c>
      <c r="I100" s="3">
        <f t="shared" si="32"/>
        <v>0</v>
      </c>
      <c r="J100" s="3">
        <f t="shared" si="32"/>
        <v>0</v>
      </c>
      <c r="K100" s="3">
        <f t="shared" si="32"/>
        <v>0</v>
      </c>
      <c r="L100" s="3">
        <f t="shared" si="32"/>
        <v>0</v>
      </c>
      <c r="M100" s="3">
        <f t="shared" si="32"/>
        <v>0</v>
      </c>
      <c r="N100" s="3">
        <f t="shared" si="32"/>
        <v>0</v>
      </c>
      <c r="O100" s="3">
        <f t="shared" si="32"/>
        <v>0</v>
      </c>
    </row>
    <row r="101" spans="1:15" x14ac:dyDescent="0.25">
      <c r="A101" s="3">
        <f t="shared" si="11"/>
        <v>0</v>
      </c>
      <c r="B101" s="3">
        <f>SUM(B41:B63)</f>
        <v>0</v>
      </c>
      <c r="C101" s="3">
        <f t="shared" ref="C101:O101" si="33">SUM(C41:C63)</f>
        <v>0</v>
      </c>
      <c r="D101" s="3">
        <f t="shared" si="33"/>
        <v>0</v>
      </c>
      <c r="E101" s="3">
        <f t="shared" si="33"/>
        <v>0</v>
      </c>
      <c r="F101" s="3">
        <f t="shared" si="33"/>
        <v>0</v>
      </c>
      <c r="G101" s="3">
        <f t="shared" si="33"/>
        <v>0</v>
      </c>
      <c r="H101" s="3">
        <f t="shared" si="33"/>
        <v>0</v>
      </c>
      <c r="I101" s="3">
        <f t="shared" si="33"/>
        <v>0</v>
      </c>
      <c r="J101" s="3">
        <f t="shared" si="33"/>
        <v>0</v>
      </c>
      <c r="K101" s="3">
        <f t="shared" si="33"/>
        <v>0</v>
      </c>
      <c r="L101" s="3">
        <f t="shared" si="33"/>
        <v>0</v>
      </c>
      <c r="M101" s="3">
        <f t="shared" si="33"/>
        <v>0</v>
      </c>
      <c r="N101" s="3">
        <f t="shared" si="33"/>
        <v>0</v>
      </c>
      <c r="O101" s="3">
        <f t="shared" si="33"/>
        <v>0</v>
      </c>
    </row>
    <row r="102" spans="1:15" x14ac:dyDescent="0.25">
      <c r="A102" s="3">
        <f t="shared" si="11"/>
        <v>0</v>
      </c>
      <c r="B102" s="3">
        <f>SUM(B41:B64)</f>
        <v>0</v>
      </c>
      <c r="C102" s="3">
        <f t="shared" ref="C102:O102" si="34">SUM(C41:C64)</f>
        <v>0</v>
      </c>
      <c r="D102" s="3">
        <f t="shared" si="34"/>
        <v>0</v>
      </c>
      <c r="E102" s="3">
        <f t="shared" si="34"/>
        <v>0</v>
      </c>
      <c r="F102" s="3">
        <f t="shared" si="34"/>
        <v>0</v>
      </c>
      <c r="G102" s="3">
        <f t="shared" si="34"/>
        <v>0</v>
      </c>
      <c r="H102" s="3">
        <f t="shared" si="34"/>
        <v>0</v>
      </c>
      <c r="I102" s="3">
        <f t="shared" si="34"/>
        <v>0</v>
      </c>
      <c r="J102" s="3">
        <f t="shared" si="34"/>
        <v>0</v>
      </c>
      <c r="K102" s="3">
        <f t="shared" si="34"/>
        <v>0</v>
      </c>
      <c r="L102" s="3">
        <f t="shared" si="34"/>
        <v>0</v>
      </c>
      <c r="M102" s="3">
        <f t="shared" si="34"/>
        <v>0</v>
      </c>
      <c r="N102" s="3">
        <f t="shared" si="34"/>
        <v>0</v>
      </c>
      <c r="O102" s="3">
        <f t="shared" si="34"/>
        <v>0</v>
      </c>
    </row>
    <row r="103" spans="1:15" x14ac:dyDescent="0.25">
      <c r="A103" s="3">
        <f t="shared" si="11"/>
        <v>0</v>
      </c>
      <c r="B103" s="3">
        <f>SUM(B41:B65)</f>
        <v>0</v>
      </c>
      <c r="C103" s="3">
        <f t="shared" ref="C103:O103" si="35">SUM(C41:C65)</f>
        <v>0</v>
      </c>
      <c r="D103" s="3">
        <f t="shared" si="35"/>
        <v>0</v>
      </c>
      <c r="E103" s="3">
        <f t="shared" si="35"/>
        <v>0</v>
      </c>
      <c r="F103" s="3">
        <f t="shared" si="35"/>
        <v>0</v>
      </c>
      <c r="G103" s="3">
        <f t="shared" si="35"/>
        <v>0</v>
      </c>
      <c r="H103" s="3">
        <f t="shared" si="35"/>
        <v>0</v>
      </c>
      <c r="I103" s="3">
        <f t="shared" si="35"/>
        <v>0</v>
      </c>
      <c r="J103" s="3">
        <f t="shared" si="35"/>
        <v>0</v>
      </c>
      <c r="K103" s="3">
        <f t="shared" si="35"/>
        <v>0</v>
      </c>
      <c r="L103" s="3">
        <f t="shared" si="35"/>
        <v>0</v>
      </c>
      <c r="M103" s="3">
        <f t="shared" si="35"/>
        <v>0</v>
      </c>
      <c r="N103" s="3">
        <f t="shared" si="35"/>
        <v>0</v>
      </c>
      <c r="O103" s="3">
        <f t="shared" si="35"/>
        <v>0</v>
      </c>
    </row>
    <row r="104" spans="1:15" x14ac:dyDescent="0.25">
      <c r="A104" s="3">
        <f t="shared" si="11"/>
        <v>0</v>
      </c>
      <c r="B104" s="3">
        <f>SUM(B41:B66)</f>
        <v>0</v>
      </c>
      <c r="C104" s="3">
        <f t="shared" ref="C104:O104" si="36">SUM(C41:C66)</f>
        <v>0</v>
      </c>
      <c r="D104" s="3">
        <f t="shared" si="36"/>
        <v>0</v>
      </c>
      <c r="E104" s="3">
        <f t="shared" si="36"/>
        <v>0</v>
      </c>
      <c r="F104" s="3">
        <f t="shared" si="36"/>
        <v>0</v>
      </c>
      <c r="G104" s="3">
        <f t="shared" si="36"/>
        <v>0</v>
      </c>
      <c r="H104" s="3">
        <f t="shared" si="36"/>
        <v>0</v>
      </c>
      <c r="I104" s="3">
        <f t="shared" si="36"/>
        <v>0</v>
      </c>
      <c r="J104" s="3">
        <f t="shared" si="36"/>
        <v>0</v>
      </c>
      <c r="K104" s="3">
        <f t="shared" si="36"/>
        <v>0</v>
      </c>
      <c r="L104" s="3">
        <f t="shared" si="36"/>
        <v>0</v>
      </c>
      <c r="M104" s="3">
        <f t="shared" si="36"/>
        <v>0</v>
      </c>
      <c r="N104" s="3">
        <f t="shared" si="36"/>
        <v>0</v>
      </c>
      <c r="O104" s="3">
        <f t="shared" si="36"/>
        <v>0</v>
      </c>
    </row>
    <row r="105" spans="1:15" x14ac:dyDescent="0.25">
      <c r="A105" s="3">
        <f t="shared" si="11"/>
        <v>0</v>
      </c>
      <c r="B105" s="3">
        <f>SUM(B41:B67)</f>
        <v>0</v>
      </c>
      <c r="C105" s="3">
        <f t="shared" ref="C105:O105" si="37">SUM(C41:C67)</f>
        <v>0</v>
      </c>
      <c r="D105" s="3">
        <f t="shared" si="37"/>
        <v>0</v>
      </c>
      <c r="E105" s="3">
        <f t="shared" si="37"/>
        <v>0</v>
      </c>
      <c r="F105" s="3">
        <f t="shared" si="37"/>
        <v>0</v>
      </c>
      <c r="G105" s="3">
        <f t="shared" si="37"/>
        <v>0</v>
      </c>
      <c r="H105" s="3">
        <f t="shared" si="37"/>
        <v>0</v>
      </c>
      <c r="I105" s="3">
        <f t="shared" si="37"/>
        <v>0</v>
      </c>
      <c r="J105" s="3">
        <f t="shared" si="37"/>
        <v>0</v>
      </c>
      <c r="K105" s="3">
        <f t="shared" si="37"/>
        <v>0</v>
      </c>
      <c r="L105" s="3">
        <f t="shared" si="37"/>
        <v>0</v>
      </c>
      <c r="M105" s="3">
        <f t="shared" si="37"/>
        <v>0</v>
      </c>
      <c r="N105" s="3">
        <f t="shared" si="37"/>
        <v>0</v>
      </c>
      <c r="O105" s="3">
        <f t="shared" si="37"/>
        <v>0</v>
      </c>
    </row>
    <row r="106" spans="1:15" x14ac:dyDescent="0.25">
      <c r="A106" s="3">
        <f t="shared" si="11"/>
        <v>0</v>
      </c>
      <c r="B106" s="3">
        <f>SUM(B41:B68)</f>
        <v>0</v>
      </c>
      <c r="C106" s="3">
        <f t="shared" ref="C106:O106" si="38">SUM(C41:C68)</f>
        <v>0</v>
      </c>
      <c r="D106" s="3">
        <f t="shared" si="38"/>
        <v>0</v>
      </c>
      <c r="E106" s="3">
        <f t="shared" si="38"/>
        <v>0</v>
      </c>
      <c r="F106" s="3">
        <f t="shared" si="38"/>
        <v>0</v>
      </c>
      <c r="G106" s="3">
        <f t="shared" si="38"/>
        <v>0</v>
      </c>
      <c r="H106" s="3">
        <f t="shared" si="38"/>
        <v>0</v>
      </c>
      <c r="I106" s="3">
        <f t="shared" si="38"/>
        <v>0</v>
      </c>
      <c r="J106" s="3">
        <f t="shared" si="38"/>
        <v>0</v>
      </c>
      <c r="K106" s="3">
        <f t="shared" si="38"/>
        <v>0</v>
      </c>
      <c r="L106" s="3">
        <f t="shared" si="38"/>
        <v>0</v>
      </c>
      <c r="M106" s="3">
        <f t="shared" si="38"/>
        <v>0</v>
      </c>
      <c r="N106" s="3">
        <f t="shared" si="38"/>
        <v>0</v>
      </c>
      <c r="O106" s="3">
        <f t="shared" si="38"/>
        <v>0</v>
      </c>
    </row>
    <row r="107" spans="1:15" x14ac:dyDescent="0.25">
      <c r="A107" s="3">
        <f t="shared" si="11"/>
        <v>0</v>
      </c>
      <c r="B107" s="3">
        <f>SUM(B41:B69)</f>
        <v>0</v>
      </c>
      <c r="C107" s="3">
        <f t="shared" ref="C107:O107" si="39">SUM(C41:C69)</f>
        <v>0</v>
      </c>
      <c r="D107" s="3">
        <f t="shared" si="39"/>
        <v>0</v>
      </c>
      <c r="E107" s="3">
        <f t="shared" si="39"/>
        <v>0</v>
      </c>
      <c r="F107" s="3">
        <f t="shared" si="39"/>
        <v>0</v>
      </c>
      <c r="G107" s="3">
        <f t="shared" si="39"/>
        <v>0</v>
      </c>
      <c r="H107" s="3">
        <f t="shared" si="39"/>
        <v>0</v>
      </c>
      <c r="I107" s="3">
        <f t="shared" si="39"/>
        <v>0</v>
      </c>
      <c r="J107" s="3">
        <f t="shared" si="39"/>
        <v>0</v>
      </c>
      <c r="K107" s="3">
        <f t="shared" si="39"/>
        <v>0</v>
      </c>
      <c r="L107" s="3">
        <f t="shared" si="39"/>
        <v>0</v>
      </c>
      <c r="M107" s="3">
        <f t="shared" si="39"/>
        <v>0</v>
      </c>
      <c r="N107" s="3">
        <f t="shared" si="39"/>
        <v>0</v>
      </c>
      <c r="O107" s="3">
        <f t="shared" si="39"/>
        <v>0</v>
      </c>
    </row>
    <row r="108" spans="1:15" x14ac:dyDescent="0.25">
      <c r="A108" s="3">
        <f t="shared" si="11"/>
        <v>0</v>
      </c>
      <c r="B108" s="3">
        <f>SUM(B41:B70)</f>
        <v>0</v>
      </c>
      <c r="C108" s="3">
        <f t="shared" ref="C108:O108" si="40">SUM(C41:C70)</f>
        <v>0</v>
      </c>
      <c r="D108" s="3">
        <f t="shared" si="40"/>
        <v>0</v>
      </c>
      <c r="E108" s="3">
        <f t="shared" si="40"/>
        <v>0</v>
      </c>
      <c r="F108" s="3">
        <f t="shared" si="40"/>
        <v>0</v>
      </c>
      <c r="G108" s="3">
        <f t="shared" si="40"/>
        <v>0</v>
      </c>
      <c r="H108" s="3">
        <f t="shared" si="40"/>
        <v>0</v>
      </c>
      <c r="I108" s="3">
        <f t="shared" si="40"/>
        <v>0</v>
      </c>
      <c r="J108" s="3">
        <f t="shared" si="40"/>
        <v>0</v>
      </c>
      <c r="K108" s="3">
        <f t="shared" si="40"/>
        <v>0</v>
      </c>
      <c r="L108" s="3">
        <f t="shared" si="40"/>
        <v>0</v>
      </c>
      <c r="M108" s="3">
        <f t="shared" si="40"/>
        <v>0</v>
      </c>
      <c r="N108" s="3">
        <f t="shared" si="40"/>
        <v>0</v>
      </c>
      <c r="O108" s="3">
        <f t="shared" si="40"/>
        <v>0</v>
      </c>
    </row>
    <row r="109" spans="1:15" x14ac:dyDescent="0.25">
      <c r="A109" s="3">
        <f t="shared" si="11"/>
        <v>0</v>
      </c>
      <c r="B109" s="3">
        <f>SUM(B41:B71)</f>
        <v>0</v>
      </c>
      <c r="C109" s="3">
        <f t="shared" ref="C109:O110" si="41">SUM(C41:C71)</f>
        <v>0</v>
      </c>
      <c r="D109" s="3">
        <f t="shared" si="41"/>
        <v>0</v>
      </c>
      <c r="E109" s="3">
        <f t="shared" si="41"/>
        <v>0</v>
      </c>
      <c r="F109" s="3">
        <f t="shared" si="41"/>
        <v>0</v>
      </c>
      <c r="G109" s="3">
        <f t="shared" si="41"/>
        <v>0</v>
      </c>
      <c r="H109" s="3">
        <f t="shared" si="41"/>
        <v>0</v>
      </c>
      <c r="I109" s="3">
        <f t="shared" si="41"/>
        <v>0</v>
      </c>
      <c r="J109" s="3">
        <f t="shared" si="41"/>
        <v>0</v>
      </c>
      <c r="K109" s="3">
        <f t="shared" si="41"/>
        <v>0</v>
      </c>
      <c r="L109" s="3">
        <f t="shared" si="41"/>
        <v>0</v>
      </c>
      <c r="M109" s="3">
        <f t="shared" si="41"/>
        <v>0</v>
      </c>
      <c r="N109" s="3">
        <f t="shared" si="41"/>
        <v>0</v>
      </c>
      <c r="O109" s="3">
        <f t="shared" si="41"/>
        <v>0</v>
      </c>
    </row>
    <row r="110" spans="1:15" x14ac:dyDescent="0.25">
      <c r="A110" s="3">
        <f t="shared" si="11"/>
        <v>0</v>
      </c>
      <c r="B110" s="3">
        <f>SUM(B42:B72)</f>
        <v>0</v>
      </c>
      <c r="C110" s="3">
        <f t="shared" si="41"/>
        <v>0</v>
      </c>
      <c r="D110" s="3">
        <f t="shared" si="41"/>
        <v>0</v>
      </c>
      <c r="E110" s="3">
        <f t="shared" si="41"/>
        <v>0</v>
      </c>
      <c r="F110" s="3">
        <f t="shared" si="41"/>
        <v>0</v>
      </c>
      <c r="G110" s="3">
        <f t="shared" si="41"/>
        <v>0</v>
      </c>
      <c r="H110" s="3">
        <f t="shared" si="41"/>
        <v>0</v>
      </c>
      <c r="I110" s="3">
        <f t="shared" si="41"/>
        <v>0</v>
      </c>
      <c r="J110" s="3">
        <f t="shared" si="41"/>
        <v>0</v>
      </c>
      <c r="K110" s="3">
        <f t="shared" si="41"/>
        <v>0</v>
      </c>
      <c r="L110" s="3">
        <f t="shared" si="41"/>
        <v>0</v>
      </c>
      <c r="M110" s="3">
        <f t="shared" si="41"/>
        <v>0</v>
      </c>
      <c r="N110" s="3">
        <f t="shared" si="41"/>
        <v>0</v>
      </c>
      <c r="O110" s="3">
        <f t="shared" si="41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>SUM(B79:B110)</f>
        <v>0</v>
      </c>
      <c r="C112" s="3">
        <f t="shared" ref="C112:O112" si="42">SUM(C79:C110)</f>
        <v>0</v>
      </c>
      <c r="D112" s="3">
        <f t="shared" si="42"/>
        <v>0</v>
      </c>
      <c r="E112" s="3">
        <f t="shared" si="42"/>
        <v>0</v>
      </c>
      <c r="F112" s="3">
        <f t="shared" si="42"/>
        <v>0</v>
      </c>
      <c r="G112" s="3">
        <f t="shared" si="42"/>
        <v>0</v>
      </c>
      <c r="H112" s="3">
        <f t="shared" si="42"/>
        <v>0</v>
      </c>
      <c r="I112" s="3">
        <f t="shared" si="42"/>
        <v>0</v>
      </c>
      <c r="J112" s="3">
        <f t="shared" si="42"/>
        <v>0</v>
      </c>
      <c r="K112" s="3">
        <f t="shared" si="42"/>
        <v>0</v>
      </c>
      <c r="L112" s="3">
        <f t="shared" si="42"/>
        <v>0</v>
      </c>
      <c r="M112" s="3">
        <f t="shared" si="42"/>
        <v>0</v>
      </c>
      <c r="N112" s="3">
        <f t="shared" si="42"/>
        <v>0</v>
      </c>
      <c r="O112" s="3">
        <f t="shared" si="42"/>
        <v>0</v>
      </c>
    </row>
  </sheetData>
  <sheetProtection selectLockedCells="1"/>
  <mergeCells count="2">
    <mergeCell ref="A39:O39"/>
    <mergeCell ref="A77:O77"/>
  </mergeCells>
  <phoneticPr fontId="2" type="noConversion"/>
  <conditionalFormatting sqref="B76:O76">
    <cfRule type="cellIs" dxfId="27" priority="1" operator="greaterThan">
      <formula>90</formula>
    </cfRule>
    <cfRule type="cellIs" dxfId="26" priority="2" operator="greaterThan">
      <formula>90</formula>
    </cfRule>
  </conditionalFormatting>
  <pageMargins left="0.7" right="0.7" top="0.75" bottom="0.75" header="0.3" footer="0.3"/>
  <pageSetup paperSize="9" scale="7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2" activePane="bottomLeft" state="frozen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15"/>
      <c r="G4" s="3"/>
      <c r="H4" s="3"/>
      <c r="I4" s="15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32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32"/>
      <c r="E6" s="15"/>
      <c r="F6" s="15"/>
      <c r="G6" s="15"/>
      <c r="H6" s="15"/>
      <c r="I6" s="3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15"/>
      <c r="J7" s="33"/>
      <c r="K7" s="33"/>
      <c r="L7" s="15"/>
      <c r="M7" s="15"/>
      <c r="N7" s="15"/>
      <c r="O7" s="15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15"/>
      <c r="E16" s="15"/>
      <c r="F16" s="15"/>
      <c r="G16" s="40"/>
      <c r="H16" s="40"/>
      <c r="I16" s="45"/>
      <c r="J16" s="15"/>
      <c r="K16" s="4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45"/>
      <c r="M17" s="45"/>
      <c r="N17" s="45"/>
      <c r="O17" s="4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32"/>
      <c r="E23" s="32"/>
      <c r="F23" s="32"/>
      <c r="G23" s="3"/>
      <c r="H23" s="3"/>
      <c r="I23" s="3"/>
      <c r="J23" s="15"/>
      <c r="K23" s="15"/>
      <c r="L23" s="15"/>
      <c r="M23" s="15"/>
      <c r="N23" s="15"/>
      <c r="O23" s="15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3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3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3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3"/>
      <c r="C38" s="3"/>
      <c r="D38" s="3"/>
      <c r="E38" s="3"/>
      <c r="F38" s="3"/>
      <c r="G38" s="3"/>
      <c r="H38" s="3"/>
      <c r="I38" s="28"/>
      <c r="J38" s="3"/>
      <c r="K38" s="3"/>
      <c r="L38" s="3"/>
      <c r="M38" s="3"/>
      <c r="N38" s="3"/>
      <c r="O38" s="3"/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2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6">
        <f t="shared" si="1"/>
        <v>0</v>
      </c>
      <c r="C49" s="36">
        <f t="shared" si="1"/>
        <v>0</v>
      </c>
      <c r="D49" s="36">
        <f t="shared" si="1"/>
        <v>0</v>
      </c>
      <c r="E49" s="36">
        <f t="shared" si="1"/>
        <v>0</v>
      </c>
      <c r="F49" s="36">
        <f t="shared" si="1"/>
        <v>0</v>
      </c>
      <c r="G49" s="36">
        <f t="shared" si="1"/>
        <v>0</v>
      </c>
      <c r="H49" s="36">
        <f t="shared" si="1"/>
        <v>0</v>
      </c>
      <c r="I49" s="36">
        <f t="shared" si="1"/>
        <v>0</v>
      </c>
      <c r="J49" s="36">
        <f t="shared" si="1"/>
        <v>0</v>
      </c>
      <c r="K49" s="36">
        <f t="shared" si="1"/>
        <v>0</v>
      </c>
      <c r="L49" s="36">
        <f t="shared" si="1"/>
        <v>0</v>
      </c>
      <c r="M49" s="36">
        <f t="shared" si="1"/>
        <v>0</v>
      </c>
      <c r="N49" s="36">
        <f t="shared" si="1"/>
        <v>0</v>
      </c>
      <c r="O49" s="36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ref="J55" si="3">IF((J16-J15)&lt;=-1,"0",(J16-J15))</f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ref="J56" si="4">IF((J17-J16)&lt;=-1,"0",(J17-J16))</f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ref="J57" si="5">IF((J18-J17)&lt;=-1,"0",(J18-J17))</f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:O72" si="6">IF((B19-B18)&lt;=-1,"0",(B19-B18))</f>
        <v>0</v>
      </c>
      <c r="C58" s="3">
        <f t="shared" si="6"/>
        <v>0</v>
      </c>
      <c r="D58" s="3">
        <f t="shared" si="6"/>
        <v>0</v>
      </c>
      <c r="E58" s="3">
        <f t="shared" si="1"/>
        <v>0</v>
      </c>
      <c r="F58" s="3">
        <f t="shared" si="6"/>
        <v>0</v>
      </c>
      <c r="G58" s="3">
        <f t="shared" si="6"/>
        <v>0</v>
      </c>
      <c r="H58" s="3">
        <f t="shared" si="6"/>
        <v>0</v>
      </c>
      <c r="I58" s="3">
        <f t="shared" si="6"/>
        <v>0</v>
      </c>
      <c r="J58" s="38">
        <f t="shared" si="6"/>
        <v>0</v>
      </c>
      <c r="K58" s="3">
        <f t="shared" si="6"/>
        <v>0</v>
      </c>
      <c r="L58" s="3">
        <f t="shared" si="6"/>
        <v>0</v>
      </c>
      <c r="M58" s="3">
        <f t="shared" si="6"/>
        <v>0</v>
      </c>
      <c r="N58" s="3">
        <f t="shared" si="6"/>
        <v>0</v>
      </c>
      <c r="O58" s="3">
        <f t="shared" si="6"/>
        <v>0</v>
      </c>
    </row>
    <row r="59" spans="1:15" x14ac:dyDescent="0.25">
      <c r="A59" s="3" t="str">
        <f t="shared" si="2"/>
        <v>115/01/18</v>
      </c>
      <c r="B59" s="3">
        <f t="shared" si="6"/>
        <v>0</v>
      </c>
      <c r="C59" s="3">
        <f t="shared" si="6"/>
        <v>0</v>
      </c>
      <c r="D59" s="3">
        <f t="shared" si="6"/>
        <v>0</v>
      </c>
      <c r="E59" s="3">
        <f t="shared" si="6"/>
        <v>0</v>
      </c>
      <c r="F59" s="3">
        <f t="shared" si="6"/>
        <v>0</v>
      </c>
      <c r="G59" s="3">
        <f t="shared" si="6"/>
        <v>0</v>
      </c>
      <c r="H59" s="3">
        <f t="shared" si="6"/>
        <v>0</v>
      </c>
      <c r="I59" s="3">
        <f t="shared" si="6"/>
        <v>0</v>
      </c>
      <c r="J59" s="3">
        <f t="shared" si="6"/>
        <v>0</v>
      </c>
      <c r="K59" s="3">
        <f t="shared" si="6"/>
        <v>0</v>
      </c>
      <c r="L59" s="3">
        <f t="shared" si="6"/>
        <v>0</v>
      </c>
      <c r="M59" s="3">
        <f t="shared" si="6"/>
        <v>0</v>
      </c>
      <c r="N59" s="3">
        <f t="shared" si="6"/>
        <v>0</v>
      </c>
      <c r="O59" s="3">
        <f t="shared" si="6"/>
        <v>0</v>
      </c>
    </row>
    <row r="60" spans="1:15" x14ac:dyDescent="0.25">
      <c r="A60" s="3" t="str">
        <f t="shared" si="2"/>
        <v>115/01/19</v>
      </c>
      <c r="B60" s="3">
        <f t="shared" si="6"/>
        <v>0</v>
      </c>
      <c r="C60" s="3">
        <f t="shared" si="6"/>
        <v>0</v>
      </c>
      <c r="D60" s="3">
        <f t="shared" si="6"/>
        <v>0</v>
      </c>
      <c r="E60" s="3">
        <f t="shared" si="6"/>
        <v>0</v>
      </c>
      <c r="F60" s="3">
        <f t="shared" si="6"/>
        <v>0</v>
      </c>
      <c r="G60" s="3">
        <f t="shared" si="6"/>
        <v>0</v>
      </c>
      <c r="H60" s="3">
        <f t="shared" si="6"/>
        <v>0</v>
      </c>
      <c r="I60" s="3">
        <f t="shared" si="6"/>
        <v>0</v>
      </c>
      <c r="J60" s="3">
        <f t="shared" si="6"/>
        <v>0</v>
      </c>
      <c r="K60" s="3">
        <f t="shared" si="6"/>
        <v>0</v>
      </c>
      <c r="L60" s="3">
        <f t="shared" si="6"/>
        <v>0</v>
      </c>
      <c r="M60" s="3">
        <f t="shared" si="6"/>
        <v>0</v>
      </c>
      <c r="N60" s="3">
        <f t="shared" si="6"/>
        <v>0</v>
      </c>
      <c r="O60" s="3">
        <f t="shared" si="6"/>
        <v>0</v>
      </c>
    </row>
    <row r="61" spans="1:15" x14ac:dyDescent="0.25">
      <c r="A61" s="3" t="str">
        <f t="shared" si="2"/>
        <v>115/01/20</v>
      </c>
      <c r="B61" s="36">
        <f t="shared" si="6"/>
        <v>0</v>
      </c>
      <c r="C61" s="36">
        <f t="shared" si="6"/>
        <v>0</v>
      </c>
      <c r="D61" s="36">
        <f t="shared" si="6"/>
        <v>0</v>
      </c>
      <c r="E61" s="36">
        <f t="shared" si="6"/>
        <v>0</v>
      </c>
      <c r="F61" s="36">
        <f t="shared" si="6"/>
        <v>0</v>
      </c>
      <c r="G61" s="36">
        <f t="shared" si="6"/>
        <v>0</v>
      </c>
      <c r="H61" s="36">
        <f t="shared" si="6"/>
        <v>0</v>
      </c>
      <c r="I61" s="36">
        <f t="shared" si="6"/>
        <v>0</v>
      </c>
      <c r="J61" s="36">
        <f t="shared" si="6"/>
        <v>0</v>
      </c>
      <c r="K61" s="36">
        <f t="shared" si="6"/>
        <v>0</v>
      </c>
      <c r="L61" s="36">
        <f t="shared" si="6"/>
        <v>0</v>
      </c>
      <c r="M61" s="36">
        <f t="shared" si="6"/>
        <v>0</v>
      </c>
      <c r="N61" s="36">
        <f t="shared" si="6"/>
        <v>0</v>
      </c>
      <c r="O61" s="36">
        <f t="shared" si="6"/>
        <v>0</v>
      </c>
    </row>
    <row r="62" spans="1:15" x14ac:dyDescent="0.25">
      <c r="A62" s="3" t="str">
        <f t="shared" si="2"/>
        <v>115/01/21</v>
      </c>
      <c r="B62" s="3">
        <f t="shared" si="6"/>
        <v>0</v>
      </c>
      <c r="C62" s="3">
        <f t="shared" si="6"/>
        <v>0</v>
      </c>
      <c r="D62" s="3">
        <f t="shared" si="6"/>
        <v>0</v>
      </c>
      <c r="E62" s="3">
        <f t="shared" si="6"/>
        <v>0</v>
      </c>
      <c r="F62" s="3">
        <f t="shared" si="6"/>
        <v>0</v>
      </c>
      <c r="G62" s="3">
        <f t="shared" si="6"/>
        <v>0</v>
      </c>
      <c r="H62" s="3">
        <f t="shared" si="6"/>
        <v>0</v>
      </c>
      <c r="I62" s="3">
        <f t="shared" si="6"/>
        <v>0</v>
      </c>
      <c r="J62" s="3">
        <f t="shared" si="6"/>
        <v>0</v>
      </c>
      <c r="K62" s="3">
        <f t="shared" si="6"/>
        <v>0</v>
      </c>
      <c r="L62" s="3">
        <f t="shared" si="6"/>
        <v>0</v>
      </c>
      <c r="M62" s="3">
        <f t="shared" si="6"/>
        <v>0</v>
      </c>
      <c r="N62" s="3">
        <f t="shared" si="6"/>
        <v>0</v>
      </c>
      <c r="O62" s="3">
        <f t="shared" si="6"/>
        <v>0</v>
      </c>
    </row>
    <row r="63" spans="1:15" x14ac:dyDescent="0.25">
      <c r="A63" s="3" t="str">
        <f t="shared" si="2"/>
        <v>115/01/22</v>
      </c>
      <c r="B63" s="3">
        <f t="shared" si="6"/>
        <v>0</v>
      </c>
      <c r="C63" s="3">
        <f t="shared" si="6"/>
        <v>0</v>
      </c>
      <c r="D63" s="3">
        <f t="shared" si="6"/>
        <v>0</v>
      </c>
      <c r="E63" s="3">
        <f t="shared" si="6"/>
        <v>0</v>
      </c>
      <c r="F63" s="3">
        <f t="shared" si="6"/>
        <v>0</v>
      </c>
      <c r="G63" s="3">
        <f t="shared" si="6"/>
        <v>0</v>
      </c>
      <c r="H63" s="3">
        <f t="shared" si="6"/>
        <v>0</v>
      </c>
      <c r="I63" s="3">
        <f t="shared" si="6"/>
        <v>0</v>
      </c>
      <c r="J63" s="3">
        <f t="shared" si="6"/>
        <v>0</v>
      </c>
      <c r="K63" s="3">
        <f t="shared" si="6"/>
        <v>0</v>
      </c>
      <c r="L63" s="3">
        <f t="shared" si="6"/>
        <v>0</v>
      </c>
      <c r="M63" s="3">
        <f t="shared" si="6"/>
        <v>0</v>
      </c>
      <c r="N63" s="3">
        <f t="shared" si="6"/>
        <v>0</v>
      </c>
      <c r="O63" s="3">
        <f t="shared" si="6"/>
        <v>0</v>
      </c>
    </row>
    <row r="64" spans="1:15" x14ac:dyDescent="0.25">
      <c r="A64" s="3" t="str">
        <f t="shared" si="2"/>
        <v>115/01/23</v>
      </c>
      <c r="B64" s="3">
        <f t="shared" si="6"/>
        <v>0</v>
      </c>
      <c r="C64" s="3">
        <f t="shared" si="6"/>
        <v>0</v>
      </c>
      <c r="D64" s="3">
        <f t="shared" si="6"/>
        <v>0</v>
      </c>
      <c r="E64" s="3">
        <f t="shared" si="6"/>
        <v>0</v>
      </c>
      <c r="F64" s="3">
        <f t="shared" si="6"/>
        <v>0</v>
      </c>
      <c r="G64" s="3">
        <f t="shared" si="6"/>
        <v>0</v>
      </c>
      <c r="H64" s="3">
        <f t="shared" si="6"/>
        <v>0</v>
      </c>
      <c r="I64" s="3">
        <f t="shared" si="6"/>
        <v>0</v>
      </c>
      <c r="J64" s="3">
        <f t="shared" si="6"/>
        <v>0</v>
      </c>
      <c r="K64" s="3">
        <f t="shared" si="6"/>
        <v>0</v>
      </c>
      <c r="L64" s="3">
        <f t="shared" si="6"/>
        <v>0</v>
      </c>
      <c r="M64" s="3">
        <f t="shared" si="6"/>
        <v>0</v>
      </c>
      <c r="N64" s="3">
        <f t="shared" si="6"/>
        <v>0</v>
      </c>
      <c r="O64" s="3">
        <f t="shared" si="6"/>
        <v>0</v>
      </c>
    </row>
    <row r="65" spans="1:15" x14ac:dyDescent="0.25">
      <c r="A65" s="3" t="str">
        <f t="shared" si="2"/>
        <v>115/01/24</v>
      </c>
      <c r="B65" s="3">
        <f t="shared" si="6"/>
        <v>0</v>
      </c>
      <c r="C65" s="3">
        <f t="shared" si="6"/>
        <v>0</v>
      </c>
      <c r="D65" s="3">
        <f t="shared" si="6"/>
        <v>0</v>
      </c>
      <c r="E65" s="3">
        <f t="shared" si="6"/>
        <v>0</v>
      </c>
      <c r="F65" s="3">
        <f t="shared" si="6"/>
        <v>0</v>
      </c>
      <c r="G65" s="3">
        <f t="shared" si="6"/>
        <v>0</v>
      </c>
      <c r="H65" s="3">
        <f t="shared" si="6"/>
        <v>0</v>
      </c>
      <c r="I65" s="3">
        <f t="shared" si="6"/>
        <v>0</v>
      </c>
      <c r="J65" s="3">
        <f t="shared" si="6"/>
        <v>0</v>
      </c>
      <c r="K65" s="3">
        <f t="shared" si="6"/>
        <v>0</v>
      </c>
      <c r="L65" s="3">
        <f t="shared" si="6"/>
        <v>0</v>
      </c>
      <c r="M65" s="3">
        <f t="shared" si="6"/>
        <v>0</v>
      </c>
      <c r="N65" s="3">
        <f t="shared" si="6"/>
        <v>0</v>
      </c>
      <c r="O65" s="3">
        <f t="shared" si="6"/>
        <v>0</v>
      </c>
    </row>
    <row r="66" spans="1:15" x14ac:dyDescent="0.25">
      <c r="A66" s="3" t="str">
        <f t="shared" si="2"/>
        <v>115/01/25</v>
      </c>
      <c r="B66" s="3">
        <f t="shared" si="6"/>
        <v>0</v>
      </c>
      <c r="C66" s="3">
        <f t="shared" si="6"/>
        <v>0</v>
      </c>
      <c r="D66" s="3">
        <f t="shared" si="6"/>
        <v>0</v>
      </c>
      <c r="E66" s="3">
        <f t="shared" si="6"/>
        <v>0</v>
      </c>
      <c r="F66" s="3">
        <f t="shared" si="6"/>
        <v>0</v>
      </c>
      <c r="G66" s="3">
        <f t="shared" si="6"/>
        <v>0</v>
      </c>
      <c r="H66" s="3">
        <f t="shared" si="6"/>
        <v>0</v>
      </c>
      <c r="I66" s="3">
        <f t="shared" si="6"/>
        <v>0</v>
      </c>
      <c r="J66" s="3">
        <f t="shared" si="6"/>
        <v>0</v>
      </c>
      <c r="K66" s="3">
        <f t="shared" si="6"/>
        <v>0</v>
      </c>
      <c r="L66" s="3">
        <f t="shared" si="6"/>
        <v>0</v>
      </c>
      <c r="M66" s="3">
        <f t="shared" si="6"/>
        <v>0</v>
      </c>
      <c r="N66" s="3">
        <f t="shared" si="6"/>
        <v>0</v>
      </c>
      <c r="O66" s="3">
        <f t="shared" si="6"/>
        <v>0</v>
      </c>
    </row>
    <row r="67" spans="1:15" x14ac:dyDescent="0.25">
      <c r="A67" s="3" t="str">
        <f t="shared" si="2"/>
        <v>115/01/26</v>
      </c>
      <c r="B67" s="3">
        <f t="shared" si="6"/>
        <v>0</v>
      </c>
      <c r="C67" s="3">
        <f t="shared" si="6"/>
        <v>0</v>
      </c>
      <c r="D67" s="3">
        <f t="shared" si="6"/>
        <v>0</v>
      </c>
      <c r="E67" s="3">
        <f t="shared" si="6"/>
        <v>0</v>
      </c>
      <c r="F67" s="3">
        <f t="shared" si="6"/>
        <v>0</v>
      </c>
      <c r="G67" s="3">
        <f t="shared" si="6"/>
        <v>0</v>
      </c>
      <c r="H67" s="3">
        <f t="shared" si="6"/>
        <v>0</v>
      </c>
      <c r="I67" s="3">
        <f t="shared" si="6"/>
        <v>0</v>
      </c>
      <c r="J67" s="3">
        <f t="shared" si="6"/>
        <v>0</v>
      </c>
      <c r="K67" s="3">
        <f t="shared" si="6"/>
        <v>0</v>
      </c>
      <c r="L67" s="3">
        <f t="shared" si="6"/>
        <v>0</v>
      </c>
      <c r="M67" s="3">
        <f t="shared" si="6"/>
        <v>0</v>
      </c>
      <c r="N67" s="3">
        <f t="shared" si="6"/>
        <v>0</v>
      </c>
      <c r="O67" s="3">
        <f t="shared" si="6"/>
        <v>0</v>
      </c>
    </row>
    <row r="68" spans="1:15" x14ac:dyDescent="0.25">
      <c r="A68" s="3" t="str">
        <f t="shared" si="2"/>
        <v>115/01/27</v>
      </c>
      <c r="B68" s="3">
        <f t="shared" si="6"/>
        <v>0</v>
      </c>
      <c r="C68" s="3">
        <f t="shared" si="6"/>
        <v>0</v>
      </c>
      <c r="D68" s="3">
        <f t="shared" si="6"/>
        <v>0</v>
      </c>
      <c r="E68" s="3">
        <f t="shared" si="6"/>
        <v>0</v>
      </c>
      <c r="F68" s="3">
        <f t="shared" si="6"/>
        <v>0</v>
      </c>
      <c r="G68" s="3">
        <f t="shared" si="6"/>
        <v>0</v>
      </c>
      <c r="H68" s="3">
        <f t="shared" si="6"/>
        <v>0</v>
      </c>
      <c r="I68" s="3">
        <f t="shared" si="6"/>
        <v>0</v>
      </c>
      <c r="J68" s="3">
        <f t="shared" si="6"/>
        <v>0</v>
      </c>
      <c r="K68" s="3">
        <f t="shared" ref="K68" si="7">IF((K29-K28)&lt;=-1,"0",(K29-K28))</f>
        <v>0</v>
      </c>
      <c r="L68" s="3">
        <f t="shared" si="6"/>
        <v>0</v>
      </c>
      <c r="M68" s="3">
        <f t="shared" si="6"/>
        <v>0</v>
      </c>
      <c r="N68" s="3">
        <f t="shared" si="6"/>
        <v>0</v>
      </c>
      <c r="O68" s="3">
        <f t="shared" si="6"/>
        <v>0</v>
      </c>
    </row>
    <row r="69" spans="1:15" x14ac:dyDescent="0.25">
      <c r="A69" s="3" t="str">
        <f t="shared" si="2"/>
        <v>115/01/28</v>
      </c>
      <c r="B69" s="3">
        <f t="shared" si="6"/>
        <v>0</v>
      </c>
      <c r="C69" s="3">
        <f t="shared" si="6"/>
        <v>0</v>
      </c>
      <c r="D69" s="3">
        <f t="shared" si="6"/>
        <v>0</v>
      </c>
      <c r="E69" s="3">
        <f t="shared" si="6"/>
        <v>0</v>
      </c>
      <c r="F69" s="3">
        <f t="shared" si="6"/>
        <v>0</v>
      </c>
      <c r="G69" s="3">
        <f t="shared" si="6"/>
        <v>0</v>
      </c>
      <c r="H69" s="3">
        <f t="shared" si="6"/>
        <v>0</v>
      </c>
      <c r="I69" s="3">
        <f t="shared" si="6"/>
        <v>0</v>
      </c>
      <c r="J69" s="3">
        <f t="shared" si="6"/>
        <v>0</v>
      </c>
      <c r="K69" s="3">
        <f t="shared" ref="K69" si="8">IF((K30-K29)&lt;=-1,"0",(K30-K29))</f>
        <v>0</v>
      </c>
      <c r="L69" s="3">
        <f t="shared" si="6"/>
        <v>0</v>
      </c>
      <c r="M69" s="3">
        <f t="shared" si="6"/>
        <v>0</v>
      </c>
      <c r="N69" s="3">
        <f t="shared" si="6"/>
        <v>0</v>
      </c>
      <c r="O69" s="3">
        <f t="shared" si="6"/>
        <v>0</v>
      </c>
    </row>
    <row r="70" spans="1:15" x14ac:dyDescent="0.25">
      <c r="A70" s="3" t="str">
        <f t="shared" si="2"/>
        <v>115/01/29</v>
      </c>
      <c r="B70" s="36">
        <f t="shared" si="6"/>
        <v>0</v>
      </c>
      <c r="C70" s="36">
        <f t="shared" si="6"/>
        <v>0</v>
      </c>
      <c r="D70" s="36">
        <f t="shared" si="6"/>
        <v>0</v>
      </c>
      <c r="E70" s="36">
        <f t="shared" si="6"/>
        <v>0</v>
      </c>
      <c r="F70" s="36">
        <f t="shared" si="6"/>
        <v>0</v>
      </c>
      <c r="G70" s="36">
        <f t="shared" si="6"/>
        <v>0</v>
      </c>
      <c r="H70" s="36">
        <f t="shared" si="6"/>
        <v>0</v>
      </c>
      <c r="I70" s="36">
        <f t="shared" si="6"/>
        <v>0</v>
      </c>
      <c r="J70" s="36">
        <f t="shared" si="6"/>
        <v>0</v>
      </c>
      <c r="K70" s="36">
        <f t="shared" si="6"/>
        <v>0</v>
      </c>
      <c r="L70" s="36">
        <f t="shared" si="6"/>
        <v>0</v>
      </c>
      <c r="M70" s="36">
        <f t="shared" si="6"/>
        <v>0</v>
      </c>
      <c r="N70" s="36">
        <f t="shared" si="6"/>
        <v>0</v>
      </c>
      <c r="O70" s="36">
        <f t="shared" si="6"/>
        <v>0</v>
      </c>
    </row>
    <row r="71" spans="1:15" x14ac:dyDescent="0.25">
      <c r="A71" s="3" t="str">
        <f t="shared" si="2"/>
        <v>115/01/30</v>
      </c>
      <c r="B71" s="3">
        <f t="shared" si="6"/>
        <v>0</v>
      </c>
      <c r="C71" s="3">
        <f t="shared" si="6"/>
        <v>0</v>
      </c>
      <c r="D71" s="3">
        <f t="shared" si="6"/>
        <v>0</v>
      </c>
      <c r="E71" s="3">
        <f t="shared" si="6"/>
        <v>0</v>
      </c>
      <c r="F71" s="3">
        <f t="shared" si="6"/>
        <v>0</v>
      </c>
      <c r="G71" s="3">
        <f t="shared" si="6"/>
        <v>0</v>
      </c>
      <c r="H71" s="3">
        <f t="shared" si="6"/>
        <v>0</v>
      </c>
      <c r="I71" s="3">
        <f t="shared" si="6"/>
        <v>0</v>
      </c>
      <c r="J71" s="3">
        <f t="shared" si="6"/>
        <v>0</v>
      </c>
      <c r="K71" s="3">
        <f t="shared" si="6"/>
        <v>0</v>
      </c>
      <c r="L71" s="3">
        <f t="shared" si="6"/>
        <v>0</v>
      </c>
      <c r="M71" s="3">
        <f t="shared" si="6"/>
        <v>0</v>
      </c>
      <c r="N71" s="3">
        <f t="shared" si="6"/>
        <v>0</v>
      </c>
      <c r="O71" s="3">
        <f t="shared" si="6"/>
        <v>0</v>
      </c>
    </row>
    <row r="72" spans="1:15" x14ac:dyDescent="0.25">
      <c r="A72" s="3" t="str">
        <f t="shared" si="2"/>
        <v>115/01/31</v>
      </c>
      <c r="B72" s="3">
        <f t="shared" si="6"/>
        <v>0</v>
      </c>
      <c r="C72" s="3">
        <f t="shared" si="6"/>
        <v>0</v>
      </c>
      <c r="D72" s="3">
        <f t="shared" si="6"/>
        <v>0</v>
      </c>
      <c r="E72" s="3">
        <f t="shared" si="6"/>
        <v>0</v>
      </c>
      <c r="F72" s="3">
        <f t="shared" si="6"/>
        <v>0</v>
      </c>
      <c r="G72" s="3">
        <f t="shared" si="6"/>
        <v>0</v>
      </c>
      <c r="H72" s="3">
        <f t="shared" si="6"/>
        <v>0</v>
      </c>
      <c r="I72" s="3">
        <f t="shared" si="6"/>
        <v>0</v>
      </c>
      <c r="J72" s="3">
        <f t="shared" si="6"/>
        <v>0</v>
      </c>
      <c r="K72" s="3">
        <f t="shared" si="6"/>
        <v>0</v>
      </c>
      <c r="L72" s="3">
        <f t="shared" si="6"/>
        <v>0</v>
      </c>
      <c r="M72" s="3">
        <f t="shared" si="6"/>
        <v>0</v>
      </c>
      <c r="N72" s="3">
        <f t="shared" si="6"/>
        <v>0</v>
      </c>
      <c r="O72" s="3">
        <f t="shared" si="6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9">SUM(C42:C72)</f>
        <v>0</v>
      </c>
      <c r="D74" s="28">
        <f t="shared" si="9"/>
        <v>0</v>
      </c>
      <c r="E74" s="28">
        <f t="shared" si="9"/>
        <v>0</v>
      </c>
      <c r="F74" s="28">
        <f t="shared" si="9"/>
        <v>0</v>
      </c>
      <c r="G74" s="28">
        <f t="shared" si="9"/>
        <v>0</v>
      </c>
      <c r="H74" s="28">
        <f t="shared" si="9"/>
        <v>0</v>
      </c>
      <c r="I74" s="28">
        <f t="shared" si="9"/>
        <v>0</v>
      </c>
      <c r="J74" s="28">
        <f t="shared" si="9"/>
        <v>0</v>
      </c>
      <c r="K74" s="28">
        <f t="shared" si="9"/>
        <v>0</v>
      </c>
      <c r="L74" s="28">
        <f t="shared" si="9"/>
        <v>0</v>
      </c>
      <c r="M74" s="28">
        <f t="shared" si="9"/>
        <v>0</v>
      </c>
      <c r="N74" s="28">
        <f t="shared" si="9"/>
        <v>0</v>
      </c>
      <c r="O74" s="28">
        <f t="shared" si="9"/>
        <v>0</v>
      </c>
    </row>
    <row r="75" spans="1:15" x14ac:dyDescent="0.25">
      <c r="A75" s="3" t="s">
        <v>433</v>
      </c>
      <c r="B75" s="3"/>
      <c r="C75" s="3"/>
      <c r="D75" s="3"/>
      <c r="E75" s="3"/>
      <c r="F75" s="3"/>
      <c r="G75" s="3"/>
      <c r="H75" s="3"/>
      <c r="I75" s="28"/>
      <c r="J75" s="3"/>
      <c r="K75" s="3"/>
      <c r="L75" s="3"/>
      <c r="M75" s="3"/>
      <c r="N75" s="3"/>
      <c r="O75" s="3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0">C74/C75%</f>
        <v>#DIV/0!</v>
      </c>
      <c r="D76" s="29" t="e">
        <f t="shared" si="10"/>
        <v>#DIV/0!</v>
      </c>
      <c r="E76" s="29" t="e">
        <f t="shared" si="10"/>
        <v>#DIV/0!</v>
      </c>
      <c r="F76" s="29" t="e">
        <f t="shared" si="10"/>
        <v>#DIV/0!</v>
      </c>
      <c r="G76" s="29" t="e">
        <f t="shared" si="10"/>
        <v>#DIV/0!</v>
      </c>
      <c r="H76" s="29" t="e">
        <f t="shared" si="10"/>
        <v>#DIV/0!</v>
      </c>
      <c r="I76" s="28">
        <f t="shared" ref="I76" si="11">SUM(I44:I74)</f>
        <v>0</v>
      </c>
      <c r="J76" s="29" t="e">
        <f t="shared" si="10"/>
        <v>#DIV/0!</v>
      </c>
      <c r="K76" s="29" t="e">
        <f t="shared" si="10"/>
        <v>#DIV/0!</v>
      </c>
      <c r="L76" s="29" t="e">
        <f t="shared" si="10"/>
        <v>#DIV/0!</v>
      </c>
      <c r="M76" s="29" t="e">
        <f t="shared" si="10"/>
        <v>#DIV/0!</v>
      </c>
      <c r="N76" s="29" t="e">
        <f t="shared" si="10"/>
        <v>#DIV/0!</v>
      </c>
      <c r="O76" s="29" t="e">
        <f t="shared" si="10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2">A3</f>
        <v>115/01/01</v>
      </c>
      <c r="B80" s="3">
        <f>SUM(B41:B42)</f>
        <v>0</v>
      </c>
      <c r="C80" s="3">
        <f t="shared" ref="C80:O80" si="13">SUM(C41:C42)</f>
        <v>0</v>
      </c>
      <c r="D80" s="3">
        <f t="shared" si="13"/>
        <v>0</v>
      </c>
      <c r="E80" s="3">
        <f t="shared" si="13"/>
        <v>0</v>
      </c>
      <c r="F80" s="3">
        <f t="shared" si="13"/>
        <v>0</v>
      </c>
      <c r="G80" s="3">
        <f t="shared" si="13"/>
        <v>0</v>
      </c>
      <c r="H80" s="3">
        <f t="shared" si="13"/>
        <v>0</v>
      </c>
      <c r="I80" s="3">
        <f t="shared" si="13"/>
        <v>0</v>
      </c>
      <c r="J80" s="3">
        <f t="shared" si="13"/>
        <v>0</v>
      </c>
      <c r="K80" s="3">
        <f t="shared" si="13"/>
        <v>0</v>
      </c>
      <c r="L80" s="3">
        <f t="shared" si="13"/>
        <v>0</v>
      </c>
      <c r="M80" s="3">
        <f t="shared" si="13"/>
        <v>0</v>
      </c>
      <c r="N80" s="3">
        <f t="shared" si="13"/>
        <v>0</v>
      </c>
      <c r="O80" s="3">
        <f t="shared" si="13"/>
        <v>0</v>
      </c>
    </row>
    <row r="81" spans="1:15" x14ac:dyDescent="0.25">
      <c r="A81" s="3" t="str">
        <f t="shared" si="12"/>
        <v>115/01/02</v>
      </c>
      <c r="B81" s="3">
        <f>SUM(B41:B42)</f>
        <v>0</v>
      </c>
      <c r="C81" s="3">
        <f t="shared" ref="C81:O81" si="14">SUM(C41:C43)</f>
        <v>0</v>
      </c>
      <c r="D81" s="3">
        <f t="shared" si="14"/>
        <v>0</v>
      </c>
      <c r="E81" s="3">
        <f t="shared" si="14"/>
        <v>0</v>
      </c>
      <c r="F81" s="3">
        <f t="shared" si="14"/>
        <v>0</v>
      </c>
      <c r="G81" s="3">
        <f t="shared" si="14"/>
        <v>0</v>
      </c>
      <c r="H81" s="3">
        <f t="shared" si="14"/>
        <v>0</v>
      </c>
      <c r="I81" s="3">
        <f t="shared" si="14"/>
        <v>0</v>
      </c>
      <c r="J81" s="3">
        <f t="shared" si="14"/>
        <v>0</v>
      </c>
      <c r="K81" s="3">
        <f t="shared" si="14"/>
        <v>0</v>
      </c>
      <c r="L81" s="3">
        <f t="shared" si="14"/>
        <v>0</v>
      </c>
      <c r="M81" s="3">
        <f t="shared" si="14"/>
        <v>0</v>
      </c>
      <c r="N81" s="3">
        <f t="shared" si="14"/>
        <v>0</v>
      </c>
      <c r="O81" s="3">
        <f t="shared" si="14"/>
        <v>0</v>
      </c>
    </row>
    <row r="82" spans="1:15" x14ac:dyDescent="0.25">
      <c r="A82" s="3" t="str">
        <f t="shared" si="12"/>
        <v>115/01/03</v>
      </c>
      <c r="B82" s="3">
        <f>SUM(B41:B44)</f>
        <v>0</v>
      </c>
      <c r="C82" s="3">
        <f t="shared" ref="C82:O82" si="15">SUM(C41:C44)</f>
        <v>0</v>
      </c>
      <c r="D82" s="3">
        <f t="shared" si="15"/>
        <v>0</v>
      </c>
      <c r="E82" s="3">
        <f t="shared" si="15"/>
        <v>0</v>
      </c>
      <c r="F82" s="3">
        <f t="shared" si="15"/>
        <v>0</v>
      </c>
      <c r="G82" s="3">
        <f t="shared" si="15"/>
        <v>0</v>
      </c>
      <c r="H82" s="3">
        <f t="shared" si="15"/>
        <v>0</v>
      </c>
      <c r="I82" s="3">
        <f t="shared" si="15"/>
        <v>0</v>
      </c>
      <c r="J82" s="3">
        <f t="shared" si="15"/>
        <v>0</v>
      </c>
      <c r="K82" s="3">
        <f t="shared" si="15"/>
        <v>0</v>
      </c>
      <c r="L82" s="3">
        <f t="shared" si="15"/>
        <v>0</v>
      </c>
      <c r="M82" s="3">
        <f t="shared" si="15"/>
        <v>0</v>
      </c>
      <c r="N82" s="3">
        <f t="shared" si="15"/>
        <v>0</v>
      </c>
      <c r="O82" s="3">
        <f t="shared" si="15"/>
        <v>0</v>
      </c>
    </row>
    <row r="83" spans="1:15" x14ac:dyDescent="0.25">
      <c r="A83" s="3" t="str">
        <f t="shared" si="12"/>
        <v>115/01/04</v>
      </c>
      <c r="B83" s="3">
        <f>SUM(B41:B45)</f>
        <v>0</v>
      </c>
      <c r="C83" s="3">
        <f t="shared" ref="C83:O83" si="16">SUM(C41:C45)</f>
        <v>0</v>
      </c>
      <c r="D83" s="3">
        <f t="shared" si="16"/>
        <v>0</v>
      </c>
      <c r="E83" s="3">
        <f t="shared" si="16"/>
        <v>0</v>
      </c>
      <c r="F83" s="3">
        <f t="shared" si="16"/>
        <v>0</v>
      </c>
      <c r="G83" s="3">
        <f t="shared" si="16"/>
        <v>0</v>
      </c>
      <c r="H83" s="3">
        <f t="shared" si="16"/>
        <v>0</v>
      </c>
      <c r="I83" s="3">
        <f t="shared" si="16"/>
        <v>0</v>
      </c>
      <c r="J83" s="3">
        <f t="shared" si="16"/>
        <v>0</v>
      </c>
      <c r="K83" s="3">
        <f t="shared" si="16"/>
        <v>0</v>
      </c>
      <c r="L83" s="3">
        <f t="shared" si="16"/>
        <v>0</v>
      </c>
      <c r="M83" s="3">
        <f t="shared" si="16"/>
        <v>0</v>
      </c>
      <c r="N83" s="3">
        <f t="shared" si="16"/>
        <v>0</v>
      </c>
      <c r="O83" s="3">
        <f t="shared" si="16"/>
        <v>0</v>
      </c>
    </row>
    <row r="84" spans="1:15" x14ac:dyDescent="0.25">
      <c r="A84" s="3" t="str">
        <f t="shared" si="12"/>
        <v>115/01/05</v>
      </c>
      <c r="B84" s="3">
        <f>SUM(B41:B46)</f>
        <v>0</v>
      </c>
      <c r="C84" s="3">
        <f t="shared" ref="C84:O84" si="17">SUM(C41:C46)</f>
        <v>0</v>
      </c>
      <c r="D84" s="3">
        <f t="shared" si="17"/>
        <v>0</v>
      </c>
      <c r="E84" s="3">
        <f t="shared" si="17"/>
        <v>0</v>
      </c>
      <c r="F84" s="3">
        <f t="shared" si="17"/>
        <v>0</v>
      </c>
      <c r="G84" s="3">
        <f t="shared" si="17"/>
        <v>0</v>
      </c>
      <c r="H84" s="3">
        <f t="shared" si="17"/>
        <v>0</v>
      </c>
      <c r="I84" s="3">
        <f t="shared" si="17"/>
        <v>0</v>
      </c>
      <c r="J84" s="3">
        <f t="shared" si="17"/>
        <v>0</v>
      </c>
      <c r="K84" s="3">
        <f t="shared" si="17"/>
        <v>0</v>
      </c>
      <c r="L84" s="3">
        <f t="shared" si="17"/>
        <v>0</v>
      </c>
      <c r="M84" s="3">
        <f t="shared" si="17"/>
        <v>0</v>
      </c>
      <c r="N84" s="3">
        <f t="shared" si="17"/>
        <v>0</v>
      </c>
      <c r="O84" s="3">
        <f t="shared" si="17"/>
        <v>0</v>
      </c>
    </row>
    <row r="85" spans="1:15" x14ac:dyDescent="0.25">
      <c r="A85" s="3" t="str">
        <f t="shared" si="12"/>
        <v>115/01/06</v>
      </c>
      <c r="B85" s="3">
        <f>SUM(B41:B47)</f>
        <v>0</v>
      </c>
      <c r="C85" s="3">
        <f t="shared" ref="C85:O85" si="18">SUM(C41:C47)</f>
        <v>0</v>
      </c>
      <c r="D85" s="3">
        <f t="shared" si="18"/>
        <v>0</v>
      </c>
      <c r="E85" s="3">
        <f t="shared" si="18"/>
        <v>0</v>
      </c>
      <c r="F85" s="3">
        <f t="shared" si="18"/>
        <v>0</v>
      </c>
      <c r="G85" s="3">
        <f t="shared" si="18"/>
        <v>0</v>
      </c>
      <c r="H85" s="3">
        <f t="shared" si="18"/>
        <v>0</v>
      </c>
      <c r="I85" s="3">
        <f t="shared" si="18"/>
        <v>0</v>
      </c>
      <c r="J85" s="3">
        <f t="shared" si="18"/>
        <v>0</v>
      </c>
      <c r="K85" s="3">
        <f t="shared" si="18"/>
        <v>0</v>
      </c>
      <c r="L85" s="3">
        <f t="shared" si="18"/>
        <v>0</v>
      </c>
      <c r="M85" s="3">
        <f t="shared" si="18"/>
        <v>0</v>
      </c>
      <c r="N85" s="3">
        <f t="shared" si="18"/>
        <v>0</v>
      </c>
      <c r="O85" s="3">
        <f t="shared" si="18"/>
        <v>0</v>
      </c>
    </row>
    <row r="86" spans="1:15" x14ac:dyDescent="0.25">
      <c r="A86" s="3" t="str">
        <f t="shared" si="12"/>
        <v>115/01/07</v>
      </c>
      <c r="B86" s="3">
        <f>SUM(B41:B48)</f>
        <v>0</v>
      </c>
      <c r="C86" s="3">
        <f t="shared" ref="C86:O86" si="19">SUM(C41:C48)</f>
        <v>0</v>
      </c>
      <c r="D86" s="3">
        <f t="shared" si="19"/>
        <v>0</v>
      </c>
      <c r="E86" s="3">
        <f t="shared" si="19"/>
        <v>0</v>
      </c>
      <c r="F86" s="3">
        <f t="shared" si="19"/>
        <v>0</v>
      </c>
      <c r="G86" s="3">
        <f t="shared" si="19"/>
        <v>0</v>
      </c>
      <c r="H86" s="3">
        <f t="shared" si="19"/>
        <v>0</v>
      </c>
      <c r="I86" s="3">
        <f t="shared" si="19"/>
        <v>0</v>
      </c>
      <c r="J86" s="3">
        <f t="shared" si="19"/>
        <v>0</v>
      </c>
      <c r="K86" s="3">
        <f t="shared" si="19"/>
        <v>0</v>
      </c>
      <c r="L86" s="3">
        <f t="shared" si="19"/>
        <v>0</v>
      </c>
      <c r="M86" s="3">
        <f t="shared" si="19"/>
        <v>0</v>
      </c>
      <c r="N86" s="3">
        <f>SUM(N41:N48)</f>
        <v>0</v>
      </c>
      <c r="O86" s="3">
        <f t="shared" si="19"/>
        <v>0</v>
      </c>
    </row>
    <row r="87" spans="1:15" x14ac:dyDescent="0.25">
      <c r="A87" s="3" t="str">
        <f t="shared" si="12"/>
        <v>115/01/08</v>
      </c>
      <c r="B87" s="3">
        <f>SUM(B41:B49)</f>
        <v>0</v>
      </c>
      <c r="C87" s="3">
        <f t="shared" ref="C87:O87" si="20">SUM(C41:C49)</f>
        <v>0</v>
      </c>
      <c r="D87" s="3">
        <f t="shared" si="20"/>
        <v>0</v>
      </c>
      <c r="E87" s="3">
        <f t="shared" si="20"/>
        <v>0</v>
      </c>
      <c r="F87" s="3">
        <f t="shared" si="20"/>
        <v>0</v>
      </c>
      <c r="G87" s="3">
        <f t="shared" si="20"/>
        <v>0</v>
      </c>
      <c r="H87" s="3">
        <f t="shared" si="20"/>
        <v>0</v>
      </c>
      <c r="I87" s="3">
        <f t="shared" si="20"/>
        <v>0</v>
      </c>
      <c r="J87" s="3">
        <f t="shared" si="20"/>
        <v>0</v>
      </c>
      <c r="K87" s="3">
        <f t="shared" si="20"/>
        <v>0</v>
      </c>
      <c r="L87" s="3">
        <f t="shared" si="20"/>
        <v>0</v>
      </c>
      <c r="M87" s="3">
        <f t="shared" si="20"/>
        <v>0</v>
      </c>
      <c r="N87" s="3">
        <f>SUM(N41:N49)</f>
        <v>0</v>
      </c>
      <c r="O87" s="3">
        <f t="shared" si="20"/>
        <v>0</v>
      </c>
    </row>
    <row r="88" spans="1:15" x14ac:dyDescent="0.25">
      <c r="A88" s="3" t="str">
        <f t="shared" si="12"/>
        <v>115/01/09</v>
      </c>
      <c r="B88" s="3">
        <f>SUM(B41:B50)</f>
        <v>0</v>
      </c>
      <c r="C88" s="3">
        <f t="shared" ref="C88:O88" si="21">SUM(C41:C50)</f>
        <v>0</v>
      </c>
      <c r="D88" s="3">
        <f t="shared" si="21"/>
        <v>0</v>
      </c>
      <c r="E88" s="3">
        <f t="shared" si="21"/>
        <v>0</v>
      </c>
      <c r="F88" s="3">
        <f t="shared" si="21"/>
        <v>0</v>
      </c>
      <c r="G88" s="3">
        <f t="shared" si="21"/>
        <v>0</v>
      </c>
      <c r="H88" s="3">
        <f t="shared" si="21"/>
        <v>0</v>
      </c>
      <c r="I88" s="3">
        <f t="shared" si="21"/>
        <v>0</v>
      </c>
      <c r="J88" s="3">
        <f t="shared" si="21"/>
        <v>0</v>
      </c>
      <c r="K88" s="3">
        <f t="shared" si="21"/>
        <v>0</v>
      </c>
      <c r="L88" s="3">
        <f t="shared" si="21"/>
        <v>0</v>
      </c>
      <c r="M88" s="3">
        <f t="shared" si="21"/>
        <v>0</v>
      </c>
      <c r="N88" s="3">
        <f t="shared" si="21"/>
        <v>0</v>
      </c>
      <c r="O88" s="3">
        <f t="shared" si="21"/>
        <v>0</v>
      </c>
    </row>
    <row r="89" spans="1:15" x14ac:dyDescent="0.25">
      <c r="A89" s="3" t="str">
        <f t="shared" si="12"/>
        <v>115/01/10</v>
      </c>
      <c r="B89" s="3">
        <f t="shared" ref="B89:O89" si="22">SUM(B41:B51)</f>
        <v>0</v>
      </c>
      <c r="C89" s="3">
        <f t="shared" si="22"/>
        <v>0</v>
      </c>
      <c r="D89" s="3">
        <f t="shared" si="22"/>
        <v>0</v>
      </c>
      <c r="E89" s="3">
        <f t="shared" si="22"/>
        <v>0</v>
      </c>
      <c r="F89" s="3">
        <f t="shared" si="22"/>
        <v>0</v>
      </c>
      <c r="G89" s="3">
        <f t="shared" si="22"/>
        <v>0</v>
      </c>
      <c r="H89" s="3">
        <f t="shared" si="22"/>
        <v>0</v>
      </c>
      <c r="I89" s="3">
        <f t="shared" si="22"/>
        <v>0</v>
      </c>
      <c r="J89" s="3">
        <f t="shared" si="22"/>
        <v>0</v>
      </c>
      <c r="K89" s="3">
        <f t="shared" si="22"/>
        <v>0</v>
      </c>
      <c r="L89" s="3">
        <f t="shared" si="22"/>
        <v>0</v>
      </c>
      <c r="M89" s="3">
        <f t="shared" si="22"/>
        <v>0</v>
      </c>
      <c r="N89" s="3">
        <f t="shared" si="22"/>
        <v>0</v>
      </c>
      <c r="O89" s="3">
        <f t="shared" si="22"/>
        <v>0</v>
      </c>
    </row>
    <row r="90" spans="1:15" x14ac:dyDescent="0.25">
      <c r="A90" s="3" t="str">
        <f t="shared" si="12"/>
        <v>115/01/11</v>
      </c>
      <c r="B90" s="3">
        <f>SUM(B41:B52)</f>
        <v>0</v>
      </c>
      <c r="C90" s="3">
        <f t="shared" ref="C90:O90" si="23">SUM(C41:C52)</f>
        <v>0</v>
      </c>
      <c r="D90" s="3">
        <f t="shared" si="23"/>
        <v>0</v>
      </c>
      <c r="E90" s="3">
        <f t="shared" si="23"/>
        <v>0</v>
      </c>
      <c r="F90" s="3">
        <f t="shared" si="23"/>
        <v>0</v>
      </c>
      <c r="G90" s="3">
        <f t="shared" si="23"/>
        <v>0</v>
      </c>
      <c r="H90" s="3">
        <f t="shared" si="23"/>
        <v>0</v>
      </c>
      <c r="I90" s="3">
        <f t="shared" si="23"/>
        <v>0</v>
      </c>
      <c r="J90" s="3">
        <f t="shared" si="23"/>
        <v>0</v>
      </c>
      <c r="K90" s="3">
        <f t="shared" si="23"/>
        <v>0</v>
      </c>
      <c r="L90" s="3">
        <f t="shared" si="23"/>
        <v>0</v>
      </c>
      <c r="M90" s="3">
        <f t="shared" si="23"/>
        <v>0</v>
      </c>
      <c r="N90" s="3">
        <f t="shared" si="23"/>
        <v>0</v>
      </c>
      <c r="O90" s="3">
        <f t="shared" si="23"/>
        <v>0</v>
      </c>
    </row>
    <row r="91" spans="1:15" x14ac:dyDescent="0.25">
      <c r="A91" s="3" t="str">
        <f t="shared" si="12"/>
        <v>115/01/12</v>
      </c>
      <c r="B91" s="3">
        <f>SUM(B41:B53)</f>
        <v>0</v>
      </c>
      <c r="C91" s="3">
        <f t="shared" ref="C91:O91" si="24">SUM(C41:C53)</f>
        <v>0</v>
      </c>
      <c r="D91" s="3">
        <f t="shared" si="24"/>
        <v>0</v>
      </c>
      <c r="E91" s="3">
        <f t="shared" si="24"/>
        <v>0</v>
      </c>
      <c r="F91" s="3">
        <f t="shared" si="24"/>
        <v>0</v>
      </c>
      <c r="G91" s="3">
        <f t="shared" si="24"/>
        <v>0</v>
      </c>
      <c r="H91" s="3">
        <f t="shared" si="24"/>
        <v>0</v>
      </c>
      <c r="I91" s="3">
        <f t="shared" si="24"/>
        <v>0</v>
      </c>
      <c r="J91" s="3">
        <f t="shared" si="24"/>
        <v>0</v>
      </c>
      <c r="K91" s="3">
        <f t="shared" si="24"/>
        <v>0</v>
      </c>
      <c r="L91" s="3">
        <f t="shared" si="24"/>
        <v>0</v>
      </c>
      <c r="M91" s="3">
        <f t="shared" si="24"/>
        <v>0</v>
      </c>
      <c r="N91" s="3">
        <f>SUM(N41:N53)</f>
        <v>0</v>
      </c>
      <c r="O91" s="3">
        <f t="shared" si="24"/>
        <v>0</v>
      </c>
    </row>
    <row r="92" spans="1:15" x14ac:dyDescent="0.25">
      <c r="A92" s="3" t="str">
        <f t="shared" si="12"/>
        <v>115/01/13</v>
      </c>
      <c r="B92" s="3">
        <f>SUM(B41:B54)</f>
        <v>0</v>
      </c>
      <c r="C92" s="3">
        <f t="shared" ref="C92:O92" si="25">SUM(C41:C54)</f>
        <v>0</v>
      </c>
      <c r="D92" s="3">
        <f t="shared" si="25"/>
        <v>0</v>
      </c>
      <c r="E92" s="3">
        <f t="shared" si="25"/>
        <v>0</v>
      </c>
      <c r="F92" s="3">
        <f t="shared" si="25"/>
        <v>0</v>
      </c>
      <c r="G92" s="3">
        <f t="shared" si="25"/>
        <v>0</v>
      </c>
      <c r="H92" s="3">
        <f t="shared" si="25"/>
        <v>0</v>
      </c>
      <c r="I92" s="3">
        <f t="shared" si="25"/>
        <v>0</v>
      </c>
      <c r="J92" s="3">
        <f t="shared" si="25"/>
        <v>0</v>
      </c>
      <c r="K92" s="3">
        <f t="shared" si="25"/>
        <v>0</v>
      </c>
      <c r="L92" s="3">
        <f t="shared" si="25"/>
        <v>0</v>
      </c>
      <c r="M92" s="3">
        <f t="shared" si="25"/>
        <v>0</v>
      </c>
      <c r="N92" s="3">
        <f t="shared" si="25"/>
        <v>0</v>
      </c>
      <c r="O92" s="3">
        <f t="shared" si="25"/>
        <v>0</v>
      </c>
    </row>
    <row r="93" spans="1:15" x14ac:dyDescent="0.25">
      <c r="A93" s="3" t="str">
        <f t="shared" si="12"/>
        <v>115/01/14</v>
      </c>
      <c r="B93" s="3">
        <f>SUM(B41:B55)</f>
        <v>0</v>
      </c>
      <c r="C93" s="3">
        <f t="shared" ref="C93:O93" si="26">SUM(C41:C55)</f>
        <v>0</v>
      </c>
      <c r="D93" s="3">
        <f t="shared" si="26"/>
        <v>0</v>
      </c>
      <c r="E93" s="3">
        <f t="shared" si="26"/>
        <v>0</v>
      </c>
      <c r="F93" s="3">
        <f t="shared" si="26"/>
        <v>0</v>
      </c>
      <c r="G93" s="3">
        <f t="shared" si="26"/>
        <v>0</v>
      </c>
      <c r="H93" s="3">
        <f t="shared" si="26"/>
        <v>0</v>
      </c>
      <c r="I93" s="3">
        <f t="shared" si="26"/>
        <v>0</v>
      </c>
      <c r="J93" s="3">
        <f t="shared" si="26"/>
        <v>0</v>
      </c>
      <c r="K93" s="3">
        <f t="shared" si="26"/>
        <v>0</v>
      </c>
      <c r="L93" s="3">
        <f t="shared" si="26"/>
        <v>0</v>
      </c>
      <c r="M93" s="3">
        <f t="shared" si="26"/>
        <v>0</v>
      </c>
      <c r="N93" s="3">
        <f t="shared" si="26"/>
        <v>0</v>
      </c>
      <c r="O93" s="3">
        <f t="shared" si="26"/>
        <v>0</v>
      </c>
    </row>
    <row r="94" spans="1:15" x14ac:dyDescent="0.25">
      <c r="A94" s="3" t="str">
        <f t="shared" si="12"/>
        <v>115/01/15</v>
      </c>
      <c r="B94" s="3">
        <f>SUM(B41:B56)</f>
        <v>0</v>
      </c>
      <c r="C94" s="3">
        <f t="shared" ref="C94:O94" si="27">SUM(C41:C56)</f>
        <v>0</v>
      </c>
      <c r="D94" s="3">
        <f t="shared" si="27"/>
        <v>0</v>
      </c>
      <c r="E94" s="3">
        <f>SUM(E41:E56)</f>
        <v>0</v>
      </c>
      <c r="F94" s="3">
        <f t="shared" si="27"/>
        <v>0</v>
      </c>
      <c r="G94" s="3">
        <f t="shared" si="27"/>
        <v>0</v>
      </c>
      <c r="H94" s="3">
        <f t="shared" si="27"/>
        <v>0</v>
      </c>
      <c r="I94" s="3">
        <f t="shared" si="27"/>
        <v>0</v>
      </c>
      <c r="J94" s="3">
        <f t="shared" si="27"/>
        <v>0</v>
      </c>
      <c r="K94" s="3">
        <f t="shared" si="27"/>
        <v>0</v>
      </c>
      <c r="L94" s="3">
        <f t="shared" si="27"/>
        <v>0</v>
      </c>
      <c r="M94" s="3">
        <f t="shared" si="27"/>
        <v>0</v>
      </c>
      <c r="N94" s="3">
        <f t="shared" si="27"/>
        <v>0</v>
      </c>
      <c r="O94" s="3">
        <f t="shared" si="27"/>
        <v>0</v>
      </c>
    </row>
    <row r="95" spans="1:15" x14ac:dyDescent="0.25">
      <c r="A95" s="3" t="str">
        <f t="shared" si="12"/>
        <v>115/01/16</v>
      </c>
      <c r="B95" s="3">
        <f>SUM(B41:B57)</f>
        <v>0</v>
      </c>
      <c r="C95" s="3">
        <f t="shared" ref="C95:O95" si="28">SUM(C41:C57)</f>
        <v>0</v>
      </c>
      <c r="D95" s="3">
        <f t="shared" si="28"/>
        <v>0</v>
      </c>
      <c r="E95" s="3">
        <f>SUM(E41:E57)</f>
        <v>0</v>
      </c>
      <c r="F95" s="3">
        <f t="shared" si="28"/>
        <v>0</v>
      </c>
      <c r="G95" s="3">
        <f t="shared" si="28"/>
        <v>0</v>
      </c>
      <c r="H95" s="3">
        <f t="shared" si="28"/>
        <v>0</v>
      </c>
      <c r="I95" s="3">
        <f t="shared" si="28"/>
        <v>0</v>
      </c>
      <c r="J95" s="3">
        <f t="shared" si="28"/>
        <v>0</v>
      </c>
      <c r="K95" s="3">
        <f t="shared" si="28"/>
        <v>0</v>
      </c>
      <c r="L95" s="3">
        <f t="shared" si="28"/>
        <v>0</v>
      </c>
      <c r="M95" s="3">
        <f t="shared" si="28"/>
        <v>0</v>
      </c>
      <c r="N95" s="3">
        <f t="shared" si="28"/>
        <v>0</v>
      </c>
      <c r="O95" s="3">
        <f t="shared" si="28"/>
        <v>0</v>
      </c>
    </row>
    <row r="96" spans="1:15" x14ac:dyDescent="0.25">
      <c r="A96" s="3" t="str">
        <f t="shared" si="12"/>
        <v>115/01/17</v>
      </c>
      <c r="B96" s="3">
        <f>SUM(B41:B58)</f>
        <v>0</v>
      </c>
      <c r="C96" s="3">
        <f t="shared" ref="C96:O96" si="29">SUM(C41:C58)</f>
        <v>0</v>
      </c>
      <c r="D96" s="3">
        <f t="shared" si="29"/>
        <v>0</v>
      </c>
      <c r="E96" s="3">
        <f>SUM(E41:E58)</f>
        <v>0</v>
      </c>
      <c r="F96" s="3">
        <f t="shared" si="29"/>
        <v>0</v>
      </c>
      <c r="G96" s="3">
        <f t="shared" si="29"/>
        <v>0</v>
      </c>
      <c r="H96" s="3">
        <f t="shared" si="29"/>
        <v>0</v>
      </c>
      <c r="I96" s="3">
        <f t="shared" si="29"/>
        <v>0</v>
      </c>
      <c r="J96" s="3">
        <f t="shared" si="29"/>
        <v>0</v>
      </c>
      <c r="K96" s="3">
        <f t="shared" si="29"/>
        <v>0</v>
      </c>
      <c r="L96" s="3">
        <f t="shared" si="29"/>
        <v>0</v>
      </c>
      <c r="M96" s="3">
        <f t="shared" si="29"/>
        <v>0</v>
      </c>
      <c r="N96" s="3">
        <f t="shared" si="29"/>
        <v>0</v>
      </c>
      <c r="O96" s="3">
        <f t="shared" si="29"/>
        <v>0</v>
      </c>
    </row>
    <row r="97" spans="1:15" x14ac:dyDescent="0.25">
      <c r="A97" s="3" t="str">
        <f t="shared" si="12"/>
        <v>115/01/18</v>
      </c>
      <c r="B97" s="3">
        <f>SUM(B41:B59)</f>
        <v>0</v>
      </c>
      <c r="C97" s="3">
        <f t="shared" ref="C97:O97" si="30">SUM(C41:C59)</f>
        <v>0</v>
      </c>
      <c r="D97" s="3">
        <f t="shared" si="30"/>
        <v>0</v>
      </c>
      <c r="E97" s="3">
        <f>SUM(E41:E59)</f>
        <v>0</v>
      </c>
      <c r="F97" s="3">
        <f t="shared" si="30"/>
        <v>0</v>
      </c>
      <c r="G97" s="3">
        <f t="shared" si="30"/>
        <v>0</v>
      </c>
      <c r="H97" s="3">
        <f t="shared" si="30"/>
        <v>0</v>
      </c>
      <c r="I97" s="3">
        <f t="shared" si="30"/>
        <v>0</v>
      </c>
      <c r="J97" s="3">
        <f t="shared" si="30"/>
        <v>0</v>
      </c>
      <c r="K97" s="3">
        <f t="shared" si="30"/>
        <v>0</v>
      </c>
      <c r="L97" s="3">
        <f t="shared" si="30"/>
        <v>0</v>
      </c>
      <c r="M97" s="3">
        <f t="shared" si="30"/>
        <v>0</v>
      </c>
      <c r="N97" s="3">
        <f t="shared" si="30"/>
        <v>0</v>
      </c>
      <c r="O97" s="3">
        <f t="shared" si="30"/>
        <v>0</v>
      </c>
    </row>
    <row r="98" spans="1:15" x14ac:dyDescent="0.25">
      <c r="A98" s="3" t="str">
        <f t="shared" si="12"/>
        <v>115/01/19</v>
      </c>
      <c r="B98" s="3">
        <f>SUM(B41:B60)</f>
        <v>0</v>
      </c>
      <c r="C98" s="3">
        <f t="shared" ref="C98:O98" si="31">SUM(C41:C60)</f>
        <v>0</v>
      </c>
      <c r="D98" s="3">
        <f t="shared" si="31"/>
        <v>0</v>
      </c>
      <c r="E98" s="3">
        <f t="shared" si="31"/>
        <v>0</v>
      </c>
      <c r="F98" s="3">
        <f t="shared" si="31"/>
        <v>0</v>
      </c>
      <c r="G98" s="3">
        <f t="shared" si="31"/>
        <v>0</v>
      </c>
      <c r="H98" s="3">
        <f t="shared" si="31"/>
        <v>0</v>
      </c>
      <c r="I98" s="3">
        <f t="shared" si="31"/>
        <v>0</v>
      </c>
      <c r="J98" s="3">
        <f t="shared" si="31"/>
        <v>0</v>
      </c>
      <c r="K98" s="3">
        <f t="shared" si="31"/>
        <v>0</v>
      </c>
      <c r="L98" s="3">
        <f t="shared" si="31"/>
        <v>0</v>
      </c>
      <c r="M98" s="3">
        <f t="shared" si="31"/>
        <v>0</v>
      </c>
      <c r="N98" s="3">
        <f t="shared" si="31"/>
        <v>0</v>
      </c>
      <c r="O98" s="3">
        <f t="shared" si="31"/>
        <v>0</v>
      </c>
    </row>
    <row r="99" spans="1:15" x14ac:dyDescent="0.25">
      <c r="A99" s="3" t="str">
        <f t="shared" si="12"/>
        <v>115/01/20</v>
      </c>
      <c r="B99" s="3">
        <f>SUM(B41:B61)</f>
        <v>0</v>
      </c>
      <c r="C99" s="3">
        <f t="shared" ref="C99:O99" si="32">SUM(C41:C61)</f>
        <v>0</v>
      </c>
      <c r="D99" s="3">
        <f t="shared" si="32"/>
        <v>0</v>
      </c>
      <c r="E99" s="3">
        <f t="shared" si="32"/>
        <v>0</v>
      </c>
      <c r="F99" s="3">
        <f t="shared" si="32"/>
        <v>0</v>
      </c>
      <c r="G99" s="3">
        <f t="shared" si="32"/>
        <v>0</v>
      </c>
      <c r="H99" s="3">
        <f t="shared" si="32"/>
        <v>0</v>
      </c>
      <c r="I99" s="3">
        <f t="shared" si="32"/>
        <v>0</v>
      </c>
      <c r="J99" s="3">
        <f t="shared" si="32"/>
        <v>0</v>
      </c>
      <c r="K99" s="3">
        <f t="shared" si="32"/>
        <v>0</v>
      </c>
      <c r="L99" s="3">
        <f t="shared" si="32"/>
        <v>0</v>
      </c>
      <c r="M99" s="3">
        <f t="shared" si="32"/>
        <v>0</v>
      </c>
      <c r="N99" s="3">
        <f t="shared" si="32"/>
        <v>0</v>
      </c>
      <c r="O99" s="3">
        <f t="shared" si="32"/>
        <v>0</v>
      </c>
    </row>
    <row r="100" spans="1:15" x14ac:dyDescent="0.25">
      <c r="A100" s="3" t="str">
        <f t="shared" si="12"/>
        <v>115/01/21</v>
      </c>
      <c r="B100" s="3">
        <f>SUM(B41:B62)</f>
        <v>0</v>
      </c>
      <c r="C100" s="3">
        <f t="shared" ref="C100:O100" si="33">SUM(C41:C62)</f>
        <v>0</v>
      </c>
      <c r="D100" s="3">
        <f t="shared" si="33"/>
        <v>0</v>
      </c>
      <c r="E100" s="3">
        <f t="shared" si="33"/>
        <v>0</v>
      </c>
      <c r="F100" s="3">
        <f t="shared" si="33"/>
        <v>0</v>
      </c>
      <c r="G100" s="3">
        <f t="shared" si="33"/>
        <v>0</v>
      </c>
      <c r="H100" s="3">
        <f t="shared" si="33"/>
        <v>0</v>
      </c>
      <c r="I100" s="3">
        <f t="shared" si="33"/>
        <v>0</v>
      </c>
      <c r="J100" s="3">
        <f t="shared" si="33"/>
        <v>0</v>
      </c>
      <c r="K100" s="3">
        <f t="shared" si="33"/>
        <v>0</v>
      </c>
      <c r="L100" s="3">
        <f t="shared" si="33"/>
        <v>0</v>
      </c>
      <c r="M100" s="3">
        <f t="shared" si="33"/>
        <v>0</v>
      </c>
      <c r="N100" s="3">
        <f t="shared" si="33"/>
        <v>0</v>
      </c>
      <c r="O100" s="3">
        <f t="shared" si="33"/>
        <v>0</v>
      </c>
    </row>
    <row r="101" spans="1:15" x14ac:dyDescent="0.25">
      <c r="A101" s="3" t="str">
        <f t="shared" si="12"/>
        <v>115/01/22</v>
      </c>
      <c r="B101" s="3">
        <f>SUM(B41:B63)</f>
        <v>0</v>
      </c>
      <c r="C101" s="3">
        <f t="shared" ref="C101:O101" si="34">SUM(C41:C63)</f>
        <v>0</v>
      </c>
      <c r="D101" s="3">
        <f t="shared" si="34"/>
        <v>0</v>
      </c>
      <c r="E101" s="3">
        <f t="shared" si="34"/>
        <v>0</v>
      </c>
      <c r="F101" s="3">
        <f t="shared" si="34"/>
        <v>0</v>
      </c>
      <c r="G101" s="3">
        <f t="shared" si="34"/>
        <v>0</v>
      </c>
      <c r="H101" s="3">
        <f t="shared" si="34"/>
        <v>0</v>
      </c>
      <c r="I101" s="3">
        <f t="shared" si="34"/>
        <v>0</v>
      </c>
      <c r="J101" s="3">
        <f t="shared" si="34"/>
        <v>0</v>
      </c>
      <c r="K101" s="3">
        <f t="shared" si="34"/>
        <v>0</v>
      </c>
      <c r="L101" s="3">
        <f t="shared" si="34"/>
        <v>0</v>
      </c>
      <c r="M101" s="3">
        <f t="shared" si="34"/>
        <v>0</v>
      </c>
      <c r="N101" s="3">
        <f t="shared" si="34"/>
        <v>0</v>
      </c>
      <c r="O101" s="3">
        <f t="shared" si="34"/>
        <v>0</v>
      </c>
    </row>
    <row r="102" spans="1:15" x14ac:dyDescent="0.25">
      <c r="A102" s="3" t="str">
        <f t="shared" si="12"/>
        <v>115/01/23</v>
      </c>
      <c r="B102" s="3">
        <f>SUM(B41:B64)</f>
        <v>0</v>
      </c>
      <c r="C102" s="3">
        <f t="shared" ref="C102:O102" si="35">SUM(C41:C64)</f>
        <v>0</v>
      </c>
      <c r="D102" s="3">
        <f t="shared" si="35"/>
        <v>0</v>
      </c>
      <c r="E102" s="3">
        <f t="shared" si="35"/>
        <v>0</v>
      </c>
      <c r="F102" s="3">
        <f t="shared" si="35"/>
        <v>0</v>
      </c>
      <c r="G102" s="3">
        <f t="shared" si="35"/>
        <v>0</v>
      </c>
      <c r="H102" s="3">
        <f t="shared" si="35"/>
        <v>0</v>
      </c>
      <c r="I102" s="3">
        <f t="shared" si="35"/>
        <v>0</v>
      </c>
      <c r="J102" s="3">
        <f t="shared" si="35"/>
        <v>0</v>
      </c>
      <c r="K102" s="3">
        <f t="shared" si="35"/>
        <v>0</v>
      </c>
      <c r="L102" s="3">
        <f t="shared" si="35"/>
        <v>0</v>
      </c>
      <c r="M102" s="3">
        <f t="shared" si="35"/>
        <v>0</v>
      </c>
      <c r="N102" s="3">
        <f t="shared" si="35"/>
        <v>0</v>
      </c>
      <c r="O102" s="3">
        <f t="shared" si="35"/>
        <v>0</v>
      </c>
    </row>
    <row r="103" spans="1:15" x14ac:dyDescent="0.25">
      <c r="A103" s="3" t="str">
        <f t="shared" si="12"/>
        <v>115/01/24</v>
      </c>
      <c r="B103" s="3">
        <f>SUM(B41:B65)</f>
        <v>0</v>
      </c>
      <c r="C103" s="3">
        <f t="shared" ref="C103:O103" si="36">SUM(C41:C65)</f>
        <v>0</v>
      </c>
      <c r="D103" s="3">
        <f t="shared" si="36"/>
        <v>0</v>
      </c>
      <c r="E103" s="3">
        <f t="shared" si="36"/>
        <v>0</v>
      </c>
      <c r="F103" s="3">
        <f t="shared" si="36"/>
        <v>0</v>
      </c>
      <c r="G103" s="3">
        <f t="shared" si="36"/>
        <v>0</v>
      </c>
      <c r="H103" s="3">
        <f t="shared" si="36"/>
        <v>0</v>
      </c>
      <c r="I103" s="3">
        <f t="shared" si="36"/>
        <v>0</v>
      </c>
      <c r="J103" s="3">
        <f t="shared" si="36"/>
        <v>0</v>
      </c>
      <c r="K103" s="3">
        <f t="shared" si="36"/>
        <v>0</v>
      </c>
      <c r="L103" s="3">
        <f t="shared" si="36"/>
        <v>0</v>
      </c>
      <c r="M103" s="3">
        <f t="shared" si="36"/>
        <v>0</v>
      </c>
      <c r="N103" s="3">
        <f t="shared" si="36"/>
        <v>0</v>
      </c>
      <c r="O103" s="3">
        <f t="shared" si="36"/>
        <v>0</v>
      </c>
    </row>
    <row r="104" spans="1:15" x14ac:dyDescent="0.25">
      <c r="A104" s="3" t="str">
        <f t="shared" si="12"/>
        <v>115/01/25</v>
      </c>
      <c r="B104" s="3">
        <f>SUM(B41:B66)</f>
        <v>0</v>
      </c>
      <c r="C104" s="3">
        <f t="shared" ref="C104:O104" si="37">SUM(C41:C66)</f>
        <v>0</v>
      </c>
      <c r="D104" s="3">
        <f t="shared" si="37"/>
        <v>0</v>
      </c>
      <c r="E104" s="3">
        <f t="shared" si="37"/>
        <v>0</v>
      </c>
      <c r="F104" s="3">
        <f t="shared" si="37"/>
        <v>0</v>
      </c>
      <c r="G104" s="3">
        <f t="shared" si="37"/>
        <v>0</v>
      </c>
      <c r="H104" s="3">
        <f t="shared" si="37"/>
        <v>0</v>
      </c>
      <c r="I104" s="3">
        <f t="shared" si="37"/>
        <v>0</v>
      </c>
      <c r="J104" s="3">
        <f t="shared" si="37"/>
        <v>0</v>
      </c>
      <c r="K104" s="3">
        <f t="shared" si="37"/>
        <v>0</v>
      </c>
      <c r="L104" s="3">
        <f t="shared" si="37"/>
        <v>0</v>
      </c>
      <c r="M104" s="3">
        <f t="shared" si="37"/>
        <v>0</v>
      </c>
      <c r="N104" s="3">
        <f t="shared" si="37"/>
        <v>0</v>
      </c>
      <c r="O104" s="3">
        <f t="shared" si="37"/>
        <v>0</v>
      </c>
    </row>
    <row r="105" spans="1:15" x14ac:dyDescent="0.25">
      <c r="A105" s="3" t="str">
        <f t="shared" si="12"/>
        <v>115/01/26</v>
      </c>
      <c r="B105" s="3">
        <f>SUM(B41:B67)</f>
        <v>0</v>
      </c>
      <c r="C105" s="3">
        <f t="shared" ref="C105:O105" si="38">SUM(C41:C67)</f>
        <v>0</v>
      </c>
      <c r="D105" s="3">
        <f t="shared" si="38"/>
        <v>0</v>
      </c>
      <c r="E105" s="3">
        <f t="shared" si="38"/>
        <v>0</v>
      </c>
      <c r="F105" s="3">
        <f t="shared" si="38"/>
        <v>0</v>
      </c>
      <c r="G105" s="3">
        <f t="shared" si="38"/>
        <v>0</v>
      </c>
      <c r="H105" s="3">
        <f t="shared" si="38"/>
        <v>0</v>
      </c>
      <c r="I105" s="3">
        <f t="shared" si="38"/>
        <v>0</v>
      </c>
      <c r="J105" s="3">
        <f>SUM(J41:J67)</f>
        <v>0</v>
      </c>
      <c r="K105" s="3">
        <f>SUM(K41:K68)</f>
        <v>0</v>
      </c>
      <c r="L105" s="3">
        <f t="shared" si="38"/>
        <v>0</v>
      </c>
      <c r="M105" s="3">
        <f t="shared" si="38"/>
        <v>0</v>
      </c>
      <c r="N105" s="3">
        <f t="shared" si="38"/>
        <v>0</v>
      </c>
      <c r="O105" s="3">
        <f t="shared" si="38"/>
        <v>0</v>
      </c>
    </row>
    <row r="106" spans="1:15" x14ac:dyDescent="0.25">
      <c r="A106" s="3" t="str">
        <f t="shared" si="12"/>
        <v>115/01/27</v>
      </c>
      <c r="B106" s="3">
        <f>SUM(B41:B68)</f>
        <v>0</v>
      </c>
      <c r="C106" s="3">
        <f t="shared" ref="C106:O106" si="39">SUM(C41:C68)</f>
        <v>0</v>
      </c>
      <c r="D106" s="3">
        <f t="shared" si="39"/>
        <v>0</v>
      </c>
      <c r="E106" s="3">
        <f t="shared" si="39"/>
        <v>0</v>
      </c>
      <c r="F106" s="3">
        <f t="shared" si="39"/>
        <v>0</v>
      </c>
      <c r="G106" s="3">
        <f t="shared" si="39"/>
        <v>0</v>
      </c>
      <c r="H106" s="3">
        <f t="shared" si="39"/>
        <v>0</v>
      </c>
      <c r="I106" s="3">
        <f t="shared" si="39"/>
        <v>0</v>
      </c>
      <c r="J106" s="3">
        <f>SUM(J41:J68)</f>
        <v>0</v>
      </c>
      <c r="K106" s="3">
        <f>SUM(K41:K68)</f>
        <v>0</v>
      </c>
      <c r="L106" s="3">
        <f t="shared" si="39"/>
        <v>0</v>
      </c>
      <c r="M106" s="3">
        <f t="shared" si="39"/>
        <v>0</v>
      </c>
      <c r="N106" s="3">
        <f t="shared" si="39"/>
        <v>0</v>
      </c>
      <c r="O106" s="3">
        <f t="shared" si="39"/>
        <v>0</v>
      </c>
    </row>
    <row r="107" spans="1:15" x14ac:dyDescent="0.25">
      <c r="A107" s="3" t="str">
        <f t="shared" si="12"/>
        <v>115/01/28</v>
      </c>
      <c r="B107" s="3">
        <f>SUM(B41:B69)</f>
        <v>0</v>
      </c>
      <c r="C107" s="3">
        <f t="shared" ref="C107:O107" si="40">SUM(C41:C69)</f>
        <v>0</v>
      </c>
      <c r="D107" s="3">
        <f t="shared" si="40"/>
        <v>0</v>
      </c>
      <c r="E107" s="3">
        <f t="shared" si="40"/>
        <v>0</v>
      </c>
      <c r="F107" s="3">
        <f t="shared" si="40"/>
        <v>0</v>
      </c>
      <c r="G107" s="3">
        <f t="shared" si="40"/>
        <v>0</v>
      </c>
      <c r="H107" s="3">
        <f t="shared" si="40"/>
        <v>0</v>
      </c>
      <c r="I107" s="3">
        <f t="shared" si="40"/>
        <v>0</v>
      </c>
      <c r="J107" s="3">
        <f>SUM(J41:J69)</f>
        <v>0</v>
      </c>
      <c r="K107" s="3">
        <f t="shared" si="40"/>
        <v>0</v>
      </c>
      <c r="L107" s="3">
        <f t="shared" si="40"/>
        <v>0</v>
      </c>
      <c r="M107" s="3">
        <f t="shared" si="40"/>
        <v>0</v>
      </c>
      <c r="N107" s="3">
        <f t="shared" si="40"/>
        <v>0</v>
      </c>
      <c r="O107" s="3">
        <f t="shared" si="40"/>
        <v>0</v>
      </c>
    </row>
    <row r="108" spans="1:15" x14ac:dyDescent="0.25">
      <c r="A108" s="3" t="str">
        <f t="shared" si="12"/>
        <v>115/01/29</v>
      </c>
      <c r="B108" s="3">
        <f>SUM(B41:B70)</f>
        <v>0</v>
      </c>
      <c r="C108" s="3">
        <f t="shared" ref="C108:O108" si="41">SUM(C41:C70)</f>
        <v>0</v>
      </c>
      <c r="D108" s="3">
        <f t="shared" si="41"/>
        <v>0</v>
      </c>
      <c r="E108" s="3">
        <f t="shared" si="41"/>
        <v>0</v>
      </c>
      <c r="F108" s="3">
        <f t="shared" si="41"/>
        <v>0</v>
      </c>
      <c r="G108" s="3">
        <f t="shared" si="41"/>
        <v>0</v>
      </c>
      <c r="H108" s="3">
        <f t="shared" si="41"/>
        <v>0</v>
      </c>
      <c r="I108" s="3">
        <f t="shared" si="41"/>
        <v>0</v>
      </c>
      <c r="J108" s="3">
        <f t="shared" si="41"/>
        <v>0</v>
      </c>
      <c r="K108" s="3">
        <f t="shared" si="41"/>
        <v>0</v>
      </c>
      <c r="L108" s="3">
        <f t="shared" si="41"/>
        <v>0</v>
      </c>
      <c r="M108" s="3">
        <f t="shared" si="41"/>
        <v>0</v>
      </c>
      <c r="N108" s="3">
        <f t="shared" si="41"/>
        <v>0</v>
      </c>
      <c r="O108" s="3">
        <f t="shared" si="41"/>
        <v>0</v>
      </c>
    </row>
    <row r="109" spans="1:15" x14ac:dyDescent="0.25">
      <c r="A109" s="3" t="str">
        <f t="shared" si="12"/>
        <v>115/01/30</v>
      </c>
      <c r="B109" s="3">
        <f>SUM(B41:B71)</f>
        <v>0</v>
      </c>
      <c r="C109" s="3">
        <f t="shared" ref="C109:O110" si="42">SUM(C41:C71)</f>
        <v>0</v>
      </c>
      <c r="D109" s="3">
        <f t="shared" si="42"/>
        <v>0</v>
      </c>
      <c r="E109" s="3">
        <f t="shared" si="42"/>
        <v>0</v>
      </c>
      <c r="F109" s="3">
        <f t="shared" si="42"/>
        <v>0</v>
      </c>
      <c r="G109" s="3">
        <f t="shared" si="42"/>
        <v>0</v>
      </c>
      <c r="H109" s="3">
        <f t="shared" si="42"/>
        <v>0</v>
      </c>
      <c r="I109" s="3">
        <f t="shared" si="42"/>
        <v>0</v>
      </c>
      <c r="J109" s="3">
        <f t="shared" si="42"/>
        <v>0</v>
      </c>
      <c r="K109" s="3">
        <f t="shared" si="42"/>
        <v>0</v>
      </c>
      <c r="L109" s="3">
        <f t="shared" si="42"/>
        <v>0</v>
      </c>
      <c r="M109" s="3">
        <f t="shared" si="42"/>
        <v>0</v>
      </c>
      <c r="N109" s="3">
        <f t="shared" si="42"/>
        <v>0</v>
      </c>
      <c r="O109" s="3">
        <f t="shared" si="42"/>
        <v>0</v>
      </c>
    </row>
    <row r="110" spans="1:15" x14ac:dyDescent="0.25">
      <c r="A110" s="3" t="str">
        <f t="shared" si="12"/>
        <v>115/01/31</v>
      </c>
      <c r="B110" s="3">
        <f>SUM(B42:B72)</f>
        <v>0</v>
      </c>
      <c r="C110" s="3">
        <f t="shared" si="42"/>
        <v>0</v>
      </c>
      <c r="D110" s="3">
        <f t="shared" si="42"/>
        <v>0</v>
      </c>
      <c r="E110" s="3">
        <f t="shared" si="42"/>
        <v>0</v>
      </c>
      <c r="F110" s="3">
        <f t="shared" si="42"/>
        <v>0</v>
      </c>
      <c r="G110" s="3">
        <f t="shared" si="42"/>
        <v>0</v>
      </c>
      <c r="H110" s="3">
        <f t="shared" si="42"/>
        <v>0</v>
      </c>
      <c r="I110" s="3">
        <f t="shared" si="42"/>
        <v>0</v>
      </c>
      <c r="J110" s="3">
        <f t="shared" si="42"/>
        <v>0</v>
      </c>
      <c r="K110" s="3">
        <f t="shared" si="42"/>
        <v>0</v>
      </c>
      <c r="L110" s="3">
        <f t="shared" si="42"/>
        <v>0</v>
      </c>
      <c r="M110" s="3">
        <f t="shared" si="42"/>
        <v>0</v>
      </c>
      <c r="N110" s="3">
        <f t="shared" si="42"/>
        <v>0</v>
      </c>
      <c r="O110" s="3">
        <f t="shared" si="42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3">SUM(B79:B111)</f>
        <v>0</v>
      </c>
      <c r="C112" s="3">
        <f t="shared" si="43"/>
        <v>0</v>
      </c>
      <c r="D112" s="3">
        <f t="shared" si="43"/>
        <v>0</v>
      </c>
      <c r="E112" s="3">
        <f t="shared" si="43"/>
        <v>0</v>
      </c>
      <c r="F112" s="3">
        <f t="shared" si="43"/>
        <v>0</v>
      </c>
      <c r="G112" s="3">
        <f t="shared" si="43"/>
        <v>0</v>
      </c>
      <c r="H112" s="3">
        <f t="shared" si="43"/>
        <v>0</v>
      </c>
      <c r="I112" s="3">
        <f t="shared" si="43"/>
        <v>0</v>
      </c>
      <c r="J112" s="3">
        <f t="shared" si="43"/>
        <v>0</v>
      </c>
      <c r="K112" s="3">
        <f t="shared" si="43"/>
        <v>0</v>
      </c>
      <c r="L112" s="3">
        <f t="shared" si="43"/>
        <v>0</v>
      </c>
      <c r="M112" s="3">
        <f t="shared" si="43"/>
        <v>0</v>
      </c>
      <c r="N112" s="3">
        <f t="shared" si="43"/>
        <v>0</v>
      </c>
      <c r="O112" s="3">
        <f t="shared" si="43"/>
        <v>0</v>
      </c>
    </row>
  </sheetData>
  <mergeCells count="2">
    <mergeCell ref="A39:O39"/>
    <mergeCell ref="A77:O77"/>
  </mergeCells>
  <phoneticPr fontId="2" type="noConversion"/>
  <conditionalFormatting sqref="B76:H76 J76:O76">
    <cfRule type="cellIs" dxfId="25" priority="1" operator="greaterThan">
      <formula>90</formula>
    </cfRule>
    <cfRule type="cellIs" dxfId="24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47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428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15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15"/>
      <c r="I7" s="15"/>
      <c r="J7" s="15"/>
      <c r="K7" s="33"/>
      <c r="L7" s="15"/>
      <c r="M7" s="15"/>
      <c r="N7" s="15"/>
      <c r="O7" s="15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20" s="39" customFormat="1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20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20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20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20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20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20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20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3"/>
      <c r="N24" s="3"/>
      <c r="O24" s="3"/>
    </row>
    <row r="25" spans="1:20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3"/>
      <c r="N25" s="3"/>
      <c r="O25" s="3"/>
      <c r="P25" s="33"/>
    </row>
    <row r="26" spans="1:20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3"/>
      <c r="J26" s="15"/>
      <c r="K26" s="15"/>
      <c r="L26" s="15"/>
      <c r="M26" s="15"/>
      <c r="N26" s="15"/>
      <c r="O26" s="15"/>
    </row>
    <row r="27" spans="1:20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20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T28">
        <v>304697</v>
      </c>
    </row>
    <row r="29" spans="1:20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20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20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20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>
        <v>3099</v>
      </c>
      <c r="C38">
        <v>1988</v>
      </c>
      <c r="D38">
        <v>137</v>
      </c>
      <c r="E38">
        <v>873</v>
      </c>
      <c r="F38">
        <v>19</v>
      </c>
      <c r="G38">
        <v>232</v>
      </c>
      <c r="H38">
        <v>733</v>
      </c>
      <c r="I38">
        <v>0</v>
      </c>
      <c r="J38">
        <v>126.39999999999964</v>
      </c>
      <c r="K38">
        <v>167</v>
      </c>
      <c r="L38">
        <v>32.600000000000364</v>
      </c>
      <c r="M38">
        <v>14</v>
      </c>
      <c r="N38">
        <v>1590</v>
      </c>
      <c r="O38">
        <v>1145</v>
      </c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>IF((K3-K2)&lt;=-1,"0",(K3-K2))</f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69" si="2">A4</f>
        <v>115/01/02</v>
      </c>
      <c r="B43" s="36">
        <f>IF((B4-B3)&lt;=-1,"0",(B4-B3))</f>
        <v>0</v>
      </c>
      <c r="C43" s="36">
        <f t="shared" si="1"/>
        <v>0</v>
      </c>
      <c r="D43" s="36">
        <f t="shared" si="1"/>
        <v>0</v>
      </c>
      <c r="E43" s="36">
        <f t="shared" si="1"/>
        <v>0</v>
      </c>
      <c r="F43" s="36">
        <f t="shared" si="1"/>
        <v>0</v>
      </c>
      <c r="G43" s="36">
        <f t="shared" si="1"/>
        <v>0</v>
      </c>
      <c r="H43" s="36">
        <f t="shared" si="1"/>
        <v>0</v>
      </c>
      <c r="I43" s="36">
        <f t="shared" si="1"/>
        <v>0</v>
      </c>
      <c r="J43" s="36">
        <f t="shared" si="1"/>
        <v>0</v>
      </c>
      <c r="K43" s="36">
        <f>IF((K4-K3)&lt;=-1,"0",(K4-K3))</f>
        <v>0</v>
      </c>
      <c r="L43" s="36">
        <f t="shared" si="1"/>
        <v>0</v>
      </c>
      <c r="M43" s="36">
        <f t="shared" si="1"/>
        <v>0</v>
      </c>
      <c r="N43" s="36">
        <f t="shared" si="1"/>
        <v>0</v>
      </c>
      <c r="O43" s="36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ref="N48:N53" si="3">IF((N9-N8)&lt;=-1,"0",(N9-N8))</f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1"/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3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3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3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3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3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ref="K55" si="4">IF((K16-K15)&lt;=-1,"0",(K16-K15))</f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ref="E56" si="5">IF((E17-E16)&lt;=-1,"0",(E17-E16))</f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ref="K56" si="6">IF((K17-K16)&lt;=-1,"0",(K17-K16))</f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ref="E57" si="7">IF((E18-E17)&lt;=-1,"0",(E18-E17))</f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:O72" si="8">IF((B19-B18)&lt;=-1,"0",(B19-B18))</f>
        <v>0</v>
      </c>
      <c r="C58" s="3">
        <f t="shared" si="8"/>
        <v>0</v>
      </c>
      <c r="D58" s="3">
        <f t="shared" si="8"/>
        <v>0</v>
      </c>
      <c r="E58" s="3">
        <f t="shared" si="8"/>
        <v>0</v>
      </c>
      <c r="F58" s="3">
        <f t="shared" si="8"/>
        <v>0</v>
      </c>
      <c r="G58" s="3">
        <f t="shared" si="8"/>
        <v>0</v>
      </c>
      <c r="H58" s="3">
        <f t="shared" si="8"/>
        <v>0</v>
      </c>
      <c r="I58" s="3">
        <f t="shared" si="8"/>
        <v>0</v>
      </c>
      <c r="J58" s="3">
        <f t="shared" si="8"/>
        <v>0</v>
      </c>
      <c r="K58" s="3">
        <f t="shared" si="8"/>
        <v>0</v>
      </c>
      <c r="L58" s="3">
        <f t="shared" si="8"/>
        <v>0</v>
      </c>
      <c r="M58" s="3">
        <f t="shared" si="1"/>
        <v>0</v>
      </c>
      <c r="N58" s="3">
        <f t="shared" si="1"/>
        <v>0</v>
      </c>
      <c r="O58" s="3">
        <f t="shared" si="1"/>
        <v>0</v>
      </c>
    </row>
    <row r="59" spans="1:15" x14ac:dyDescent="0.25">
      <c r="A59" s="3" t="str">
        <f t="shared" si="2"/>
        <v>115/01/18</v>
      </c>
      <c r="B59" s="3">
        <f t="shared" si="8"/>
        <v>0</v>
      </c>
      <c r="C59" s="3">
        <f t="shared" si="8"/>
        <v>0</v>
      </c>
      <c r="D59" s="3">
        <f t="shared" si="8"/>
        <v>0</v>
      </c>
      <c r="E59" s="3">
        <f t="shared" si="8"/>
        <v>0</v>
      </c>
      <c r="F59" s="3">
        <f t="shared" si="8"/>
        <v>0</v>
      </c>
      <c r="G59" s="3">
        <f t="shared" si="8"/>
        <v>0</v>
      </c>
      <c r="H59" s="3">
        <f t="shared" si="8"/>
        <v>0</v>
      </c>
      <c r="I59" s="3">
        <f t="shared" si="8"/>
        <v>0</v>
      </c>
      <c r="J59" s="3">
        <f t="shared" si="8"/>
        <v>0</v>
      </c>
      <c r="K59" s="3">
        <f t="shared" si="8"/>
        <v>0</v>
      </c>
      <c r="L59" s="3">
        <f t="shared" si="8"/>
        <v>0</v>
      </c>
      <c r="M59" s="3">
        <f t="shared" si="8"/>
        <v>0</v>
      </c>
      <c r="N59" s="3">
        <f t="shared" si="8"/>
        <v>0</v>
      </c>
      <c r="O59" s="3">
        <f t="shared" si="8"/>
        <v>0</v>
      </c>
    </row>
    <row r="60" spans="1:15" x14ac:dyDescent="0.25">
      <c r="A60" s="3" t="str">
        <f t="shared" si="2"/>
        <v>115/01/19</v>
      </c>
      <c r="B60" s="3">
        <f t="shared" si="8"/>
        <v>0</v>
      </c>
      <c r="C60" s="3">
        <f t="shared" si="8"/>
        <v>0</v>
      </c>
      <c r="D60" s="3">
        <f t="shared" si="8"/>
        <v>0</v>
      </c>
      <c r="E60" s="3">
        <f t="shared" si="8"/>
        <v>0</v>
      </c>
      <c r="F60" s="3">
        <f t="shared" si="8"/>
        <v>0</v>
      </c>
      <c r="G60" s="3">
        <f t="shared" si="8"/>
        <v>0</v>
      </c>
      <c r="H60" s="3">
        <f t="shared" si="8"/>
        <v>0</v>
      </c>
      <c r="I60" s="3">
        <f t="shared" si="8"/>
        <v>0</v>
      </c>
      <c r="J60" s="3">
        <f t="shared" si="8"/>
        <v>0</v>
      </c>
      <c r="K60" s="3">
        <f t="shared" si="8"/>
        <v>0</v>
      </c>
      <c r="L60" s="3">
        <f t="shared" si="8"/>
        <v>0</v>
      </c>
      <c r="M60" s="3">
        <f t="shared" si="8"/>
        <v>0</v>
      </c>
      <c r="N60" s="3">
        <f t="shared" si="8"/>
        <v>0</v>
      </c>
      <c r="O60" s="3">
        <f t="shared" si="8"/>
        <v>0</v>
      </c>
    </row>
    <row r="61" spans="1:15" x14ac:dyDescent="0.25">
      <c r="A61" s="3" t="str">
        <f t="shared" si="2"/>
        <v>115/01/20</v>
      </c>
      <c r="B61" s="3">
        <f t="shared" si="8"/>
        <v>0</v>
      </c>
      <c r="C61" s="3">
        <f t="shared" si="8"/>
        <v>0</v>
      </c>
      <c r="D61" s="3">
        <f t="shared" si="8"/>
        <v>0</v>
      </c>
      <c r="E61" s="3">
        <f t="shared" si="8"/>
        <v>0</v>
      </c>
      <c r="F61" s="3">
        <f t="shared" si="8"/>
        <v>0</v>
      </c>
      <c r="G61" s="3">
        <f t="shared" si="8"/>
        <v>0</v>
      </c>
      <c r="H61" s="3">
        <f t="shared" si="8"/>
        <v>0</v>
      </c>
      <c r="I61" s="3">
        <f t="shared" si="8"/>
        <v>0</v>
      </c>
      <c r="J61" s="3">
        <f t="shared" si="8"/>
        <v>0</v>
      </c>
      <c r="K61" s="3">
        <f t="shared" si="8"/>
        <v>0</v>
      </c>
      <c r="L61" s="3">
        <f t="shared" si="8"/>
        <v>0</v>
      </c>
      <c r="M61" s="3">
        <f t="shared" si="8"/>
        <v>0</v>
      </c>
      <c r="N61" s="3">
        <f t="shared" si="8"/>
        <v>0</v>
      </c>
      <c r="O61" s="3">
        <f t="shared" si="8"/>
        <v>0</v>
      </c>
    </row>
    <row r="62" spans="1:15" x14ac:dyDescent="0.25">
      <c r="A62" s="3" t="str">
        <f t="shared" si="2"/>
        <v>115/01/21</v>
      </c>
      <c r="B62" s="3">
        <f t="shared" si="8"/>
        <v>0</v>
      </c>
      <c r="C62" s="3">
        <f t="shared" si="8"/>
        <v>0</v>
      </c>
      <c r="D62" s="3">
        <f t="shared" si="8"/>
        <v>0</v>
      </c>
      <c r="E62" s="3">
        <f t="shared" si="8"/>
        <v>0</v>
      </c>
      <c r="F62" s="3">
        <f t="shared" si="8"/>
        <v>0</v>
      </c>
      <c r="G62" s="3">
        <f t="shared" si="8"/>
        <v>0</v>
      </c>
      <c r="H62" s="3">
        <f t="shared" si="8"/>
        <v>0</v>
      </c>
      <c r="I62" s="3">
        <f t="shared" si="8"/>
        <v>0</v>
      </c>
      <c r="J62" s="3">
        <f t="shared" si="8"/>
        <v>0</v>
      </c>
      <c r="K62" s="3">
        <f t="shared" si="8"/>
        <v>0</v>
      </c>
      <c r="L62" s="3">
        <f t="shared" si="8"/>
        <v>0</v>
      </c>
      <c r="M62" s="3">
        <f t="shared" si="8"/>
        <v>0</v>
      </c>
      <c r="N62" s="3">
        <f t="shared" si="8"/>
        <v>0</v>
      </c>
      <c r="O62" s="3">
        <f t="shared" si="8"/>
        <v>0</v>
      </c>
    </row>
    <row r="63" spans="1:15" x14ac:dyDescent="0.25">
      <c r="A63" s="3" t="str">
        <f t="shared" si="2"/>
        <v>115/01/22</v>
      </c>
      <c r="B63" s="3">
        <f t="shared" si="8"/>
        <v>0</v>
      </c>
      <c r="C63" s="3">
        <f t="shared" si="8"/>
        <v>0</v>
      </c>
      <c r="D63" s="3">
        <f t="shared" si="8"/>
        <v>0</v>
      </c>
      <c r="E63" s="3">
        <f t="shared" si="8"/>
        <v>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>
        <f t="shared" si="8"/>
        <v>0</v>
      </c>
      <c r="J63" s="3">
        <f t="shared" si="8"/>
        <v>0</v>
      </c>
      <c r="K63" s="3">
        <f t="shared" si="8"/>
        <v>0</v>
      </c>
      <c r="L63" s="3">
        <f t="shared" si="8"/>
        <v>0</v>
      </c>
      <c r="M63" s="3">
        <f t="shared" si="8"/>
        <v>0</v>
      </c>
      <c r="N63" s="3">
        <f t="shared" si="8"/>
        <v>0</v>
      </c>
      <c r="O63" s="3">
        <f t="shared" si="8"/>
        <v>0</v>
      </c>
    </row>
    <row r="64" spans="1:15" x14ac:dyDescent="0.25">
      <c r="A64" s="3" t="str">
        <f t="shared" si="2"/>
        <v>115/01/23</v>
      </c>
      <c r="B64" s="3">
        <f t="shared" si="8"/>
        <v>0</v>
      </c>
      <c r="C64" s="3">
        <f t="shared" si="8"/>
        <v>0</v>
      </c>
      <c r="D64" s="3">
        <f t="shared" si="8"/>
        <v>0</v>
      </c>
      <c r="E64" s="3">
        <f t="shared" si="8"/>
        <v>0</v>
      </c>
      <c r="F64" s="3">
        <f t="shared" si="8"/>
        <v>0</v>
      </c>
      <c r="G64" s="3">
        <f t="shared" si="8"/>
        <v>0</v>
      </c>
      <c r="H64" s="3">
        <f t="shared" si="8"/>
        <v>0</v>
      </c>
      <c r="I64" s="3">
        <f t="shared" si="8"/>
        <v>0</v>
      </c>
      <c r="J64" s="3">
        <f t="shared" si="8"/>
        <v>0</v>
      </c>
      <c r="K64" s="3">
        <f t="shared" si="8"/>
        <v>0</v>
      </c>
      <c r="L64" s="3">
        <f t="shared" si="8"/>
        <v>0</v>
      </c>
      <c r="M64" s="3">
        <f t="shared" si="8"/>
        <v>0</v>
      </c>
      <c r="N64" s="3">
        <f t="shared" si="8"/>
        <v>0</v>
      </c>
      <c r="O64" s="3">
        <f t="shared" si="8"/>
        <v>0</v>
      </c>
    </row>
    <row r="65" spans="1:15" x14ac:dyDescent="0.25">
      <c r="A65" s="3" t="str">
        <f t="shared" si="2"/>
        <v>115/01/24</v>
      </c>
      <c r="B65" s="3">
        <f t="shared" si="8"/>
        <v>0</v>
      </c>
      <c r="C65" s="3">
        <f t="shared" si="8"/>
        <v>0</v>
      </c>
      <c r="D65" s="3">
        <f t="shared" si="8"/>
        <v>0</v>
      </c>
      <c r="E65" s="3">
        <f t="shared" si="8"/>
        <v>0</v>
      </c>
      <c r="F65" s="3">
        <f t="shared" si="8"/>
        <v>0</v>
      </c>
      <c r="G65" s="3">
        <f t="shared" si="8"/>
        <v>0</v>
      </c>
      <c r="H65" s="3">
        <f t="shared" si="8"/>
        <v>0</v>
      </c>
      <c r="I65" s="3">
        <f t="shared" si="8"/>
        <v>0</v>
      </c>
      <c r="J65" s="3">
        <f t="shared" si="8"/>
        <v>0</v>
      </c>
      <c r="K65" s="3">
        <f t="shared" ref="K65:K70" si="9">IF((K26-K25)&lt;=-1,"0",(K26-K25))</f>
        <v>0</v>
      </c>
      <c r="L65" s="3">
        <f t="shared" si="8"/>
        <v>0</v>
      </c>
      <c r="M65" s="3">
        <f t="shared" si="8"/>
        <v>0</v>
      </c>
      <c r="N65" s="3">
        <f t="shared" si="8"/>
        <v>0</v>
      </c>
      <c r="O65" s="3">
        <f t="shared" si="8"/>
        <v>0</v>
      </c>
    </row>
    <row r="66" spans="1:15" x14ac:dyDescent="0.25">
      <c r="A66" s="3" t="str">
        <f t="shared" si="2"/>
        <v>115/01/25</v>
      </c>
      <c r="B66" s="3">
        <f t="shared" si="8"/>
        <v>0</v>
      </c>
      <c r="C66" s="3">
        <f t="shared" si="8"/>
        <v>0</v>
      </c>
      <c r="D66" s="3">
        <f t="shared" si="8"/>
        <v>0</v>
      </c>
      <c r="E66" s="3">
        <f t="shared" si="8"/>
        <v>0</v>
      </c>
      <c r="F66" s="3">
        <f t="shared" si="8"/>
        <v>0</v>
      </c>
      <c r="G66" s="3">
        <f t="shared" si="8"/>
        <v>0</v>
      </c>
      <c r="H66" s="3">
        <f t="shared" si="8"/>
        <v>0</v>
      </c>
      <c r="I66" s="3">
        <f t="shared" si="8"/>
        <v>0</v>
      </c>
      <c r="J66" s="3">
        <f>IF((J27-J26)&lt;=-1,"0",(J27-J26))</f>
        <v>0</v>
      </c>
      <c r="K66" s="3">
        <f t="shared" si="9"/>
        <v>0</v>
      </c>
      <c r="L66" s="3">
        <f t="shared" si="8"/>
        <v>0</v>
      </c>
      <c r="M66" s="3">
        <f t="shared" si="8"/>
        <v>0</v>
      </c>
      <c r="N66" s="3">
        <f t="shared" si="8"/>
        <v>0</v>
      </c>
      <c r="O66" s="3">
        <f t="shared" si="8"/>
        <v>0</v>
      </c>
    </row>
    <row r="67" spans="1:15" x14ac:dyDescent="0.25">
      <c r="A67" s="3" t="str">
        <f t="shared" si="2"/>
        <v>115/01/26</v>
      </c>
      <c r="B67" s="3">
        <f t="shared" si="8"/>
        <v>0</v>
      </c>
      <c r="C67" s="3">
        <f t="shared" si="8"/>
        <v>0</v>
      </c>
      <c r="D67" s="3">
        <f t="shared" si="8"/>
        <v>0</v>
      </c>
      <c r="E67" s="3">
        <f t="shared" si="8"/>
        <v>0</v>
      </c>
      <c r="F67" s="3">
        <f t="shared" si="8"/>
        <v>0</v>
      </c>
      <c r="G67" s="3">
        <f t="shared" si="8"/>
        <v>0</v>
      </c>
      <c r="H67" s="3">
        <f t="shared" si="8"/>
        <v>0</v>
      </c>
      <c r="I67" s="3">
        <f t="shared" si="8"/>
        <v>0</v>
      </c>
      <c r="J67" s="3">
        <f>IF((J28-J27)&lt;=-1,"0",(J28-J27))</f>
        <v>0</v>
      </c>
      <c r="K67" s="3">
        <f t="shared" si="9"/>
        <v>0</v>
      </c>
      <c r="L67" s="3">
        <f t="shared" si="8"/>
        <v>0</v>
      </c>
      <c r="M67" s="3">
        <f t="shared" si="8"/>
        <v>0</v>
      </c>
      <c r="N67" s="3">
        <f>IF((N28-N27)&lt;=-1,"0",(N28-N27))</f>
        <v>0</v>
      </c>
      <c r="O67" s="3">
        <f t="shared" si="8"/>
        <v>0</v>
      </c>
    </row>
    <row r="68" spans="1:15" x14ac:dyDescent="0.25">
      <c r="A68" s="3" t="str">
        <f t="shared" si="2"/>
        <v>115/01/27</v>
      </c>
      <c r="B68" s="3">
        <f t="shared" si="8"/>
        <v>0</v>
      </c>
      <c r="C68" s="3">
        <f t="shared" si="8"/>
        <v>0</v>
      </c>
      <c r="D68" s="3">
        <f t="shared" si="8"/>
        <v>0</v>
      </c>
      <c r="E68" s="3">
        <f t="shared" si="8"/>
        <v>0</v>
      </c>
      <c r="F68" s="3">
        <f t="shared" si="8"/>
        <v>0</v>
      </c>
      <c r="G68" s="3">
        <f t="shared" si="8"/>
        <v>0</v>
      </c>
      <c r="H68" s="3">
        <f t="shared" si="8"/>
        <v>0</v>
      </c>
      <c r="I68" s="3">
        <f t="shared" si="8"/>
        <v>0</v>
      </c>
      <c r="J68" s="3">
        <f>IF((J29-J28)&lt;=-1,"0",(J29-J28))</f>
        <v>0</v>
      </c>
      <c r="K68" s="3">
        <f t="shared" si="9"/>
        <v>0</v>
      </c>
      <c r="L68" s="3">
        <f t="shared" si="8"/>
        <v>0</v>
      </c>
      <c r="M68" s="3">
        <f t="shared" si="8"/>
        <v>0</v>
      </c>
      <c r="N68" s="3">
        <f>IF((N29-N28)&lt;=-1,"0",(N29-N28))</f>
        <v>0</v>
      </c>
      <c r="O68" s="3">
        <f t="shared" si="8"/>
        <v>0</v>
      </c>
    </row>
    <row r="69" spans="1:15" x14ac:dyDescent="0.25">
      <c r="A69" s="3" t="str">
        <f t="shared" si="2"/>
        <v>115/01/28</v>
      </c>
      <c r="B69" s="3">
        <f t="shared" si="8"/>
        <v>0</v>
      </c>
      <c r="C69" s="3">
        <f t="shared" si="8"/>
        <v>0</v>
      </c>
      <c r="D69" s="3">
        <f t="shared" si="8"/>
        <v>0</v>
      </c>
      <c r="E69" s="3">
        <f t="shared" si="8"/>
        <v>0</v>
      </c>
      <c r="F69" s="3">
        <f t="shared" si="8"/>
        <v>0</v>
      </c>
      <c r="G69" s="3">
        <f t="shared" si="8"/>
        <v>0</v>
      </c>
      <c r="H69" s="3">
        <f t="shared" si="8"/>
        <v>0</v>
      </c>
      <c r="I69" s="3">
        <f t="shared" si="8"/>
        <v>0</v>
      </c>
      <c r="J69" s="3">
        <f>IF((J30-J29)&lt;=-1,"0",(J30-J29))</f>
        <v>0</v>
      </c>
      <c r="K69" s="3">
        <f t="shared" si="9"/>
        <v>0</v>
      </c>
      <c r="L69" s="3">
        <f t="shared" si="8"/>
        <v>0</v>
      </c>
      <c r="M69" s="3">
        <f t="shared" si="8"/>
        <v>0</v>
      </c>
      <c r="N69" s="3">
        <f>IF((N30-N29)&lt;=-1,"0",(N30-N29))</f>
        <v>0</v>
      </c>
      <c r="O69" s="3">
        <f t="shared" si="8"/>
        <v>0</v>
      </c>
    </row>
    <row r="70" spans="1:15" x14ac:dyDescent="0.25">
      <c r="A70" s="3"/>
      <c r="B70" s="3">
        <f t="shared" si="8"/>
        <v>0</v>
      </c>
      <c r="C70" s="3">
        <f t="shared" si="8"/>
        <v>0</v>
      </c>
      <c r="D70" s="3">
        <f t="shared" si="8"/>
        <v>0</v>
      </c>
      <c r="E70" s="3">
        <f t="shared" si="8"/>
        <v>0</v>
      </c>
      <c r="F70" s="3">
        <f t="shared" si="8"/>
        <v>0</v>
      </c>
      <c r="G70" s="3">
        <f t="shared" si="8"/>
        <v>0</v>
      </c>
      <c r="H70" s="3">
        <f t="shared" si="8"/>
        <v>0</v>
      </c>
      <c r="I70" s="3">
        <f t="shared" si="8"/>
        <v>0</v>
      </c>
      <c r="J70" s="3">
        <f t="shared" si="8"/>
        <v>0</v>
      </c>
      <c r="K70" s="3">
        <f t="shared" si="9"/>
        <v>0</v>
      </c>
      <c r="L70" s="3">
        <f t="shared" si="8"/>
        <v>0</v>
      </c>
      <c r="M70" s="3">
        <f t="shared" si="8"/>
        <v>0</v>
      </c>
      <c r="N70" s="3">
        <f t="shared" si="8"/>
        <v>0</v>
      </c>
      <c r="O70" s="3">
        <f t="shared" si="8"/>
        <v>0</v>
      </c>
    </row>
    <row r="71" spans="1:15" x14ac:dyDescent="0.25">
      <c r="A71" s="3"/>
      <c r="B71" s="3">
        <f t="shared" si="8"/>
        <v>0</v>
      </c>
      <c r="C71" s="3">
        <f t="shared" si="8"/>
        <v>0</v>
      </c>
      <c r="D71" s="3">
        <f t="shared" si="8"/>
        <v>0</v>
      </c>
      <c r="E71" s="3">
        <f t="shared" si="8"/>
        <v>0</v>
      </c>
      <c r="F71" s="3">
        <f t="shared" si="8"/>
        <v>0</v>
      </c>
      <c r="G71" s="3">
        <f t="shared" si="8"/>
        <v>0</v>
      </c>
      <c r="H71" s="3">
        <f t="shared" si="8"/>
        <v>0</v>
      </c>
      <c r="I71" s="3">
        <f t="shared" si="8"/>
        <v>0</v>
      </c>
      <c r="J71" s="3">
        <f t="shared" si="8"/>
        <v>0</v>
      </c>
      <c r="K71" s="3">
        <f t="shared" si="8"/>
        <v>0</v>
      </c>
      <c r="L71" s="3">
        <f t="shared" si="8"/>
        <v>0</v>
      </c>
      <c r="M71" s="3">
        <f t="shared" si="8"/>
        <v>0</v>
      </c>
      <c r="N71" s="3">
        <f t="shared" si="8"/>
        <v>0</v>
      </c>
      <c r="O71" s="3">
        <f t="shared" si="8"/>
        <v>0</v>
      </c>
    </row>
    <row r="72" spans="1:15" x14ac:dyDescent="0.25">
      <c r="A72" s="3"/>
      <c r="B72" s="3">
        <f t="shared" si="8"/>
        <v>0</v>
      </c>
      <c r="C72" s="3">
        <f t="shared" si="8"/>
        <v>0</v>
      </c>
      <c r="D72" s="3">
        <f t="shared" si="8"/>
        <v>0</v>
      </c>
      <c r="E72" s="3">
        <f t="shared" si="8"/>
        <v>0</v>
      </c>
      <c r="F72" s="3">
        <f t="shared" si="8"/>
        <v>0</v>
      </c>
      <c r="G72" s="3">
        <f t="shared" si="8"/>
        <v>0</v>
      </c>
      <c r="H72" s="3">
        <f t="shared" si="8"/>
        <v>0</v>
      </c>
      <c r="I72" s="3">
        <f t="shared" si="8"/>
        <v>0</v>
      </c>
      <c r="J72" s="3">
        <f t="shared" si="8"/>
        <v>0</v>
      </c>
      <c r="K72" s="3">
        <f t="shared" si="8"/>
        <v>0</v>
      </c>
      <c r="L72" s="3">
        <f t="shared" si="8"/>
        <v>0</v>
      </c>
      <c r="M72" s="3">
        <f t="shared" si="8"/>
        <v>0</v>
      </c>
      <c r="N72" s="3">
        <f t="shared" si="8"/>
        <v>0</v>
      </c>
      <c r="O72" s="3">
        <f t="shared" si="8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0">SUM(C42:C72)</f>
        <v>0</v>
      </c>
      <c r="D74" s="28">
        <f t="shared" si="10"/>
        <v>0</v>
      </c>
      <c r="E74" s="28">
        <f t="shared" si="10"/>
        <v>0</v>
      </c>
      <c r="F74" s="28">
        <f t="shared" si="10"/>
        <v>0</v>
      </c>
      <c r="G74" s="28">
        <f t="shared" si="10"/>
        <v>0</v>
      </c>
      <c r="H74" s="28">
        <f t="shared" si="10"/>
        <v>0</v>
      </c>
      <c r="I74" s="28">
        <f t="shared" si="10"/>
        <v>0</v>
      </c>
      <c r="J74" s="28">
        <f t="shared" si="10"/>
        <v>0</v>
      </c>
      <c r="K74" s="28">
        <f t="shared" si="10"/>
        <v>0</v>
      </c>
      <c r="L74" s="28">
        <f t="shared" si="10"/>
        <v>0</v>
      </c>
      <c r="M74" s="28">
        <f t="shared" si="10"/>
        <v>0</v>
      </c>
      <c r="N74" s="28">
        <f t="shared" si="10"/>
        <v>0</v>
      </c>
      <c r="O74" s="28">
        <f t="shared" si="10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1">C74/C75%</f>
        <v>#DIV/0!</v>
      </c>
      <c r="D76" s="29" t="e">
        <f t="shared" si="11"/>
        <v>#DIV/0!</v>
      </c>
      <c r="E76" s="29" t="e">
        <f t="shared" si="11"/>
        <v>#DIV/0!</v>
      </c>
      <c r="F76" s="29" t="e">
        <f t="shared" si="11"/>
        <v>#DIV/0!</v>
      </c>
      <c r="G76" s="29" t="e">
        <f t="shared" si="11"/>
        <v>#DIV/0!</v>
      </c>
      <c r="H76" s="29" t="e">
        <f t="shared" si="11"/>
        <v>#DIV/0!</v>
      </c>
      <c r="I76" s="29" t="e">
        <f t="shared" si="11"/>
        <v>#DIV/0!</v>
      </c>
      <c r="J76" s="29" t="e">
        <f t="shared" si="11"/>
        <v>#DIV/0!</v>
      </c>
      <c r="K76" s="29" t="e">
        <f t="shared" si="11"/>
        <v>#DIV/0!</v>
      </c>
      <c r="L76" s="29" t="e">
        <f t="shared" si="11"/>
        <v>#DIV/0!</v>
      </c>
      <c r="M76" s="29" t="e">
        <f t="shared" si="11"/>
        <v>#DIV/0!</v>
      </c>
      <c r="N76" s="29" t="e">
        <f t="shared" si="11"/>
        <v>#DIV/0!</v>
      </c>
      <c r="O76" s="29" t="e">
        <f t="shared" si="11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07" si="12">A3</f>
        <v>115/01/01</v>
      </c>
      <c r="B80" s="3">
        <f>SUM(B41:B42)</f>
        <v>0</v>
      </c>
      <c r="C80" s="3">
        <f t="shared" ref="C80:O80" si="13">SUM(C41:C42)</f>
        <v>0</v>
      </c>
      <c r="D80" s="3">
        <f t="shared" si="13"/>
        <v>0</v>
      </c>
      <c r="E80" s="3">
        <f t="shared" si="13"/>
        <v>0</v>
      </c>
      <c r="F80" s="3">
        <f t="shared" si="13"/>
        <v>0</v>
      </c>
      <c r="G80" s="3">
        <f t="shared" si="13"/>
        <v>0</v>
      </c>
      <c r="H80" s="3">
        <f t="shared" si="13"/>
        <v>0</v>
      </c>
      <c r="I80" s="3">
        <f t="shared" si="13"/>
        <v>0</v>
      </c>
      <c r="J80" s="3">
        <f t="shared" si="13"/>
        <v>0</v>
      </c>
      <c r="K80" s="3">
        <f t="shared" si="13"/>
        <v>0</v>
      </c>
      <c r="L80" s="3">
        <f t="shared" si="13"/>
        <v>0</v>
      </c>
      <c r="M80" s="3">
        <f t="shared" si="13"/>
        <v>0</v>
      </c>
      <c r="N80" s="3">
        <f t="shared" si="13"/>
        <v>0</v>
      </c>
      <c r="O80" s="3">
        <f t="shared" si="13"/>
        <v>0</v>
      </c>
    </row>
    <row r="81" spans="1:15" x14ac:dyDescent="0.25">
      <c r="A81" s="3" t="str">
        <f t="shared" si="12"/>
        <v>115/01/02</v>
      </c>
      <c r="B81" s="3">
        <v>0</v>
      </c>
      <c r="C81" s="3">
        <f t="shared" ref="C81:O81" si="14">SUM(C41:C43)</f>
        <v>0</v>
      </c>
      <c r="D81" s="3">
        <f t="shared" si="14"/>
        <v>0</v>
      </c>
      <c r="E81" s="3">
        <f t="shared" si="14"/>
        <v>0</v>
      </c>
      <c r="F81" s="3">
        <f t="shared" si="14"/>
        <v>0</v>
      </c>
      <c r="G81" s="3">
        <f t="shared" si="14"/>
        <v>0</v>
      </c>
      <c r="H81" s="3">
        <f t="shared" si="14"/>
        <v>0</v>
      </c>
      <c r="I81" s="3">
        <f t="shared" si="14"/>
        <v>0</v>
      </c>
      <c r="J81" s="3">
        <f t="shared" si="14"/>
        <v>0</v>
      </c>
      <c r="K81" s="3">
        <f t="shared" si="14"/>
        <v>0</v>
      </c>
      <c r="L81" s="3">
        <f t="shared" si="14"/>
        <v>0</v>
      </c>
      <c r="M81" s="3">
        <f t="shared" si="14"/>
        <v>0</v>
      </c>
      <c r="N81" s="3">
        <f t="shared" si="14"/>
        <v>0</v>
      </c>
      <c r="O81" s="3">
        <f t="shared" si="14"/>
        <v>0</v>
      </c>
    </row>
    <row r="82" spans="1:15" x14ac:dyDescent="0.25">
      <c r="A82" s="3" t="str">
        <f t="shared" si="12"/>
        <v>115/01/03</v>
      </c>
      <c r="B82" s="3">
        <f>SUM(B41:B44)</f>
        <v>0</v>
      </c>
      <c r="C82" s="3">
        <f t="shared" ref="C82:O82" si="15">SUM(C41:C44)</f>
        <v>0</v>
      </c>
      <c r="D82" s="3">
        <f t="shared" si="15"/>
        <v>0</v>
      </c>
      <c r="E82" s="3">
        <f t="shared" si="15"/>
        <v>0</v>
      </c>
      <c r="F82" s="3">
        <f t="shared" si="15"/>
        <v>0</v>
      </c>
      <c r="G82" s="3">
        <f t="shared" si="15"/>
        <v>0</v>
      </c>
      <c r="H82" s="3">
        <f t="shared" si="15"/>
        <v>0</v>
      </c>
      <c r="I82" s="3">
        <f t="shared" si="15"/>
        <v>0</v>
      </c>
      <c r="J82" s="3">
        <f t="shared" si="15"/>
        <v>0</v>
      </c>
      <c r="K82" s="3">
        <f t="shared" si="15"/>
        <v>0</v>
      </c>
      <c r="L82" s="3">
        <f t="shared" si="15"/>
        <v>0</v>
      </c>
      <c r="M82" s="3">
        <f t="shared" si="15"/>
        <v>0</v>
      </c>
      <c r="N82" s="3">
        <f t="shared" si="15"/>
        <v>0</v>
      </c>
      <c r="O82" s="3">
        <f t="shared" si="15"/>
        <v>0</v>
      </c>
    </row>
    <row r="83" spans="1:15" x14ac:dyDescent="0.25">
      <c r="A83" s="3" t="str">
        <f t="shared" si="12"/>
        <v>115/01/04</v>
      </c>
      <c r="B83" s="3">
        <f>SUM(B41:B45)</f>
        <v>0</v>
      </c>
      <c r="C83" s="3">
        <f t="shared" ref="C83:O83" si="16">SUM(C41:C45)</f>
        <v>0</v>
      </c>
      <c r="D83" s="3">
        <f t="shared" si="16"/>
        <v>0</v>
      </c>
      <c r="E83" s="3">
        <f t="shared" si="16"/>
        <v>0</v>
      </c>
      <c r="F83" s="3">
        <f t="shared" si="16"/>
        <v>0</v>
      </c>
      <c r="G83" s="3">
        <f t="shared" si="16"/>
        <v>0</v>
      </c>
      <c r="H83" s="3">
        <f t="shared" si="16"/>
        <v>0</v>
      </c>
      <c r="I83" s="3">
        <f t="shared" si="16"/>
        <v>0</v>
      </c>
      <c r="J83" s="3">
        <f t="shared" si="16"/>
        <v>0</v>
      </c>
      <c r="K83" s="3">
        <f t="shared" si="16"/>
        <v>0</v>
      </c>
      <c r="L83" s="3">
        <f t="shared" si="16"/>
        <v>0</v>
      </c>
      <c r="M83" s="3">
        <f t="shared" si="16"/>
        <v>0</v>
      </c>
      <c r="N83" s="3">
        <f t="shared" si="16"/>
        <v>0</v>
      </c>
      <c r="O83" s="3">
        <f t="shared" si="16"/>
        <v>0</v>
      </c>
    </row>
    <row r="84" spans="1:15" x14ac:dyDescent="0.25">
      <c r="A84" s="3" t="str">
        <f t="shared" si="12"/>
        <v>115/01/05</v>
      </c>
      <c r="B84" s="3">
        <f>SUM(B41:B46)</f>
        <v>0</v>
      </c>
      <c r="C84" s="3">
        <f t="shared" ref="C84:O84" si="17">SUM(C41:C46)</f>
        <v>0</v>
      </c>
      <c r="D84" s="3">
        <f t="shared" si="17"/>
        <v>0</v>
      </c>
      <c r="E84" s="3">
        <f t="shared" si="17"/>
        <v>0</v>
      </c>
      <c r="F84" s="3">
        <f t="shared" si="17"/>
        <v>0</v>
      </c>
      <c r="G84" s="3">
        <f t="shared" si="17"/>
        <v>0</v>
      </c>
      <c r="H84" s="3">
        <f t="shared" si="17"/>
        <v>0</v>
      </c>
      <c r="I84" s="3">
        <f t="shared" si="17"/>
        <v>0</v>
      </c>
      <c r="J84" s="3">
        <f t="shared" si="17"/>
        <v>0</v>
      </c>
      <c r="K84" s="3">
        <f t="shared" si="17"/>
        <v>0</v>
      </c>
      <c r="L84" s="3">
        <f t="shared" si="17"/>
        <v>0</v>
      </c>
      <c r="M84" s="3">
        <f t="shared" si="17"/>
        <v>0</v>
      </c>
      <c r="N84" s="3">
        <f t="shared" si="17"/>
        <v>0</v>
      </c>
      <c r="O84" s="3">
        <f t="shared" si="17"/>
        <v>0</v>
      </c>
    </row>
    <row r="85" spans="1:15" x14ac:dyDescent="0.25">
      <c r="A85" s="3" t="str">
        <f t="shared" si="12"/>
        <v>115/01/06</v>
      </c>
      <c r="B85" s="3">
        <f>SUM(B41:B47)</f>
        <v>0</v>
      </c>
      <c r="C85" s="3">
        <f t="shared" ref="C85:O85" si="18">SUM(C41:C47)</f>
        <v>0</v>
      </c>
      <c r="D85" s="3">
        <f t="shared" si="18"/>
        <v>0</v>
      </c>
      <c r="E85" s="3">
        <f t="shared" si="18"/>
        <v>0</v>
      </c>
      <c r="F85" s="3">
        <f t="shared" si="18"/>
        <v>0</v>
      </c>
      <c r="G85" s="3">
        <f t="shared" si="18"/>
        <v>0</v>
      </c>
      <c r="H85" s="3">
        <f t="shared" si="18"/>
        <v>0</v>
      </c>
      <c r="I85" s="3">
        <f t="shared" si="18"/>
        <v>0</v>
      </c>
      <c r="J85" s="3">
        <f t="shared" si="18"/>
        <v>0</v>
      </c>
      <c r="K85" s="3">
        <f t="shared" si="18"/>
        <v>0</v>
      </c>
      <c r="L85" s="3">
        <f t="shared" si="18"/>
        <v>0</v>
      </c>
      <c r="M85" s="3">
        <f t="shared" si="18"/>
        <v>0</v>
      </c>
      <c r="N85" s="3">
        <f t="shared" si="18"/>
        <v>0</v>
      </c>
      <c r="O85" s="3">
        <f t="shared" si="18"/>
        <v>0</v>
      </c>
    </row>
    <row r="86" spans="1:15" x14ac:dyDescent="0.25">
      <c r="A86" s="3" t="str">
        <f t="shared" si="12"/>
        <v>115/01/07</v>
      </c>
      <c r="B86" s="3">
        <f>SUM(B41:B48)</f>
        <v>0</v>
      </c>
      <c r="C86" s="3">
        <f t="shared" ref="C86:O86" si="19">SUM(C41:C48)</f>
        <v>0</v>
      </c>
      <c r="D86" s="3">
        <f t="shared" si="19"/>
        <v>0</v>
      </c>
      <c r="E86" s="3">
        <f t="shared" si="19"/>
        <v>0</v>
      </c>
      <c r="F86" s="3">
        <f t="shared" si="19"/>
        <v>0</v>
      </c>
      <c r="G86" s="3">
        <f t="shared" si="19"/>
        <v>0</v>
      </c>
      <c r="H86" s="3">
        <f t="shared" si="19"/>
        <v>0</v>
      </c>
      <c r="I86" s="3">
        <f t="shared" si="19"/>
        <v>0</v>
      </c>
      <c r="J86" s="3">
        <f t="shared" si="19"/>
        <v>0</v>
      </c>
      <c r="K86" s="3">
        <f t="shared" si="19"/>
        <v>0</v>
      </c>
      <c r="L86" s="3">
        <f t="shared" si="19"/>
        <v>0</v>
      </c>
      <c r="M86" s="3">
        <f t="shared" si="19"/>
        <v>0</v>
      </c>
      <c r="N86" s="3">
        <f t="shared" si="19"/>
        <v>0</v>
      </c>
      <c r="O86" s="3">
        <f t="shared" si="19"/>
        <v>0</v>
      </c>
    </row>
    <row r="87" spans="1:15" x14ac:dyDescent="0.25">
      <c r="A87" s="3" t="str">
        <f t="shared" si="12"/>
        <v>115/01/08</v>
      </c>
      <c r="B87" s="3">
        <f>SUM(B41:B49)</f>
        <v>0</v>
      </c>
      <c r="C87" s="3">
        <f t="shared" ref="C87:O87" si="20">SUM(C41:C49)</f>
        <v>0</v>
      </c>
      <c r="D87" s="3">
        <f t="shared" si="20"/>
        <v>0</v>
      </c>
      <c r="E87" s="3">
        <f t="shared" si="20"/>
        <v>0</v>
      </c>
      <c r="F87" s="3">
        <f t="shared" si="20"/>
        <v>0</v>
      </c>
      <c r="G87" s="3">
        <f t="shared" si="20"/>
        <v>0</v>
      </c>
      <c r="H87" s="3">
        <f t="shared" si="20"/>
        <v>0</v>
      </c>
      <c r="I87" s="3">
        <f t="shared" si="20"/>
        <v>0</v>
      </c>
      <c r="J87" s="3">
        <f t="shared" si="20"/>
        <v>0</v>
      </c>
      <c r="K87" s="3">
        <f t="shared" si="20"/>
        <v>0</v>
      </c>
      <c r="L87" s="3">
        <f t="shared" si="20"/>
        <v>0</v>
      </c>
      <c r="M87" s="3">
        <f t="shared" si="20"/>
        <v>0</v>
      </c>
      <c r="N87" s="3">
        <f t="shared" si="20"/>
        <v>0</v>
      </c>
      <c r="O87" s="3">
        <f t="shared" si="20"/>
        <v>0</v>
      </c>
    </row>
    <row r="88" spans="1:15" x14ac:dyDescent="0.25">
      <c r="A88" s="3" t="str">
        <f t="shared" si="12"/>
        <v>115/01/09</v>
      </c>
      <c r="B88" s="3">
        <f>SUM(B41:B50)</f>
        <v>0</v>
      </c>
      <c r="C88" s="3">
        <f t="shared" ref="C88:O88" si="21">SUM(C41:C50)</f>
        <v>0</v>
      </c>
      <c r="D88" s="3">
        <f t="shared" si="21"/>
        <v>0</v>
      </c>
      <c r="E88" s="3">
        <f t="shared" si="21"/>
        <v>0</v>
      </c>
      <c r="F88" s="3">
        <f t="shared" si="21"/>
        <v>0</v>
      </c>
      <c r="G88" s="3">
        <f t="shared" si="21"/>
        <v>0</v>
      </c>
      <c r="H88" s="3">
        <f t="shared" si="21"/>
        <v>0</v>
      </c>
      <c r="I88" s="3">
        <f t="shared" si="21"/>
        <v>0</v>
      </c>
      <c r="J88" s="3">
        <f t="shared" si="21"/>
        <v>0</v>
      </c>
      <c r="K88" s="3">
        <f t="shared" si="21"/>
        <v>0</v>
      </c>
      <c r="L88" s="3">
        <f t="shared" si="21"/>
        <v>0</v>
      </c>
      <c r="M88" s="3">
        <f t="shared" si="21"/>
        <v>0</v>
      </c>
      <c r="N88" s="3">
        <f t="shared" si="21"/>
        <v>0</v>
      </c>
      <c r="O88" s="3">
        <f t="shared" si="21"/>
        <v>0</v>
      </c>
    </row>
    <row r="89" spans="1:15" x14ac:dyDescent="0.25">
      <c r="A89" s="3" t="str">
        <f t="shared" si="12"/>
        <v>115/01/10</v>
      </c>
      <c r="B89" s="3">
        <f t="shared" ref="B89:O89" si="22">SUM(B41:B51)</f>
        <v>0</v>
      </c>
      <c r="C89" s="3">
        <f t="shared" si="22"/>
        <v>0</v>
      </c>
      <c r="D89" s="3">
        <f t="shared" si="22"/>
        <v>0</v>
      </c>
      <c r="E89" s="3">
        <f t="shared" si="22"/>
        <v>0</v>
      </c>
      <c r="F89" s="3">
        <f t="shared" si="22"/>
        <v>0</v>
      </c>
      <c r="G89" s="3">
        <f t="shared" si="22"/>
        <v>0</v>
      </c>
      <c r="H89" s="3">
        <f t="shared" si="22"/>
        <v>0</v>
      </c>
      <c r="I89" s="3">
        <f t="shared" si="22"/>
        <v>0</v>
      </c>
      <c r="J89" s="3">
        <f t="shared" si="22"/>
        <v>0</v>
      </c>
      <c r="K89" s="3">
        <f t="shared" si="22"/>
        <v>0</v>
      </c>
      <c r="L89" s="3">
        <f t="shared" si="22"/>
        <v>0</v>
      </c>
      <c r="M89" s="3">
        <f t="shared" si="22"/>
        <v>0</v>
      </c>
      <c r="N89" s="3">
        <f t="shared" si="22"/>
        <v>0</v>
      </c>
      <c r="O89" s="3">
        <f t="shared" si="22"/>
        <v>0</v>
      </c>
    </row>
    <row r="90" spans="1:15" x14ac:dyDescent="0.25">
      <c r="A90" s="3" t="str">
        <f t="shared" si="12"/>
        <v>115/01/11</v>
      </c>
      <c r="B90" s="3">
        <f>SUM(B41:B52)</f>
        <v>0</v>
      </c>
      <c r="C90" s="3">
        <f t="shared" ref="C90:O90" si="23">SUM(C41:C52)</f>
        <v>0</v>
      </c>
      <c r="D90" s="3">
        <f t="shared" si="23"/>
        <v>0</v>
      </c>
      <c r="E90" s="3">
        <f t="shared" si="23"/>
        <v>0</v>
      </c>
      <c r="F90" s="3">
        <f t="shared" si="23"/>
        <v>0</v>
      </c>
      <c r="G90" s="3">
        <f t="shared" si="23"/>
        <v>0</v>
      </c>
      <c r="H90" s="3">
        <f t="shared" si="23"/>
        <v>0</v>
      </c>
      <c r="I90" s="3">
        <f t="shared" si="23"/>
        <v>0</v>
      </c>
      <c r="J90" s="3">
        <f t="shared" si="23"/>
        <v>0</v>
      </c>
      <c r="K90" s="3">
        <f t="shared" si="23"/>
        <v>0</v>
      </c>
      <c r="L90" s="3">
        <f t="shared" si="23"/>
        <v>0</v>
      </c>
      <c r="M90" s="3">
        <f t="shared" si="23"/>
        <v>0</v>
      </c>
      <c r="N90" s="3">
        <f t="shared" si="23"/>
        <v>0</v>
      </c>
      <c r="O90" s="3">
        <f t="shared" si="23"/>
        <v>0</v>
      </c>
    </row>
    <row r="91" spans="1:15" x14ac:dyDescent="0.25">
      <c r="A91" s="3" t="str">
        <f t="shared" si="12"/>
        <v>115/01/12</v>
      </c>
      <c r="B91" s="3">
        <f>SUM(B41:B53)</f>
        <v>0</v>
      </c>
      <c r="C91" s="3">
        <f t="shared" ref="C91:O91" si="24">SUM(C41:C53)</f>
        <v>0</v>
      </c>
      <c r="D91" s="3">
        <f t="shared" si="24"/>
        <v>0</v>
      </c>
      <c r="E91" s="3">
        <f t="shared" si="24"/>
        <v>0</v>
      </c>
      <c r="F91" s="3">
        <f t="shared" si="24"/>
        <v>0</v>
      </c>
      <c r="G91" s="3">
        <f t="shared" si="24"/>
        <v>0</v>
      </c>
      <c r="H91" s="3">
        <f t="shared" si="24"/>
        <v>0</v>
      </c>
      <c r="I91" s="3">
        <f t="shared" si="24"/>
        <v>0</v>
      </c>
      <c r="J91" s="3">
        <f t="shared" si="24"/>
        <v>0</v>
      </c>
      <c r="K91" s="3">
        <f t="shared" si="24"/>
        <v>0</v>
      </c>
      <c r="L91" s="3">
        <f t="shared" si="24"/>
        <v>0</v>
      </c>
      <c r="M91" s="3">
        <f t="shared" si="24"/>
        <v>0</v>
      </c>
      <c r="N91" s="3">
        <f>SUM(N41:N53)</f>
        <v>0</v>
      </c>
      <c r="O91" s="3">
        <f t="shared" si="24"/>
        <v>0</v>
      </c>
    </row>
    <row r="92" spans="1:15" x14ac:dyDescent="0.25">
      <c r="A92" s="3" t="str">
        <f t="shared" si="12"/>
        <v>115/01/13</v>
      </c>
      <c r="B92" s="3">
        <f>SUM(B41:B54)</f>
        <v>0</v>
      </c>
      <c r="C92" s="3">
        <f t="shared" ref="C92:O92" si="25">SUM(C41:C54)</f>
        <v>0</v>
      </c>
      <c r="D92" s="3">
        <f t="shared" si="25"/>
        <v>0</v>
      </c>
      <c r="E92" s="3">
        <f t="shared" si="25"/>
        <v>0</v>
      </c>
      <c r="F92" s="3">
        <f t="shared" si="25"/>
        <v>0</v>
      </c>
      <c r="G92" s="3">
        <f t="shared" si="25"/>
        <v>0</v>
      </c>
      <c r="H92" s="3">
        <f t="shared" si="25"/>
        <v>0</v>
      </c>
      <c r="I92" s="3">
        <f t="shared" si="25"/>
        <v>0</v>
      </c>
      <c r="J92" s="3">
        <f t="shared" si="25"/>
        <v>0</v>
      </c>
      <c r="K92" s="3">
        <f t="shared" si="25"/>
        <v>0</v>
      </c>
      <c r="L92" s="3">
        <f t="shared" si="25"/>
        <v>0</v>
      </c>
      <c r="M92" s="3">
        <f t="shared" si="25"/>
        <v>0</v>
      </c>
      <c r="N92" s="3">
        <f t="shared" si="25"/>
        <v>0</v>
      </c>
      <c r="O92" s="3">
        <f t="shared" si="25"/>
        <v>0</v>
      </c>
    </row>
    <row r="93" spans="1:15" x14ac:dyDescent="0.25">
      <c r="A93" s="3" t="str">
        <f t="shared" si="12"/>
        <v>115/01/14</v>
      </c>
      <c r="B93" s="3">
        <f>SUM(B41:B55)</f>
        <v>0</v>
      </c>
      <c r="C93" s="3">
        <f t="shared" ref="C93:O93" si="26">SUM(C41:C55)</f>
        <v>0</v>
      </c>
      <c r="D93" s="3">
        <f t="shared" si="26"/>
        <v>0</v>
      </c>
      <c r="E93" s="3">
        <f t="shared" si="26"/>
        <v>0</v>
      </c>
      <c r="F93" s="3">
        <f t="shared" si="26"/>
        <v>0</v>
      </c>
      <c r="G93" s="3">
        <f t="shared" si="26"/>
        <v>0</v>
      </c>
      <c r="H93" s="3">
        <f t="shared" si="26"/>
        <v>0</v>
      </c>
      <c r="I93" s="3">
        <f t="shared" si="26"/>
        <v>0</v>
      </c>
      <c r="J93" s="3">
        <f t="shared" si="26"/>
        <v>0</v>
      </c>
      <c r="K93" s="3">
        <f t="shared" si="26"/>
        <v>0</v>
      </c>
      <c r="L93" s="3">
        <f t="shared" si="26"/>
        <v>0</v>
      </c>
      <c r="M93" s="3">
        <f t="shared" si="26"/>
        <v>0</v>
      </c>
      <c r="N93" s="3">
        <f t="shared" si="26"/>
        <v>0</v>
      </c>
      <c r="O93" s="3">
        <f t="shared" si="26"/>
        <v>0</v>
      </c>
    </row>
    <row r="94" spans="1:15" x14ac:dyDescent="0.25">
      <c r="A94" s="3" t="str">
        <f t="shared" si="12"/>
        <v>115/01/15</v>
      </c>
      <c r="B94" s="3">
        <f>SUM(B41:B56)</f>
        <v>0</v>
      </c>
      <c r="C94" s="3">
        <f t="shared" ref="C94:O95" si="27">SUM(C41:C56)</f>
        <v>0</v>
      </c>
      <c r="D94" s="3">
        <f t="shared" si="27"/>
        <v>0</v>
      </c>
      <c r="E94" s="3">
        <f t="shared" si="27"/>
        <v>0</v>
      </c>
      <c r="F94" s="3">
        <f t="shared" si="27"/>
        <v>0</v>
      </c>
      <c r="G94" s="3">
        <f t="shared" si="27"/>
        <v>0</v>
      </c>
      <c r="H94" s="3">
        <f t="shared" si="27"/>
        <v>0</v>
      </c>
      <c r="I94" s="3">
        <f t="shared" si="27"/>
        <v>0</v>
      </c>
      <c r="J94" s="3">
        <f t="shared" si="27"/>
        <v>0</v>
      </c>
      <c r="K94" s="3">
        <f t="shared" si="27"/>
        <v>0</v>
      </c>
      <c r="L94" s="3">
        <f t="shared" si="27"/>
        <v>0</v>
      </c>
      <c r="M94" s="3">
        <f t="shared" si="27"/>
        <v>0</v>
      </c>
      <c r="N94" s="3">
        <f t="shared" si="27"/>
        <v>0</v>
      </c>
      <c r="O94" s="3">
        <f t="shared" si="27"/>
        <v>0</v>
      </c>
    </row>
    <row r="95" spans="1:15" x14ac:dyDescent="0.25">
      <c r="A95" s="3" t="str">
        <f t="shared" si="12"/>
        <v>115/01/16</v>
      </c>
      <c r="B95" s="3">
        <f>SUM(B41:B57)</f>
        <v>0</v>
      </c>
      <c r="C95" s="3">
        <f t="shared" ref="C95:O95" si="28">SUM(C41:C57)</f>
        <v>0</v>
      </c>
      <c r="D95" s="3">
        <f t="shared" si="28"/>
        <v>0</v>
      </c>
      <c r="E95" s="3">
        <f t="shared" si="27"/>
        <v>0</v>
      </c>
      <c r="F95" s="3">
        <f t="shared" si="28"/>
        <v>0</v>
      </c>
      <c r="G95" s="3">
        <f t="shared" si="28"/>
        <v>0</v>
      </c>
      <c r="H95" s="3">
        <f t="shared" si="28"/>
        <v>0</v>
      </c>
      <c r="I95" s="3">
        <f t="shared" si="28"/>
        <v>0</v>
      </c>
      <c r="J95" s="3">
        <f t="shared" si="28"/>
        <v>0</v>
      </c>
      <c r="K95" s="3">
        <f t="shared" si="28"/>
        <v>0</v>
      </c>
      <c r="L95" s="3">
        <f t="shared" si="28"/>
        <v>0</v>
      </c>
      <c r="M95" s="3">
        <f t="shared" si="28"/>
        <v>0</v>
      </c>
      <c r="N95" s="3">
        <f t="shared" si="28"/>
        <v>0</v>
      </c>
      <c r="O95" s="3">
        <f t="shared" si="28"/>
        <v>0</v>
      </c>
    </row>
    <row r="96" spans="1:15" x14ac:dyDescent="0.25">
      <c r="A96" s="3" t="str">
        <f t="shared" si="12"/>
        <v>115/01/17</v>
      </c>
      <c r="B96" s="3">
        <f>SUM(B41:B58)</f>
        <v>0</v>
      </c>
      <c r="C96" s="3">
        <f t="shared" ref="C96:O96" si="29">SUM(C41:C58)</f>
        <v>0</v>
      </c>
      <c r="D96" s="3">
        <f t="shared" si="29"/>
        <v>0</v>
      </c>
      <c r="E96" s="3">
        <f>SUM(E41:E58)</f>
        <v>0</v>
      </c>
      <c r="F96" s="3">
        <f t="shared" si="29"/>
        <v>0</v>
      </c>
      <c r="G96" s="3">
        <f t="shared" si="29"/>
        <v>0</v>
      </c>
      <c r="H96" s="3">
        <f t="shared" si="29"/>
        <v>0</v>
      </c>
      <c r="I96" s="3">
        <f t="shared" si="29"/>
        <v>0</v>
      </c>
      <c r="J96" s="3">
        <f t="shared" si="29"/>
        <v>0</v>
      </c>
      <c r="K96" s="3">
        <f t="shared" si="29"/>
        <v>0</v>
      </c>
      <c r="L96" s="3">
        <f t="shared" si="29"/>
        <v>0</v>
      </c>
      <c r="M96" s="3">
        <f t="shared" si="29"/>
        <v>0</v>
      </c>
      <c r="N96" s="3">
        <f t="shared" si="29"/>
        <v>0</v>
      </c>
      <c r="O96" s="3">
        <f t="shared" si="29"/>
        <v>0</v>
      </c>
    </row>
    <row r="97" spans="1:15" x14ac:dyDescent="0.25">
      <c r="A97" s="3" t="str">
        <f t="shared" si="12"/>
        <v>115/01/18</v>
      </c>
      <c r="B97" s="3">
        <f>SUM(B41:B59)</f>
        <v>0</v>
      </c>
      <c r="C97" s="3">
        <f t="shared" ref="C97:O97" si="30">SUM(C41:C59)</f>
        <v>0</v>
      </c>
      <c r="D97" s="3">
        <f t="shared" si="30"/>
        <v>0</v>
      </c>
      <c r="E97" s="3">
        <f t="shared" si="30"/>
        <v>0</v>
      </c>
      <c r="F97" s="3">
        <f t="shared" si="30"/>
        <v>0</v>
      </c>
      <c r="G97" s="3">
        <f t="shared" si="30"/>
        <v>0</v>
      </c>
      <c r="H97" s="3">
        <f t="shared" si="30"/>
        <v>0</v>
      </c>
      <c r="I97" s="3">
        <f t="shared" si="30"/>
        <v>0</v>
      </c>
      <c r="J97" s="3">
        <f t="shared" si="30"/>
        <v>0</v>
      </c>
      <c r="K97" s="3">
        <f t="shared" si="30"/>
        <v>0</v>
      </c>
      <c r="L97" s="3">
        <f t="shared" si="30"/>
        <v>0</v>
      </c>
      <c r="M97" s="3">
        <f t="shared" si="30"/>
        <v>0</v>
      </c>
      <c r="N97" s="3">
        <f t="shared" si="30"/>
        <v>0</v>
      </c>
      <c r="O97" s="3">
        <f t="shared" si="30"/>
        <v>0</v>
      </c>
    </row>
    <row r="98" spans="1:15" x14ac:dyDescent="0.25">
      <c r="A98" s="3" t="str">
        <f t="shared" si="12"/>
        <v>115/01/19</v>
      </c>
      <c r="B98" s="3">
        <f>SUM(B41:B60)</f>
        <v>0</v>
      </c>
      <c r="C98" s="3">
        <f t="shared" ref="C98:O98" si="31">SUM(C41:C60)</f>
        <v>0</v>
      </c>
      <c r="D98" s="3">
        <f t="shared" si="31"/>
        <v>0</v>
      </c>
      <c r="E98" s="3">
        <f t="shared" si="31"/>
        <v>0</v>
      </c>
      <c r="F98" s="3">
        <f t="shared" si="31"/>
        <v>0</v>
      </c>
      <c r="G98" s="3">
        <f t="shared" si="31"/>
        <v>0</v>
      </c>
      <c r="H98" s="3">
        <f t="shared" si="31"/>
        <v>0</v>
      </c>
      <c r="I98" s="3">
        <f t="shared" si="31"/>
        <v>0</v>
      </c>
      <c r="J98" s="3">
        <f t="shared" si="31"/>
        <v>0</v>
      </c>
      <c r="K98" s="3">
        <f t="shared" si="31"/>
        <v>0</v>
      </c>
      <c r="L98" s="3">
        <f t="shared" si="31"/>
        <v>0</v>
      </c>
      <c r="M98" s="3">
        <f t="shared" si="31"/>
        <v>0</v>
      </c>
      <c r="N98" s="3">
        <f t="shared" si="31"/>
        <v>0</v>
      </c>
      <c r="O98" s="3">
        <f t="shared" si="31"/>
        <v>0</v>
      </c>
    </row>
    <row r="99" spans="1:15" x14ac:dyDescent="0.25">
      <c r="A99" s="3" t="str">
        <f t="shared" si="12"/>
        <v>115/01/20</v>
      </c>
      <c r="B99" s="3">
        <f>SUM(B41:B61)</f>
        <v>0</v>
      </c>
      <c r="C99" s="3">
        <f t="shared" ref="C99:O99" si="32">SUM(C41:C61)</f>
        <v>0</v>
      </c>
      <c r="D99" s="3">
        <f t="shared" si="32"/>
        <v>0</v>
      </c>
      <c r="E99" s="3">
        <f t="shared" si="32"/>
        <v>0</v>
      </c>
      <c r="F99" s="3">
        <f t="shared" si="32"/>
        <v>0</v>
      </c>
      <c r="G99" s="3">
        <f t="shared" si="32"/>
        <v>0</v>
      </c>
      <c r="H99" s="3">
        <f t="shared" si="32"/>
        <v>0</v>
      </c>
      <c r="I99" s="3">
        <f t="shared" si="32"/>
        <v>0</v>
      </c>
      <c r="J99" s="3">
        <f t="shared" si="32"/>
        <v>0</v>
      </c>
      <c r="K99" s="3">
        <f t="shared" si="32"/>
        <v>0</v>
      </c>
      <c r="L99" s="3">
        <f t="shared" si="32"/>
        <v>0</v>
      </c>
      <c r="M99" s="3">
        <f t="shared" si="32"/>
        <v>0</v>
      </c>
      <c r="N99" s="3">
        <f t="shared" si="32"/>
        <v>0</v>
      </c>
      <c r="O99" s="3">
        <f t="shared" si="32"/>
        <v>0</v>
      </c>
    </row>
    <row r="100" spans="1:15" x14ac:dyDescent="0.25">
      <c r="A100" s="3" t="str">
        <f t="shared" si="12"/>
        <v>115/01/21</v>
      </c>
      <c r="B100" s="3">
        <f>SUM(B41:B62)</f>
        <v>0</v>
      </c>
      <c r="C100" s="3">
        <f t="shared" ref="C100:O100" si="33">SUM(C41:C62)</f>
        <v>0</v>
      </c>
      <c r="D100" s="3">
        <f t="shared" si="33"/>
        <v>0</v>
      </c>
      <c r="E100" s="3">
        <f t="shared" si="33"/>
        <v>0</v>
      </c>
      <c r="F100" s="3">
        <f t="shared" si="33"/>
        <v>0</v>
      </c>
      <c r="G100" s="3">
        <f t="shared" si="33"/>
        <v>0</v>
      </c>
      <c r="H100" s="3">
        <f t="shared" si="33"/>
        <v>0</v>
      </c>
      <c r="I100" s="3">
        <f t="shared" si="33"/>
        <v>0</v>
      </c>
      <c r="J100" s="3">
        <f t="shared" si="33"/>
        <v>0</v>
      </c>
      <c r="K100" s="3">
        <f t="shared" si="33"/>
        <v>0</v>
      </c>
      <c r="L100" s="3">
        <f t="shared" si="33"/>
        <v>0</v>
      </c>
      <c r="M100" s="3">
        <f t="shared" si="33"/>
        <v>0</v>
      </c>
      <c r="N100" s="3">
        <f t="shared" si="33"/>
        <v>0</v>
      </c>
      <c r="O100" s="3">
        <f t="shared" si="33"/>
        <v>0</v>
      </c>
    </row>
    <row r="101" spans="1:15" x14ac:dyDescent="0.25">
      <c r="A101" s="3" t="str">
        <f t="shared" si="12"/>
        <v>115/01/22</v>
      </c>
      <c r="B101" s="3">
        <f>SUM(B41:B63)</f>
        <v>0</v>
      </c>
      <c r="C101" s="3">
        <f t="shared" ref="C101:O101" si="34">SUM(C41:C63)</f>
        <v>0</v>
      </c>
      <c r="D101" s="3">
        <f t="shared" si="34"/>
        <v>0</v>
      </c>
      <c r="E101" s="3">
        <f t="shared" si="34"/>
        <v>0</v>
      </c>
      <c r="F101" s="3">
        <f t="shared" si="34"/>
        <v>0</v>
      </c>
      <c r="G101" s="3">
        <f t="shared" si="34"/>
        <v>0</v>
      </c>
      <c r="H101" s="3">
        <f t="shared" si="34"/>
        <v>0</v>
      </c>
      <c r="I101" s="3">
        <f t="shared" si="34"/>
        <v>0</v>
      </c>
      <c r="J101" s="3">
        <f t="shared" si="34"/>
        <v>0</v>
      </c>
      <c r="K101" s="3">
        <f t="shared" si="34"/>
        <v>0</v>
      </c>
      <c r="L101" s="3">
        <f t="shared" si="34"/>
        <v>0</v>
      </c>
      <c r="M101" s="3">
        <f t="shared" si="34"/>
        <v>0</v>
      </c>
      <c r="N101" s="3">
        <f t="shared" si="34"/>
        <v>0</v>
      </c>
      <c r="O101" s="3">
        <f t="shared" si="34"/>
        <v>0</v>
      </c>
    </row>
    <row r="102" spans="1:15" x14ac:dyDescent="0.25">
      <c r="A102" s="3" t="str">
        <f t="shared" si="12"/>
        <v>115/01/23</v>
      </c>
      <c r="B102" s="3">
        <f>SUM(B41:B64)</f>
        <v>0</v>
      </c>
      <c r="C102" s="3">
        <f t="shared" ref="C102:O102" si="35">SUM(C41:C64)</f>
        <v>0</v>
      </c>
      <c r="D102" s="3">
        <f t="shared" si="35"/>
        <v>0</v>
      </c>
      <c r="E102" s="3">
        <f t="shared" si="35"/>
        <v>0</v>
      </c>
      <c r="F102" s="3">
        <f t="shared" si="35"/>
        <v>0</v>
      </c>
      <c r="G102" s="3">
        <f t="shared" si="35"/>
        <v>0</v>
      </c>
      <c r="H102" s="3">
        <f t="shared" si="35"/>
        <v>0</v>
      </c>
      <c r="I102" s="3">
        <f t="shared" si="35"/>
        <v>0</v>
      </c>
      <c r="J102" s="3">
        <f t="shared" si="35"/>
        <v>0</v>
      </c>
      <c r="K102" s="3">
        <f t="shared" si="35"/>
        <v>0</v>
      </c>
      <c r="L102" s="3">
        <f t="shared" si="35"/>
        <v>0</v>
      </c>
      <c r="M102" s="3">
        <f t="shared" si="35"/>
        <v>0</v>
      </c>
      <c r="N102" s="3">
        <f t="shared" si="35"/>
        <v>0</v>
      </c>
      <c r="O102" s="3">
        <f t="shared" si="35"/>
        <v>0</v>
      </c>
    </row>
    <row r="103" spans="1:15" x14ac:dyDescent="0.25">
      <c r="A103" s="3" t="str">
        <f t="shared" si="12"/>
        <v>115/01/24</v>
      </c>
      <c r="B103" s="3">
        <f>SUM(B41:B65)</f>
        <v>0</v>
      </c>
      <c r="C103" s="3">
        <f t="shared" ref="C103:O103" si="36">SUM(C41:C65)</f>
        <v>0</v>
      </c>
      <c r="D103" s="3">
        <f t="shared" si="36"/>
        <v>0</v>
      </c>
      <c r="E103" s="3">
        <f t="shared" si="36"/>
        <v>0</v>
      </c>
      <c r="F103" s="3">
        <f t="shared" si="36"/>
        <v>0</v>
      </c>
      <c r="G103" s="3">
        <f t="shared" si="36"/>
        <v>0</v>
      </c>
      <c r="H103" s="3">
        <f t="shared" si="36"/>
        <v>0</v>
      </c>
      <c r="I103" s="3">
        <f t="shared" si="36"/>
        <v>0</v>
      </c>
      <c r="J103" s="3">
        <f t="shared" si="36"/>
        <v>0</v>
      </c>
      <c r="K103" s="3">
        <f t="shared" si="36"/>
        <v>0</v>
      </c>
      <c r="L103" s="3">
        <f t="shared" si="36"/>
        <v>0</v>
      </c>
      <c r="M103" s="3">
        <f t="shared" si="36"/>
        <v>0</v>
      </c>
      <c r="N103" s="3">
        <f t="shared" si="36"/>
        <v>0</v>
      </c>
      <c r="O103" s="3">
        <f t="shared" si="36"/>
        <v>0</v>
      </c>
    </row>
    <row r="104" spans="1:15" x14ac:dyDescent="0.25">
      <c r="A104" s="3" t="str">
        <f t="shared" si="12"/>
        <v>115/01/25</v>
      </c>
      <c r="B104" s="3">
        <f>SUM(B41:B66)</f>
        <v>0</v>
      </c>
      <c r="C104" s="3">
        <f t="shared" ref="C104:O104" si="37">SUM(C41:C66)</f>
        <v>0</v>
      </c>
      <c r="D104" s="3">
        <f t="shared" si="37"/>
        <v>0</v>
      </c>
      <c r="E104" s="3">
        <f t="shared" si="37"/>
        <v>0</v>
      </c>
      <c r="F104" s="3">
        <f t="shared" si="37"/>
        <v>0</v>
      </c>
      <c r="G104" s="3">
        <f t="shared" si="37"/>
        <v>0</v>
      </c>
      <c r="H104" s="3">
        <f t="shared" si="37"/>
        <v>0</v>
      </c>
      <c r="I104" s="3">
        <f t="shared" si="37"/>
        <v>0</v>
      </c>
      <c r="J104" s="3">
        <f t="shared" si="37"/>
        <v>0</v>
      </c>
      <c r="K104" s="3">
        <f t="shared" si="37"/>
        <v>0</v>
      </c>
      <c r="L104" s="3">
        <f t="shared" si="37"/>
        <v>0</v>
      </c>
      <c r="M104" s="3">
        <f t="shared" si="37"/>
        <v>0</v>
      </c>
      <c r="N104" s="3">
        <f t="shared" si="37"/>
        <v>0</v>
      </c>
      <c r="O104" s="3">
        <f t="shared" si="37"/>
        <v>0</v>
      </c>
    </row>
    <row r="105" spans="1:15" x14ac:dyDescent="0.25">
      <c r="A105" s="3" t="str">
        <f t="shared" si="12"/>
        <v>115/01/26</v>
      </c>
      <c r="B105" s="3">
        <f>SUM(B41:B67)</f>
        <v>0</v>
      </c>
      <c r="C105" s="3">
        <f t="shared" ref="C105:O105" si="38">SUM(C41:C67)</f>
        <v>0</v>
      </c>
      <c r="D105" s="3">
        <f t="shared" si="38"/>
        <v>0</v>
      </c>
      <c r="E105" s="3">
        <f t="shared" si="38"/>
        <v>0</v>
      </c>
      <c r="F105" s="3">
        <f t="shared" si="38"/>
        <v>0</v>
      </c>
      <c r="G105" s="3">
        <f t="shared" si="38"/>
        <v>0</v>
      </c>
      <c r="H105" s="3">
        <f t="shared" si="38"/>
        <v>0</v>
      </c>
      <c r="I105" s="3">
        <f t="shared" si="38"/>
        <v>0</v>
      </c>
      <c r="J105" s="3">
        <f>SUM(J41:J68)</f>
        <v>0</v>
      </c>
      <c r="K105" s="3">
        <f>SUM(K41:K68)</f>
        <v>0</v>
      </c>
      <c r="L105" s="3">
        <f t="shared" si="38"/>
        <v>0</v>
      </c>
      <c r="M105" s="3">
        <f t="shared" si="38"/>
        <v>0</v>
      </c>
      <c r="N105" s="3">
        <f t="shared" si="38"/>
        <v>0</v>
      </c>
      <c r="O105" s="3">
        <f t="shared" si="38"/>
        <v>0</v>
      </c>
    </row>
    <row r="106" spans="1:15" x14ac:dyDescent="0.25">
      <c r="A106" s="3" t="str">
        <f t="shared" si="12"/>
        <v>115/01/27</v>
      </c>
      <c r="B106" s="3">
        <f>SUM(B41:B68)</f>
        <v>0</v>
      </c>
      <c r="C106" s="3">
        <f t="shared" ref="C106:O106" si="39">SUM(C41:C68)</f>
        <v>0</v>
      </c>
      <c r="D106" s="3">
        <f t="shared" si="39"/>
        <v>0</v>
      </c>
      <c r="E106" s="3">
        <f t="shared" si="39"/>
        <v>0</v>
      </c>
      <c r="F106" s="3">
        <f t="shared" si="39"/>
        <v>0</v>
      </c>
      <c r="G106" s="3">
        <f t="shared" si="39"/>
        <v>0</v>
      </c>
      <c r="H106" s="3">
        <f t="shared" si="39"/>
        <v>0</v>
      </c>
      <c r="I106" s="3">
        <f t="shared" si="39"/>
        <v>0</v>
      </c>
      <c r="J106" s="3">
        <f t="shared" si="39"/>
        <v>0</v>
      </c>
      <c r="K106" s="3">
        <f>SUM(K41:K68)</f>
        <v>0</v>
      </c>
      <c r="L106" s="3">
        <f t="shared" si="39"/>
        <v>0</v>
      </c>
      <c r="M106" s="3">
        <f t="shared" si="39"/>
        <v>0</v>
      </c>
      <c r="N106" s="3">
        <f t="shared" si="39"/>
        <v>0</v>
      </c>
      <c r="O106" s="3">
        <f t="shared" si="39"/>
        <v>0</v>
      </c>
    </row>
    <row r="107" spans="1:15" x14ac:dyDescent="0.25">
      <c r="A107" s="3" t="str">
        <f t="shared" si="12"/>
        <v>115/01/28</v>
      </c>
      <c r="B107" s="3">
        <f>SUM(B41:B69)</f>
        <v>0</v>
      </c>
      <c r="C107" s="3">
        <f t="shared" ref="C107:O107" si="40">SUM(C41:C69)</f>
        <v>0</v>
      </c>
      <c r="D107" s="3">
        <f t="shared" si="40"/>
        <v>0</v>
      </c>
      <c r="E107" s="3">
        <f t="shared" si="40"/>
        <v>0</v>
      </c>
      <c r="F107" s="3">
        <f t="shared" si="40"/>
        <v>0</v>
      </c>
      <c r="G107" s="3">
        <f t="shared" si="40"/>
        <v>0</v>
      </c>
      <c r="H107" s="3">
        <f t="shared" si="40"/>
        <v>0</v>
      </c>
      <c r="I107" s="3">
        <f t="shared" si="40"/>
        <v>0</v>
      </c>
      <c r="J107" s="3">
        <f>SUM(J41:J69)</f>
        <v>0</v>
      </c>
      <c r="K107" s="3">
        <f t="shared" si="40"/>
        <v>0</v>
      </c>
      <c r="L107" s="3">
        <f t="shared" si="40"/>
        <v>0</v>
      </c>
      <c r="M107" s="3">
        <f t="shared" si="40"/>
        <v>0</v>
      </c>
      <c r="N107" s="3">
        <f t="shared" si="40"/>
        <v>0</v>
      </c>
      <c r="O107" s="3">
        <f t="shared" si="40"/>
        <v>0</v>
      </c>
    </row>
    <row r="108" spans="1:15" x14ac:dyDescent="0.25">
      <c r="A108" s="3"/>
      <c r="B108" s="3">
        <f>SUM(B41:B70)</f>
        <v>0</v>
      </c>
      <c r="C108" s="3">
        <f t="shared" ref="C108:O108" si="41">SUM(C41:C70)</f>
        <v>0</v>
      </c>
      <c r="D108" s="3">
        <f t="shared" si="41"/>
        <v>0</v>
      </c>
      <c r="E108" s="3">
        <f t="shared" si="41"/>
        <v>0</v>
      </c>
      <c r="F108" s="3">
        <f t="shared" si="41"/>
        <v>0</v>
      </c>
      <c r="G108" s="3">
        <f t="shared" si="41"/>
        <v>0</v>
      </c>
      <c r="H108" s="3">
        <f t="shared" si="41"/>
        <v>0</v>
      </c>
      <c r="I108" s="3">
        <f t="shared" si="41"/>
        <v>0</v>
      </c>
      <c r="J108" s="3">
        <f t="shared" si="41"/>
        <v>0</v>
      </c>
      <c r="K108" s="3">
        <f t="shared" si="41"/>
        <v>0</v>
      </c>
      <c r="L108" s="3">
        <f t="shared" si="41"/>
        <v>0</v>
      </c>
      <c r="M108" s="3">
        <f t="shared" si="41"/>
        <v>0</v>
      </c>
      <c r="N108" s="3">
        <f t="shared" si="41"/>
        <v>0</v>
      </c>
      <c r="O108" s="3">
        <f t="shared" si="41"/>
        <v>0</v>
      </c>
    </row>
    <row r="109" spans="1:15" x14ac:dyDescent="0.25">
      <c r="A109" s="3"/>
      <c r="B109" s="3">
        <f>SUM(B41:B71)</f>
        <v>0</v>
      </c>
      <c r="C109" s="3">
        <f t="shared" ref="C109:O110" si="42">SUM(C41:C71)</f>
        <v>0</v>
      </c>
      <c r="D109" s="3">
        <f t="shared" si="42"/>
        <v>0</v>
      </c>
      <c r="E109" s="3">
        <f t="shared" si="42"/>
        <v>0</v>
      </c>
      <c r="F109" s="3">
        <f t="shared" si="42"/>
        <v>0</v>
      </c>
      <c r="G109" s="3">
        <f t="shared" si="42"/>
        <v>0</v>
      </c>
      <c r="H109" s="3">
        <f t="shared" si="42"/>
        <v>0</v>
      </c>
      <c r="I109" s="3">
        <f t="shared" si="42"/>
        <v>0</v>
      </c>
      <c r="J109" s="3">
        <f t="shared" si="42"/>
        <v>0</v>
      </c>
      <c r="K109" s="3">
        <f t="shared" si="42"/>
        <v>0</v>
      </c>
      <c r="L109" s="3">
        <f t="shared" si="42"/>
        <v>0</v>
      </c>
      <c r="M109" s="3">
        <f t="shared" si="42"/>
        <v>0</v>
      </c>
      <c r="N109" s="3">
        <f t="shared" si="42"/>
        <v>0</v>
      </c>
      <c r="O109" s="3">
        <f t="shared" si="42"/>
        <v>0</v>
      </c>
    </row>
    <row r="110" spans="1:15" x14ac:dyDescent="0.25">
      <c r="A110" s="3"/>
      <c r="B110" s="3">
        <f>SUM(B42:B72)</f>
        <v>0</v>
      </c>
      <c r="C110" s="3">
        <f t="shared" si="42"/>
        <v>0</v>
      </c>
      <c r="D110" s="3">
        <f t="shared" si="42"/>
        <v>0</v>
      </c>
      <c r="E110" s="3">
        <f t="shared" si="42"/>
        <v>0</v>
      </c>
      <c r="F110" s="3">
        <f t="shared" si="42"/>
        <v>0</v>
      </c>
      <c r="G110" s="3">
        <f t="shared" si="42"/>
        <v>0</v>
      </c>
      <c r="H110" s="3">
        <f t="shared" si="42"/>
        <v>0</v>
      </c>
      <c r="I110" s="3">
        <f t="shared" si="42"/>
        <v>0</v>
      </c>
      <c r="J110" s="3">
        <f t="shared" si="42"/>
        <v>0</v>
      </c>
      <c r="K110" s="3">
        <f t="shared" si="42"/>
        <v>0</v>
      </c>
      <c r="L110" s="3">
        <f t="shared" si="42"/>
        <v>0</v>
      </c>
      <c r="M110" s="3">
        <f t="shared" si="42"/>
        <v>0</v>
      </c>
      <c r="N110" s="3">
        <f t="shared" si="42"/>
        <v>0</v>
      </c>
      <c r="O110" s="3">
        <f t="shared" si="42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3">SUM(B79:B111)</f>
        <v>0</v>
      </c>
      <c r="C112" s="3">
        <f t="shared" si="43"/>
        <v>0</v>
      </c>
      <c r="D112" s="3">
        <f t="shared" si="43"/>
        <v>0</v>
      </c>
      <c r="E112" s="3">
        <f t="shared" si="43"/>
        <v>0</v>
      </c>
      <c r="F112" s="3">
        <f t="shared" si="43"/>
        <v>0</v>
      </c>
      <c r="G112" s="3">
        <f t="shared" si="43"/>
        <v>0</v>
      </c>
      <c r="H112" s="3">
        <f t="shared" si="43"/>
        <v>0</v>
      </c>
      <c r="I112" s="3">
        <f t="shared" si="43"/>
        <v>0</v>
      </c>
      <c r="J112" s="3">
        <f t="shared" si="43"/>
        <v>0</v>
      </c>
      <c r="K112" s="3">
        <f t="shared" si="43"/>
        <v>0</v>
      </c>
      <c r="L112" s="3">
        <f t="shared" si="43"/>
        <v>0</v>
      </c>
      <c r="M112" s="3">
        <f t="shared" si="43"/>
        <v>0</v>
      </c>
      <c r="N112" s="3">
        <f t="shared" si="43"/>
        <v>0</v>
      </c>
      <c r="O112" s="3">
        <f t="shared" si="43"/>
        <v>0</v>
      </c>
    </row>
  </sheetData>
  <mergeCells count="2">
    <mergeCell ref="A39:O39"/>
    <mergeCell ref="A77:O77"/>
  </mergeCells>
  <phoneticPr fontId="2" type="noConversion"/>
  <conditionalFormatting sqref="B76:O76">
    <cfRule type="cellIs" dxfId="23" priority="1" operator="greaterThan">
      <formula>90</formula>
    </cfRule>
    <cfRule type="cellIs" dxfId="22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AA112"/>
  <sheetViews>
    <sheetView tabSelected="1" view="pageBreakPreview" zoomScale="140" zoomScaleNormal="120" zoomScaleSheetLayoutView="140" workbookViewId="0">
      <pane xSplit="1" ySplit="1" topLeftCell="B26" activePane="bottomRight" state="frozen"/>
      <selection activeCell="M25" sqref="M25"/>
      <selection pane="topRight" activeCell="M25" sqref="M25"/>
      <selection pane="bottomLeft" activeCell="M25" sqref="M25"/>
      <selection pane="bottomRight" activeCell="M25" sqref="M25"/>
    </sheetView>
  </sheetViews>
  <sheetFormatPr defaultRowHeight="16.5" x14ac:dyDescent="0.25"/>
  <cols>
    <col min="3" max="3" width="9.625" bestFit="1" customWidth="1"/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431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3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15"/>
      <c r="J7" s="33"/>
      <c r="K7" s="33"/>
      <c r="L7" s="33"/>
      <c r="M7" s="33"/>
      <c r="N7" s="33"/>
      <c r="O7" s="33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s="43" customFormat="1" x14ac:dyDescent="0.25">
      <c r="A16" s="3" t="s">
        <v>448</v>
      </c>
      <c r="B16" s="40"/>
      <c r="C16" s="40"/>
      <c r="D16" s="40"/>
      <c r="E16" s="40"/>
      <c r="F16" s="40"/>
      <c r="G16" s="40"/>
      <c r="H16" s="40"/>
      <c r="I16" s="45"/>
      <c r="J16" s="45"/>
      <c r="K16" s="45"/>
      <c r="L16" s="45"/>
      <c r="M16" s="45"/>
      <c r="N16" s="45"/>
      <c r="O16" s="4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45"/>
      <c r="M17" s="45"/>
      <c r="N17" s="45"/>
      <c r="O17" s="4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45"/>
      <c r="M18" s="45"/>
      <c r="N18" s="45"/>
      <c r="O18" s="4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4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4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46">
        <f>IF((B3-B2)&lt;=-1,"0",(B3-B2))</f>
        <v>0</v>
      </c>
      <c r="C42" s="46">
        <f t="shared" ref="B42:O58" si="1">IF((C3-C2)&lt;=-1,"0",(C3-C2))</f>
        <v>0</v>
      </c>
      <c r="D42" s="46">
        <f t="shared" si="1"/>
        <v>0</v>
      </c>
      <c r="E42" s="4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2" si="2">A4</f>
        <v>115/01/02</v>
      </c>
      <c r="B43" s="46">
        <f>IF((B4-B3)&lt;=-1,"0",(B4-B3))</f>
        <v>0</v>
      </c>
      <c r="C43" s="40">
        <f t="shared" si="1"/>
        <v>0</v>
      </c>
      <c r="D43" s="40">
        <f t="shared" si="1"/>
        <v>0</v>
      </c>
      <c r="E43" s="40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6">
        <f t="shared" si="1"/>
        <v>0</v>
      </c>
    </row>
    <row r="44" spans="1:15" x14ac:dyDescent="0.25">
      <c r="A44" s="3" t="str">
        <f t="shared" si="2"/>
        <v>115/01/03</v>
      </c>
      <c r="B44" s="46">
        <f>IF((B5-B4)&lt;=-1,"0",(B5-B4))</f>
        <v>0</v>
      </c>
      <c r="C44" s="40">
        <f t="shared" si="1"/>
        <v>0</v>
      </c>
      <c r="D44" s="40">
        <f t="shared" si="1"/>
        <v>0</v>
      </c>
      <c r="E44" s="40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6">
        <f t="shared" si="1"/>
        <v>0</v>
      </c>
    </row>
    <row r="45" spans="1:15" x14ac:dyDescent="0.25">
      <c r="A45" s="3" t="str">
        <f t="shared" si="2"/>
        <v>115/01/04</v>
      </c>
      <c r="B45" s="46">
        <f>IF((B6-B5)&lt;=-1,"0",(B6-B5))</f>
        <v>0</v>
      </c>
      <c r="C45" s="40">
        <f t="shared" si="1"/>
        <v>0</v>
      </c>
      <c r="D45" s="40">
        <f t="shared" si="1"/>
        <v>0</v>
      </c>
      <c r="E45" s="40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6">
        <f t="shared" si="1"/>
        <v>0</v>
      </c>
    </row>
    <row r="46" spans="1:15" x14ac:dyDescent="0.25">
      <c r="A46" s="3" t="str">
        <f t="shared" si="2"/>
        <v>115/01/05</v>
      </c>
      <c r="B46" s="40">
        <f>IF((B7-B6)&lt;=-1,"0",(B7-B6))</f>
        <v>0</v>
      </c>
      <c r="C46" s="40">
        <f t="shared" si="1"/>
        <v>0</v>
      </c>
      <c r="D46" s="40">
        <f t="shared" si="1"/>
        <v>0</v>
      </c>
      <c r="E46" s="40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6">
        <f t="shared" si="1"/>
        <v>0</v>
      </c>
    </row>
    <row r="47" spans="1:15" x14ac:dyDescent="0.25">
      <c r="A47" s="3" t="str">
        <f t="shared" si="2"/>
        <v>115/01/06</v>
      </c>
      <c r="B47" s="40">
        <f t="shared" si="1"/>
        <v>0</v>
      </c>
      <c r="C47" s="40">
        <f t="shared" si="1"/>
        <v>0</v>
      </c>
      <c r="D47" s="40">
        <f t="shared" si="1"/>
        <v>0</v>
      </c>
      <c r="E47" s="40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6">
        <f t="shared" si="1"/>
        <v>0</v>
      </c>
    </row>
    <row r="48" spans="1:15" x14ac:dyDescent="0.25">
      <c r="A48" s="3" t="str">
        <f t="shared" si="2"/>
        <v>115/01/07</v>
      </c>
      <c r="B48" s="40">
        <f t="shared" si="1"/>
        <v>0</v>
      </c>
      <c r="C48" s="40">
        <f t="shared" si="1"/>
        <v>0</v>
      </c>
      <c r="D48" s="40">
        <f t="shared" si="1"/>
        <v>0</v>
      </c>
      <c r="E48" s="40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6">
        <f t="shared" si="1"/>
        <v>0</v>
      </c>
    </row>
    <row r="49" spans="1:15" x14ac:dyDescent="0.25">
      <c r="A49" s="3" t="str">
        <f t="shared" si="2"/>
        <v>115/01/08</v>
      </c>
      <c r="B49" s="40">
        <f t="shared" si="1"/>
        <v>0</v>
      </c>
      <c r="C49" s="40">
        <f t="shared" si="1"/>
        <v>0</v>
      </c>
      <c r="D49" s="40">
        <f t="shared" si="1"/>
        <v>0</v>
      </c>
      <c r="E49" s="40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40">
        <f t="shared" si="1"/>
        <v>0</v>
      </c>
      <c r="C50" s="40">
        <f t="shared" si="1"/>
        <v>0</v>
      </c>
      <c r="D50" s="40">
        <f t="shared" si="1"/>
        <v>0</v>
      </c>
      <c r="E50" s="40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40">
        <f t="shared" si="1"/>
        <v>0</v>
      </c>
      <c r="C51" s="40">
        <f t="shared" si="1"/>
        <v>0</v>
      </c>
      <c r="D51" s="40">
        <f t="shared" si="1"/>
        <v>0</v>
      </c>
      <c r="E51" s="40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40">
        <f t="shared" si="1"/>
        <v>0</v>
      </c>
      <c r="C52" s="40">
        <f t="shared" si="1"/>
        <v>0</v>
      </c>
      <c r="D52" s="40">
        <f t="shared" si="1"/>
        <v>0</v>
      </c>
      <c r="E52" s="40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40">
        <f t="shared" si="1"/>
        <v>0</v>
      </c>
      <c r="C53" s="40">
        <f t="shared" si="1"/>
        <v>0</v>
      </c>
      <c r="D53" s="40">
        <f t="shared" si="1"/>
        <v>0</v>
      </c>
      <c r="E53" s="40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:O72" si="3">IF((B19-B18)&lt;=-1,"0",(B19-B18))</f>
        <v>0</v>
      </c>
      <c r="C58" s="3">
        <f t="shared" si="3"/>
        <v>0</v>
      </c>
      <c r="D58" s="3">
        <f t="shared" si="3"/>
        <v>0</v>
      </c>
      <c r="E58" s="3">
        <f t="shared" si="1"/>
        <v>0</v>
      </c>
      <c r="F58" s="3">
        <f t="shared" si="3"/>
        <v>0</v>
      </c>
      <c r="G58" s="3">
        <f t="shared" si="3"/>
        <v>0</v>
      </c>
      <c r="H58" s="3">
        <f t="shared" si="3"/>
        <v>0</v>
      </c>
      <c r="I58" s="3">
        <f t="shared" si="3"/>
        <v>0</v>
      </c>
      <c r="J58" s="3">
        <f t="shared" si="3"/>
        <v>0</v>
      </c>
      <c r="K58" s="3">
        <f t="shared" si="3"/>
        <v>0</v>
      </c>
      <c r="L58" s="3">
        <f t="shared" si="3"/>
        <v>0</v>
      </c>
      <c r="M58" s="3">
        <f t="shared" si="1"/>
        <v>0</v>
      </c>
      <c r="N58" s="3">
        <f t="shared" si="1"/>
        <v>0</v>
      </c>
      <c r="O58" s="3">
        <f t="shared" si="1"/>
        <v>0</v>
      </c>
    </row>
    <row r="59" spans="1:15" x14ac:dyDescent="0.25">
      <c r="A59" s="3" t="str">
        <f t="shared" si="2"/>
        <v>115/01/18</v>
      </c>
      <c r="B59" s="3">
        <f t="shared" si="3"/>
        <v>0</v>
      </c>
      <c r="C59" s="3">
        <f t="shared" si="3"/>
        <v>0</v>
      </c>
      <c r="D59" s="3">
        <f t="shared" si="3"/>
        <v>0</v>
      </c>
      <c r="E59" s="3">
        <f t="shared" si="3"/>
        <v>0</v>
      </c>
      <c r="F59" s="3">
        <f t="shared" si="3"/>
        <v>0</v>
      </c>
      <c r="G59" s="3">
        <f t="shared" si="3"/>
        <v>0</v>
      </c>
      <c r="H59" s="3">
        <f t="shared" si="3"/>
        <v>0</v>
      </c>
      <c r="I59" s="3">
        <f t="shared" si="3"/>
        <v>0</v>
      </c>
      <c r="J59" s="3">
        <f t="shared" si="3"/>
        <v>0</v>
      </c>
      <c r="K59" s="3">
        <f t="shared" si="3"/>
        <v>0</v>
      </c>
      <c r="L59" s="3">
        <f t="shared" si="3"/>
        <v>0</v>
      </c>
      <c r="M59" s="3">
        <f t="shared" si="3"/>
        <v>0</v>
      </c>
      <c r="N59" s="3">
        <f t="shared" si="3"/>
        <v>0</v>
      </c>
      <c r="O59" s="3">
        <f t="shared" si="3"/>
        <v>0</v>
      </c>
    </row>
    <row r="60" spans="1:15" x14ac:dyDescent="0.25">
      <c r="A60" s="3" t="str">
        <f t="shared" si="2"/>
        <v>115/01/19</v>
      </c>
      <c r="B60" s="3">
        <f t="shared" si="3"/>
        <v>0</v>
      </c>
      <c r="C60" s="3">
        <f t="shared" si="3"/>
        <v>0</v>
      </c>
      <c r="D60" s="3">
        <f t="shared" si="3"/>
        <v>0</v>
      </c>
      <c r="E60" s="3">
        <f t="shared" si="3"/>
        <v>0</v>
      </c>
      <c r="F60" s="3">
        <f t="shared" si="3"/>
        <v>0</v>
      </c>
      <c r="G60" s="3">
        <f t="shared" si="3"/>
        <v>0</v>
      </c>
      <c r="H60" s="3">
        <f t="shared" si="3"/>
        <v>0</v>
      </c>
      <c r="I60" s="3">
        <f t="shared" si="3"/>
        <v>0</v>
      </c>
      <c r="J60" s="3">
        <f t="shared" si="3"/>
        <v>0</v>
      </c>
      <c r="K60" s="3">
        <f t="shared" si="3"/>
        <v>0</v>
      </c>
      <c r="L60" s="3">
        <f t="shared" si="3"/>
        <v>0</v>
      </c>
      <c r="M60" s="3">
        <f t="shared" si="3"/>
        <v>0</v>
      </c>
      <c r="N60" s="3">
        <f t="shared" si="3"/>
        <v>0</v>
      </c>
      <c r="O60" s="3">
        <f t="shared" si="3"/>
        <v>0</v>
      </c>
    </row>
    <row r="61" spans="1:15" x14ac:dyDescent="0.25">
      <c r="A61" s="3" t="str">
        <f t="shared" si="2"/>
        <v>115/01/20</v>
      </c>
      <c r="B61" s="3">
        <f t="shared" si="3"/>
        <v>0</v>
      </c>
      <c r="C61" s="3">
        <f t="shared" si="3"/>
        <v>0</v>
      </c>
      <c r="D61" s="3">
        <f t="shared" si="3"/>
        <v>0</v>
      </c>
      <c r="E61" s="3">
        <f t="shared" si="3"/>
        <v>0</v>
      </c>
      <c r="F61" s="3">
        <f t="shared" si="3"/>
        <v>0</v>
      </c>
      <c r="G61" s="3">
        <f t="shared" si="3"/>
        <v>0</v>
      </c>
      <c r="H61" s="3">
        <f t="shared" si="3"/>
        <v>0</v>
      </c>
      <c r="I61" s="3">
        <f t="shared" si="3"/>
        <v>0</v>
      </c>
      <c r="J61" s="3">
        <f t="shared" si="3"/>
        <v>0</v>
      </c>
      <c r="K61" s="3">
        <f t="shared" si="3"/>
        <v>0</v>
      </c>
      <c r="L61" s="3">
        <f t="shared" ref="L61" si="4">IF((L22-L21)&lt;=-1,"0",(L22-L21))</f>
        <v>0</v>
      </c>
      <c r="M61" s="3">
        <f t="shared" si="3"/>
        <v>0</v>
      </c>
      <c r="N61" s="3">
        <f t="shared" si="3"/>
        <v>0</v>
      </c>
      <c r="O61" s="3">
        <f t="shared" si="3"/>
        <v>0</v>
      </c>
    </row>
    <row r="62" spans="1:15" x14ac:dyDescent="0.25">
      <c r="A62" s="3" t="str">
        <f t="shared" si="2"/>
        <v>115/01/21</v>
      </c>
      <c r="B62" s="3">
        <f t="shared" si="3"/>
        <v>0</v>
      </c>
      <c r="C62" s="3">
        <f t="shared" si="3"/>
        <v>0</v>
      </c>
      <c r="D62" s="3">
        <f t="shared" si="3"/>
        <v>0</v>
      </c>
      <c r="E62" s="3">
        <f t="shared" si="3"/>
        <v>0</v>
      </c>
      <c r="F62" s="3">
        <f t="shared" si="3"/>
        <v>0</v>
      </c>
      <c r="G62" s="3">
        <f t="shared" si="3"/>
        <v>0</v>
      </c>
      <c r="H62" s="3">
        <f t="shared" si="3"/>
        <v>0</v>
      </c>
      <c r="I62" s="3">
        <f t="shared" si="3"/>
        <v>0</v>
      </c>
      <c r="J62" s="3">
        <f t="shared" si="3"/>
        <v>0</v>
      </c>
      <c r="K62" s="3">
        <f t="shared" si="3"/>
        <v>0</v>
      </c>
      <c r="L62" s="3">
        <f t="shared" ref="L62" si="5">IF((L23-L22)&lt;=-1,"0",(L23-L22))</f>
        <v>0</v>
      </c>
      <c r="M62" s="3">
        <f t="shared" si="3"/>
        <v>0</v>
      </c>
      <c r="N62" s="3">
        <f t="shared" si="3"/>
        <v>0</v>
      </c>
      <c r="O62" s="3">
        <f t="shared" si="3"/>
        <v>0</v>
      </c>
    </row>
    <row r="63" spans="1:15" x14ac:dyDescent="0.25">
      <c r="A63" s="3" t="str">
        <f t="shared" si="2"/>
        <v>115/01/22</v>
      </c>
      <c r="B63" s="3">
        <f t="shared" si="3"/>
        <v>0</v>
      </c>
      <c r="C63" s="3">
        <f t="shared" si="3"/>
        <v>0</v>
      </c>
      <c r="D63" s="3">
        <f t="shared" si="3"/>
        <v>0</v>
      </c>
      <c r="E63" s="3">
        <f t="shared" si="3"/>
        <v>0</v>
      </c>
      <c r="F63" s="3">
        <f t="shared" si="3"/>
        <v>0</v>
      </c>
      <c r="G63" s="3">
        <f t="shared" si="3"/>
        <v>0</v>
      </c>
      <c r="H63" s="3">
        <f t="shared" si="3"/>
        <v>0</v>
      </c>
      <c r="I63" s="3">
        <f t="shared" si="3"/>
        <v>0</v>
      </c>
      <c r="J63" s="3">
        <f t="shared" si="3"/>
        <v>0</v>
      </c>
      <c r="K63" s="3">
        <f t="shared" si="3"/>
        <v>0</v>
      </c>
      <c r="L63" s="3">
        <f t="shared" ref="L63" si="6">IF((L24-L23)&lt;=-1,"0",(L24-L23))</f>
        <v>0</v>
      </c>
      <c r="M63" s="3">
        <f t="shared" si="3"/>
        <v>0</v>
      </c>
      <c r="N63" s="3">
        <f t="shared" si="3"/>
        <v>0</v>
      </c>
      <c r="O63" s="3">
        <f t="shared" si="3"/>
        <v>0</v>
      </c>
    </row>
    <row r="64" spans="1:15" x14ac:dyDescent="0.25">
      <c r="A64" s="3" t="str">
        <f t="shared" si="2"/>
        <v>115/01/23</v>
      </c>
      <c r="B64" s="3">
        <f t="shared" si="3"/>
        <v>0</v>
      </c>
      <c r="C64" s="3">
        <f t="shared" si="3"/>
        <v>0</v>
      </c>
      <c r="D64" s="3">
        <f t="shared" si="3"/>
        <v>0</v>
      </c>
      <c r="E64" s="3">
        <f t="shared" si="3"/>
        <v>0</v>
      </c>
      <c r="F64" s="3">
        <f t="shared" si="3"/>
        <v>0</v>
      </c>
      <c r="G64" s="3">
        <f t="shared" si="3"/>
        <v>0</v>
      </c>
      <c r="H64" s="3">
        <f t="shared" si="3"/>
        <v>0</v>
      </c>
      <c r="I64" s="3">
        <f t="shared" si="3"/>
        <v>0</v>
      </c>
      <c r="J64" s="3">
        <f t="shared" si="3"/>
        <v>0</v>
      </c>
      <c r="K64" s="3">
        <f t="shared" si="3"/>
        <v>0</v>
      </c>
      <c r="L64" s="3">
        <f t="shared" si="3"/>
        <v>0</v>
      </c>
      <c r="M64" s="3">
        <f>IF((M25-M24)&lt;=-1,"0",(M25-M24))</f>
        <v>0</v>
      </c>
      <c r="N64" s="3">
        <f t="shared" si="3"/>
        <v>0</v>
      </c>
      <c r="O64" s="3">
        <f t="shared" ref="O64" si="7">IF((O25-O24)&lt;=-1,"0",(O25-O24))</f>
        <v>0</v>
      </c>
    </row>
    <row r="65" spans="1:15" x14ac:dyDescent="0.25">
      <c r="A65" s="3" t="str">
        <f t="shared" si="2"/>
        <v>115/01/24</v>
      </c>
      <c r="B65" s="3">
        <f t="shared" ref="B65:D66" si="8">IF((B26-B25)&lt;=-1,"0",(B26-B25))</f>
        <v>0</v>
      </c>
      <c r="C65" s="3">
        <f t="shared" si="8"/>
        <v>0</v>
      </c>
      <c r="D65" s="3">
        <f t="shared" si="8"/>
        <v>0</v>
      </c>
      <c r="E65" s="3">
        <f t="shared" si="3"/>
        <v>0</v>
      </c>
      <c r="F65" s="3">
        <f t="shared" si="3"/>
        <v>0</v>
      </c>
      <c r="G65" s="3">
        <f t="shared" si="3"/>
        <v>0</v>
      </c>
      <c r="H65" s="3">
        <f t="shared" si="3"/>
        <v>0</v>
      </c>
      <c r="I65" s="3">
        <f t="shared" si="3"/>
        <v>0</v>
      </c>
      <c r="J65" s="3">
        <f t="shared" si="3"/>
        <v>0</v>
      </c>
      <c r="K65" s="3">
        <f t="shared" si="3"/>
        <v>0</v>
      </c>
      <c r="L65" s="3">
        <f t="shared" si="3"/>
        <v>0</v>
      </c>
      <c r="M65" s="3">
        <f>IF((M26-M25)&lt;=-1,"0",(M26-M25))</f>
        <v>0</v>
      </c>
      <c r="N65" s="3">
        <f t="shared" si="3"/>
        <v>0</v>
      </c>
      <c r="O65" s="3">
        <f t="shared" ref="O65" si="9">IF((O26-O25)&lt;=-1,"0",(O26-O25))</f>
        <v>0</v>
      </c>
    </row>
    <row r="66" spans="1:15" x14ac:dyDescent="0.25">
      <c r="A66" s="3" t="str">
        <f t="shared" si="2"/>
        <v>115/01/25</v>
      </c>
      <c r="B66" s="3">
        <f t="shared" si="8"/>
        <v>0</v>
      </c>
      <c r="C66" s="3">
        <f t="shared" si="8"/>
        <v>0</v>
      </c>
      <c r="D66" s="3">
        <f t="shared" si="8"/>
        <v>0</v>
      </c>
      <c r="E66" s="3">
        <f t="shared" si="3"/>
        <v>0</v>
      </c>
      <c r="F66" s="3">
        <f t="shared" si="3"/>
        <v>0</v>
      </c>
      <c r="G66" s="3">
        <f t="shared" si="3"/>
        <v>0</v>
      </c>
      <c r="H66" s="3">
        <f t="shared" si="3"/>
        <v>0</v>
      </c>
      <c r="I66" s="3">
        <f t="shared" si="3"/>
        <v>0</v>
      </c>
      <c r="J66" s="3">
        <f t="shared" si="3"/>
        <v>0</v>
      </c>
      <c r="K66" s="3">
        <f t="shared" si="3"/>
        <v>0</v>
      </c>
      <c r="L66" s="3">
        <f t="shared" si="3"/>
        <v>0</v>
      </c>
      <c r="M66" s="3">
        <f t="shared" si="3"/>
        <v>0</v>
      </c>
      <c r="N66" s="3">
        <f t="shared" si="3"/>
        <v>0</v>
      </c>
      <c r="O66" s="3">
        <f t="shared" ref="O66:O68" si="10">IF((O27-O26)&lt;=-1,"0",(O27-O26))</f>
        <v>0</v>
      </c>
    </row>
    <row r="67" spans="1:15" x14ac:dyDescent="0.25">
      <c r="A67" s="3" t="str">
        <f t="shared" si="2"/>
        <v>115/01/26</v>
      </c>
      <c r="B67" s="3">
        <f t="shared" si="3"/>
        <v>0</v>
      </c>
      <c r="C67" s="3">
        <f>IF((C28-C27)&lt;=-1,"0",(C28-C27))</f>
        <v>0</v>
      </c>
      <c r="D67" s="3">
        <f t="shared" si="3"/>
        <v>0</v>
      </c>
      <c r="E67" s="3">
        <f t="shared" si="3"/>
        <v>0</v>
      </c>
      <c r="F67" s="3">
        <f t="shared" si="3"/>
        <v>0</v>
      </c>
      <c r="G67" s="3">
        <f t="shared" si="3"/>
        <v>0</v>
      </c>
      <c r="H67" s="3">
        <f t="shared" si="3"/>
        <v>0</v>
      </c>
      <c r="I67" s="3">
        <f t="shared" si="3"/>
        <v>0</v>
      </c>
      <c r="J67" s="3">
        <f t="shared" si="3"/>
        <v>0</v>
      </c>
      <c r="K67" s="3">
        <f t="shared" si="3"/>
        <v>0</v>
      </c>
      <c r="L67" s="3">
        <f t="shared" si="3"/>
        <v>0</v>
      </c>
      <c r="M67" s="3">
        <f t="shared" si="3"/>
        <v>0</v>
      </c>
      <c r="N67" s="3">
        <f t="shared" si="3"/>
        <v>0</v>
      </c>
      <c r="O67" s="3">
        <f t="shared" si="10"/>
        <v>0</v>
      </c>
    </row>
    <row r="68" spans="1:15" x14ac:dyDescent="0.25">
      <c r="A68" s="3" t="str">
        <f t="shared" si="2"/>
        <v>115/01/27</v>
      </c>
      <c r="B68" s="3">
        <f t="shared" si="3"/>
        <v>0</v>
      </c>
      <c r="C68" s="3">
        <f>IF((C29-C28)&lt;=-1,"0",(C29-C28))</f>
        <v>0</v>
      </c>
      <c r="D68" s="3">
        <f t="shared" si="3"/>
        <v>0</v>
      </c>
      <c r="E68" s="3">
        <f t="shared" si="3"/>
        <v>0</v>
      </c>
      <c r="F68" s="3">
        <f t="shared" si="3"/>
        <v>0</v>
      </c>
      <c r="G68" s="3">
        <f t="shared" si="3"/>
        <v>0</v>
      </c>
      <c r="H68" s="3">
        <f t="shared" si="3"/>
        <v>0</v>
      </c>
      <c r="I68" s="3">
        <f t="shared" si="3"/>
        <v>0</v>
      </c>
      <c r="J68" s="3">
        <f t="shared" si="3"/>
        <v>0</v>
      </c>
      <c r="K68" s="3">
        <f t="shared" si="3"/>
        <v>0</v>
      </c>
      <c r="L68" s="3">
        <f t="shared" si="3"/>
        <v>0</v>
      </c>
      <c r="M68" s="3">
        <f t="shared" si="3"/>
        <v>0</v>
      </c>
      <c r="N68" s="3">
        <f t="shared" si="3"/>
        <v>0</v>
      </c>
      <c r="O68" s="3">
        <f t="shared" si="10"/>
        <v>0</v>
      </c>
    </row>
    <row r="69" spans="1:15" x14ac:dyDescent="0.25">
      <c r="A69" s="3" t="str">
        <f t="shared" si="2"/>
        <v>115/01/28</v>
      </c>
      <c r="B69" s="3">
        <f t="shared" si="3"/>
        <v>0</v>
      </c>
      <c r="C69" s="3">
        <f t="shared" si="3"/>
        <v>0</v>
      </c>
      <c r="D69" s="3">
        <f t="shared" si="3"/>
        <v>0</v>
      </c>
      <c r="E69" s="3">
        <f t="shared" si="3"/>
        <v>0</v>
      </c>
      <c r="F69" s="3">
        <f t="shared" si="3"/>
        <v>0</v>
      </c>
      <c r="G69" s="3">
        <f t="shared" si="3"/>
        <v>0</v>
      </c>
      <c r="H69" s="3">
        <f t="shared" si="3"/>
        <v>0</v>
      </c>
      <c r="I69" s="3">
        <f t="shared" si="3"/>
        <v>0</v>
      </c>
      <c r="J69" s="3">
        <f t="shared" si="3"/>
        <v>0</v>
      </c>
      <c r="K69" s="3">
        <f t="shared" si="3"/>
        <v>0</v>
      </c>
      <c r="L69" s="3">
        <f t="shared" si="3"/>
        <v>0</v>
      </c>
      <c r="M69" s="3">
        <f t="shared" si="3"/>
        <v>0</v>
      </c>
      <c r="N69" s="3">
        <f t="shared" si="3"/>
        <v>0</v>
      </c>
      <c r="O69" s="3">
        <f t="shared" ref="O69:O71" si="11">IF((O30-O29)&lt;=-1,"0",(O30-O29))</f>
        <v>0</v>
      </c>
    </row>
    <row r="70" spans="1:15" x14ac:dyDescent="0.25">
      <c r="A70" s="3" t="str">
        <f t="shared" si="2"/>
        <v>115/01/29</v>
      </c>
      <c r="B70" s="3">
        <f t="shared" si="3"/>
        <v>0</v>
      </c>
      <c r="C70" s="3">
        <f t="shared" si="3"/>
        <v>0</v>
      </c>
      <c r="D70" s="3">
        <f t="shared" si="3"/>
        <v>0</v>
      </c>
      <c r="E70" s="3">
        <f t="shared" si="3"/>
        <v>0</v>
      </c>
      <c r="F70" s="3">
        <f t="shared" si="3"/>
        <v>0</v>
      </c>
      <c r="G70" s="3">
        <f t="shared" si="3"/>
        <v>0</v>
      </c>
      <c r="H70" s="3">
        <f t="shared" si="3"/>
        <v>0</v>
      </c>
      <c r="I70" s="3">
        <f t="shared" si="3"/>
        <v>0</v>
      </c>
      <c r="J70" s="3">
        <f t="shared" si="3"/>
        <v>0</v>
      </c>
      <c r="K70" s="3">
        <f t="shared" si="3"/>
        <v>0</v>
      </c>
      <c r="L70" s="3">
        <f t="shared" si="3"/>
        <v>0</v>
      </c>
      <c r="M70" s="3">
        <f t="shared" si="3"/>
        <v>0</v>
      </c>
      <c r="N70" s="3">
        <f t="shared" si="3"/>
        <v>0</v>
      </c>
      <c r="O70" s="3">
        <f t="shared" si="11"/>
        <v>0</v>
      </c>
    </row>
    <row r="71" spans="1:15" x14ac:dyDescent="0.25">
      <c r="A71" s="3" t="str">
        <f t="shared" si="2"/>
        <v>115/01/30</v>
      </c>
      <c r="B71" s="3">
        <f t="shared" si="3"/>
        <v>0</v>
      </c>
      <c r="C71" s="3">
        <f t="shared" si="3"/>
        <v>0</v>
      </c>
      <c r="D71" s="3">
        <f t="shared" si="3"/>
        <v>0</v>
      </c>
      <c r="E71" s="3">
        <f t="shared" si="3"/>
        <v>0</v>
      </c>
      <c r="F71" s="3">
        <f t="shared" si="3"/>
        <v>0</v>
      </c>
      <c r="G71" s="3">
        <f t="shared" si="3"/>
        <v>0</v>
      </c>
      <c r="H71" s="3">
        <f t="shared" si="3"/>
        <v>0</v>
      </c>
      <c r="I71" s="3">
        <f t="shared" si="3"/>
        <v>0</v>
      </c>
      <c r="J71" s="3">
        <f t="shared" si="3"/>
        <v>0</v>
      </c>
      <c r="K71" s="3">
        <f t="shared" si="3"/>
        <v>0</v>
      </c>
      <c r="L71" s="3">
        <f t="shared" si="3"/>
        <v>0</v>
      </c>
      <c r="M71" s="3">
        <f t="shared" si="3"/>
        <v>0</v>
      </c>
      <c r="N71" s="3">
        <f t="shared" si="3"/>
        <v>0</v>
      </c>
      <c r="O71" s="3">
        <f t="shared" si="11"/>
        <v>0</v>
      </c>
    </row>
    <row r="72" spans="1:15" x14ac:dyDescent="0.25">
      <c r="A72" s="3" t="str">
        <f t="shared" si="2"/>
        <v>115/01/31</v>
      </c>
      <c r="B72" s="3">
        <f t="shared" si="3"/>
        <v>0</v>
      </c>
      <c r="C72" s="3">
        <f t="shared" si="3"/>
        <v>0</v>
      </c>
      <c r="D72" s="3">
        <f t="shared" si="3"/>
        <v>0</v>
      </c>
      <c r="E72" s="3">
        <f t="shared" si="3"/>
        <v>0</v>
      </c>
      <c r="F72" s="3">
        <f t="shared" si="3"/>
        <v>0</v>
      </c>
      <c r="G72" s="3">
        <f t="shared" si="3"/>
        <v>0</v>
      </c>
      <c r="H72" s="3">
        <f t="shared" si="3"/>
        <v>0</v>
      </c>
      <c r="I72" s="3">
        <f t="shared" si="3"/>
        <v>0</v>
      </c>
      <c r="J72" s="3">
        <f t="shared" si="3"/>
        <v>0</v>
      </c>
      <c r="K72" s="3">
        <f t="shared" si="3"/>
        <v>0</v>
      </c>
      <c r="L72" s="3">
        <f t="shared" si="3"/>
        <v>0</v>
      </c>
      <c r="M72" s="3">
        <f t="shared" si="3"/>
        <v>0</v>
      </c>
      <c r="N72" s="3">
        <f t="shared" si="3"/>
        <v>0</v>
      </c>
      <c r="O72" s="3">
        <f t="shared" si="3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2">SUM(C42:C72)</f>
        <v>0</v>
      </c>
      <c r="D74" s="28">
        <f t="shared" si="12"/>
        <v>0</v>
      </c>
      <c r="E74" s="28">
        <f t="shared" si="12"/>
        <v>0</v>
      </c>
      <c r="F74" s="28">
        <f t="shared" si="12"/>
        <v>0</v>
      </c>
      <c r="G74" s="28">
        <f t="shared" si="12"/>
        <v>0</v>
      </c>
      <c r="H74" s="28">
        <f t="shared" si="12"/>
        <v>0</v>
      </c>
      <c r="I74" s="28">
        <f t="shared" si="12"/>
        <v>0</v>
      </c>
      <c r="J74" s="28">
        <f t="shared" si="12"/>
        <v>0</v>
      </c>
      <c r="K74" s="28">
        <f t="shared" si="12"/>
        <v>0</v>
      </c>
      <c r="L74" s="28">
        <f t="shared" si="12"/>
        <v>0</v>
      </c>
      <c r="M74" s="28">
        <f t="shared" si="12"/>
        <v>0</v>
      </c>
      <c r="N74" s="28">
        <f t="shared" si="12"/>
        <v>0</v>
      </c>
      <c r="O74" s="28">
        <f t="shared" si="12"/>
        <v>0</v>
      </c>
    </row>
    <row r="75" spans="1:15" x14ac:dyDescent="0.25">
      <c r="A75" s="3" t="s">
        <v>433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 t="s">
        <v>395</v>
      </c>
      <c r="B76" s="29" t="e">
        <f>B74/B75%</f>
        <v>#DIV/0!</v>
      </c>
      <c r="C76" s="3">
        <f t="shared" ref="C76:I76" si="13">C39</f>
        <v>0</v>
      </c>
      <c r="D76" s="29" t="e">
        <f t="shared" ref="D76:N76" si="14">D74/D75%</f>
        <v>#DIV/0!</v>
      </c>
      <c r="E76" s="29" t="e">
        <f t="shared" si="14"/>
        <v>#DIV/0!</v>
      </c>
      <c r="F76" s="29" t="e">
        <f t="shared" si="14"/>
        <v>#DIV/0!</v>
      </c>
      <c r="G76" s="29" t="e">
        <f t="shared" si="14"/>
        <v>#DIV/0!</v>
      </c>
      <c r="H76" s="29" t="e">
        <f t="shared" si="14"/>
        <v>#DIV/0!</v>
      </c>
      <c r="I76" s="3">
        <f t="shared" si="13"/>
        <v>0</v>
      </c>
      <c r="J76" s="29" t="e">
        <f t="shared" si="14"/>
        <v>#DIV/0!</v>
      </c>
      <c r="K76" s="29" t="e">
        <f t="shared" si="14"/>
        <v>#DIV/0!</v>
      </c>
      <c r="L76" s="29" t="e">
        <f t="shared" si="14"/>
        <v>#DIV/0!</v>
      </c>
      <c r="M76" s="29" t="e">
        <f t="shared" si="14"/>
        <v>#DIV/0!</v>
      </c>
      <c r="N76" s="29" t="e">
        <f t="shared" si="14"/>
        <v>#DIV/0!</v>
      </c>
      <c r="O76" s="29" t="e">
        <f>O74/O75%</f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5">A3</f>
        <v>115/01/01</v>
      </c>
      <c r="B80" s="3">
        <f>SUM(B41:B42)</f>
        <v>0</v>
      </c>
      <c r="C80" s="3">
        <f t="shared" ref="C80:O110" si="16">SUM(C41:C42)</f>
        <v>0</v>
      </c>
      <c r="D80" s="3">
        <f t="shared" si="16"/>
        <v>0</v>
      </c>
      <c r="E80" s="3">
        <f t="shared" si="16"/>
        <v>0</v>
      </c>
      <c r="F80" s="3">
        <f t="shared" si="16"/>
        <v>0</v>
      </c>
      <c r="G80" s="3">
        <f t="shared" si="16"/>
        <v>0</v>
      </c>
      <c r="H80" s="3">
        <f t="shared" si="16"/>
        <v>0</v>
      </c>
      <c r="I80" s="3">
        <f t="shared" si="16"/>
        <v>0</v>
      </c>
      <c r="J80" s="3">
        <f t="shared" si="16"/>
        <v>0</v>
      </c>
      <c r="K80" s="3">
        <f t="shared" si="16"/>
        <v>0</v>
      </c>
      <c r="L80" s="3">
        <f t="shared" si="16"/>
        <v>0</v>
      </c>
      <c r="M80" s="3">
        <f t="shared" si="16"/>
        <v>0</v>
      </c>
      <c r="N80" s="3">
        <f t="shared" si="16"/>
        <v>0</v>
      </c>
      <c r="O80" s="3">
        <f t="shared" si="16"/>
        <v>0</v>
      </c>
    </row>
    <row r="81" spans="1:15" x14ac:dyDescent="0.25">
      <c r="A81" s="3" t="str">
        <f t="shared" si="15"/>
        <v>115/01/02</v>
      </c>
      <c r="B81" s="3">
        <f>SUM(B41:B42)</f>
        <v>0</v>
      </c>
      <c r="C81" s="3">
        <f t="shared" ref="C81:N81" si="17">SUM(C41:C43)</f>
        <v>0</v>
      </c>
      <c r="D81" s="3">
        <f t="shared" si="17"/>
        <v>0</v>
      </c>
      <c r="E81" s="3">
        <f t="shared" si="17"/>
        <v>0</v>
      </c>
      <c r="F81" s="3">
        <f t="shared" si="17"/>
        <v>0</v>
      </c>
      <c r="G81" s="3">
        <f t="shared" si="17"/>
        <v>0</v>
      </c>
      <c r="H81" s="3">
        <f t="shared" si="17"/>
        <v>0</v>
      </c>
      <c r="I81" s="3">
        <f t="shared" si="17"/>
        <v>0</v>
      </c>
      <c r="J81" s="3">
        <f t="shared" si="17"/>
        <v>0</v>
      </c>
      <c r="K81" s="3">
        <f t="shared" si="17"/>
        <v>0</v>
      </c>
      <c r="L81" s="3">
        <f t="shared" si="17"/>
        <v>0</v>
      </c>
      <c r="M81" s="3">
        <f t="shared" si="17"/>
        <v>0</v>
      </c>
      <c r="N81" s="3">
        <f t="shared" si="17"/>
        <v>0</v>
      </c>
      <c r="O81" s="3">
        <f>SUM(O42:O43)</f>
        <v>0</v>
      </c>
    </row>
    <row r="82" spans="1:15" x14ac:dyDescent="0.25">
      <c r="A82" s="3" t="str">
        <f t="shared" si="15"/>
        <v>115/01/03</v>
      </c>
      <c r="B82" s="3">
        <f>SUM(B41:B44)</f>
        <v>0</v>
      </c>
      <c r="C82" s="3">
        <f t="shared" ref="C82:N82" si="18">SUM(C41:C44)</f>
        <v>0</v>
      </c>
      <c r="D82" s="3">
        <f t="shared" si="18"/>
        <v>0</v>
      </c>
      <c r="E82" s="3">
        <f t="shared" si="18"/>
        <v>0</v>
      </c>
      <c r="F82" s="3">
        <f t="shared" si="18"/>
        <v>0</v>
      </c>
      <c r="G82" s="3">
        <f t="shared" si="18"/>
        <v>0</v>
      </c>
      <c r="H82" s="3">
        <f t="shared" si="18"/>
        <v>0</v>
      </c>
      <c r="I82" s="3">
        <f t="shared" si="18"/>
        <v>0</v>
      </c>
      <c r="J82" s="3">
        <f t="shared" si="18"/>
        <v>0</v>
      </c>
      <c r="K82" s="3">
        <f t="shared" si="18"/>
        <v>0</v>
      </c>
      <c r="L82" s="3">
        <f t="shared" si="18"/>
        <v>0</v>
      </c>
      <c r="M82" s="3">
        <f t="shared" si="18"/>
        <v>0</v>
      </c>
      <c r="N82" s="3">
        <f t="shared" si="18"/>
        <v>0</v>
      </c>
      <c r="O82" s="3">
        <f>SUM(O43:O44)</f>
        <v>0</v>
      </c>
    </row>
    <row r="83" spans="1:15" x14ac:dyDescent="0.25">
      <c r="A83" s="3" t="str">
        <f t="shared" si="15"/>
        <v>115/01/04</v>
      </c>
      <c r="B83" s="3">
        <f>SUM(B41:B45)</f>
        <v>0</v>
      </c>
      <c r="C83" s="3">
        <f t="shared" ref="C83:N83" si="19">SUM(C41:C45)</f>
        <v>0</v>
      </c>
      <c r="D83" s="3">
        <f t="shared" si="19"/>
        <v>0</v>
      </c>
      <c r="E83" s="3">
        <f t="shared" si="19"/>
        <v>0</v>
      </c>
      <c r="F83" s="3">
        <f t="shared" si="19"/>
        <v>0</v>
      </c>
      <c r="G83" s="3">
        <f t="shared" si="19"/>
        <v>0</v>
      </c>
      <c r="H83" s="3">
        <f t="shared" si="19"/>
        <v>0</v>
      </c>
      <c r="I83" s="3">
        <f t="shared" si="19"/>
        <v>0</v>
      </c>
      <c r="J83" s="3">
        <f t="shared" si="19"/>
        <v>0</v>
      </c>
      <c r="K83" s="3">
        <f t="shared" si="19"/>
        <v>0</v>
      </c>
      <c r="L83" s="3">
        <f t="shared" si="19"/>
        <v>0</v>
      </c>
      <c r="M83" s="3">
        <f t="shared" si="19"/>
        <v>0</v>
      </c>
      <c r="N83" s="3">
        <f t="shared" si="19"/>
        <v>0</v>
      </c>
      <c r="O83" s="3">
        <f>SUM(O44:O45)</f>
        <v>0</v>
      </c>
    </row>
    <row r="84" spans="1:15" x14ac:dyDescent="0.25">
      <c r="A84" s="3" t="str">
        <f t="shared" si="15"/>
        <v>115/01/05</v>
      </c>
      <c r="B84" s="3">
        <f>SUM(B41:B46)</f>
        <v>0</v>
      </c>
      <c r="C84" s="3">
        <f t="shared" ref="C84:N84" si="20">SUM(C41:C46)</f>
        <v>0</v>
      </c>
      <c r="D84" s="3">
        <f t="shared" si="20"/>
        <v>0</v>
      </c>
      <c r="E84" s="3">
        <f t="shared" si="20"/>
        <v>0</v>
      </c>
      <c r="F84" s="3">
        <f t="shared" si="20"/>
        <v>0</v>
      </c>
      <c r="G84" s="3">
        <f t="shared" si="20"/>
        <v>0</v>
      </c>
      <c r="H84" s="3">
        <f t="shared" si="20"/>
        <v>0</v>
      </c>
      <c r="I84" s="3">
        <f t="shared" si="20"/>
        <v>0</v>
      </c>
      <c r="J84" s="3">
        <f t="shared" si="20"/>
        <v>0</v>
      </c>
      <c r="K84" s="3">
        <f t="shared" si="20"/>
        <v>0</v>
      </c>
      <c r="L84" s="3">
        <f t="shared" si="20"/>
        <v>0</v>
      </c>
      <c r="M84" s="3">
        <f t="shared" si="20"/>
        <v>0</v>
      </c>
      <c r="N84" s="3">
        <f t="shared" si="20"/>
        <v>0</v>
      </c>
      <c r="O84" s="3">
        <f>SUM(O45:O46)</f>
        <v>0</v>
      </c>
    </row>
    <row r="85" spans="1:15" x14ac:dyDescent="0.25">
      <c r="A85" s="3" t="str">
        <f t="shared" si="15"/>
        <v>115/01/06</v>
      </c>
      <c r="B85" s="3">
        <f>SUM(B41:B47)</f>
        <v>0</v>
      </c>
      <c r="C85" s="3">
        <f t="shared" ref="C85:N86" si="21">SUM(C41:C47)</f>
        <v>0</v>
      </c>
      <c r="D85" s="3">
        <f t="shared" si="21"/>
        <v>0</v>
      </c>
      <c r="E85" s="3">
        <f t="shared" si="21"/>
        <v>0</v>
      </c>
      <c r="F85" s="3">
        <f t="shared" si="21"/>
        <v>0</v>
      </c>
      <c r="G85" s="3">
        <f t="shared" si="21"/>
        <v>0</v>
      </c>
      <c r="H85" s="3">
        <f t="shared" si="21"/>
        <v>0</v>
      </c>
      <c r="I85" s="3">
        <f t="shared" si="21"/>
        <v>0</v>
      </c>
      <c r="J85" s="3">
        <f t="shared" si="21"/>
        <v>0</v>
      </c>
      <c r="K85" s="3">
        <f t="shared" si="21"/>
        <v>0</v>
      </c>
      <c r="L85" s="3">
        <f t="shared" si="21"/>
        <v>0</v>
      </c>
      <c r="M85" s="3">
        <f t="shared" si="21"/>
        <v>0</v>
      </c>
      <c r="N85" s="3">
        <f t="shared" si="21"/>
        <v>0</v>
      </c>
      <c r="O85" s="3">
        <f>SUM(O46:O47)</f>
        <v>0</v>
      </c>
    </row>
    <row r="86" spans="1:15" x14ac:dyDescent="0.25">
      <c r="A86" s="3" t="str">
        <f t="shared" si="15"/>
        <v>115/01/07</v>
      </c>
      <c r="B86" s="3">
        <f>SUM(B41:B48)</f>
        <v>0</v>
      </c>
      <c r="C86" s="3">
        <f t="shared" ref="C86:M86" si="22">SUM(C41:C48)</f>
        <v>0</v>
      </c>
      <c r="D86" s="3">
        <f t="shared" si="22"/>
        <v>0</v>
      </c>
      <c r="E86" s="3">
        <f t="shared" si="22"/>
        <v>0</v>
      </c>
      <c r="F86" s="3">
        <f t="shared" si="22"/>
        <v>0</v>
      </c>
      <c r="G86" s="3">
        <f t="shared" si="22"/>
        <v>0</v>
      </c>
      <c r="H86" s="3">
        <f t="shared" si="22"/>
        <v>0</v>
      </c>
      <c r="I86" s="3">
        <f t="shared" si="22"/>
        <v>0</v>
      </c>
      <c r="J86" s="3">
        <f t="shared" si="22"/>
        <v>0</v>
      </c>
      <c r="K86" s="3">
        <f t="shared" si="22"/>
        <v>0</v>
      </c>
      <c r="L86" s="3">
        <f t="shared" si="22"/>
        <v>0</v>
      </c>
      <c r="M86" s="3">
        <f t="shared" si="22"/>
        <v>0</v>
      </c>
      <c r="N86" s="3">
        <f t="shared" si="21"/>
        <v>0</v>
      </c>
      <c r="O86" s="3">
        <f t="shared" si="16"/>
        <v>0</v>
      </c>
    </row>
    <row r="87" spans="1:15" x14ac:dyDescent="0.25">
      <c r="A87" s="3" t="str">
        <f t="shared" si="15"/>
        <v>115/01/08</v>
      </c>
      <c r="B87" s="3">
        <f>SUM(B41:B49)</f>
        <v>0</v>
      </c>
      <c r="C87" s="3">
        <f t="shared" ref="C87:N87" si="23">SUM(C41:C49)</f>
        <v>0</v>
      </c>
      <c r="D87" s="3">
        <f t="shared" si="23"/>
        <v>0</v>
      </c>
      <c r="E87" s="3">
        <f t="shared" si="23"/>
        <v>0</v>
      </c>
      <c r="F87" s="3">
        <f t="shared" si="23"/>
        <v>0</v>
      </c>
      <c r="G87" s="3">
        <f t="shared" si="23"/>
        <v>0</v>
      </c>
      <c r="H87" s="3">
        <f t="shared" si="23"/>
        <v>0</v>
      </c>
      <c r="I87" s="3">
        <f t="shared" si="23"/>
        <v>0</v>
      </c>
      <c r="J87" s="3">
        <f t="shared" si="23"/>
        <v>0</v>
      </c>
      <c r="K87" s="3">
        <f t="shared" si="23"/>
        <v>0</v>
      </c>
      <c r="L87" s="3">
        <f t="shared" si="23"/>
        <v>0</v>
      </c>
      <c r="M87" s="3">
        <f t="shared" si="23"/>
        <v>0</v>
      </c>
      <c r="N87" s="3">
        <f t="shared" si="23"/>
        <v>0</v>
      </c>
      <c r="O87" s="3">
        <f t="shared" si="16"/>
        <v>0</v>
      </c>
    </row>
    <row r="88" spans="1:15" x14ac:dyDescent="0.25">
      <c r="A88" s="3" t="str">
        <f t="shared" si="15"/>
        <v>115/01/09</v>
      </c>
      <c r="B88" s="3">
        <f>SUM(B41:B50)</f>
        <v>0</v>
      </c>
      <c r="C88" s="3">
        <f t="shared" ref="C88:N88" si="24">SUM(C41:C50)</f>
        <v>0</v>
      </c>
      <c r="D88" s="3">
        <f t="shared" si="24"/>
        <v>0</v>
      </c>
      <c r="E88" s="3">
        <f t="shared" si="24"/>
        <v>0</v>
      </c>
      <c r="F88" s="3">
        <f t="shared" si="24"/>
        <v>0</v>
      </c>
      <c r="G88" s="3">
        <f t="shared" si="24"/>
        <v>0</v>
      </c>
      <c r="H88" s="3">
        <f t="shared" si="24"/>
        <v>0</v>
      </c>
      <c r="I88" s="3">
        <f t="shared" si="24"/>
        <v>0</v>
      </c>
      <c r="J88" s="3">
        <f t="shared" si="24"/>
        <v>0</v>
      </c>
      <c r="K88" s="3">
        <f t="shared" si="24"/>
        <v>0</v>
      </c>
      <c r="L88" s="3">
        <f t="shared" si="24"/>
        <v>0</v>
      </c>
      <c r="M88" s="3">
        <f t="shared" si="24"/>
        <v>0</v>
      </c>
      <c r="N88" s="3">
        <f t="shared" si="24"/>
        <v>0</v>
      </c>
      <c r="O88" s="3">
        <f t="shared" si="16"/>
        <v>0</v>
      </c>
    </row>
    <row r="89" spans="1:15" x14ac:dyDescent="0.25">
      <c r="A89" s="3" t="str">
        <f t="shared" si="15"/>
        <v>115/01/10</v>
      </c>
      <c r="B89" s="3">
        <f t="shared" ref="B89:N89" si="25">SUM(B41:B51)</f>
        <v>0</v>
      </c>
      <c r="C89" s="3">
        <f t="shared" si="25"/>
        <v>0</v>
      </c>
      <c r="D89" s="3">
        <f t="shared" si="25"/>
        <v>0</v>
      </c>
      <c r="E89" s="3">
        <f t="shared" si="25"/>
        <v>0</v>
      </c>
      <c r="F89" s="3">
        <f t="shared" si="25"/>
        <v>0</v>
      </c>
      <c r="G89" s="3">
        <f t="shared" si="25"/>
        <v>0</v>
      </c>
      <c r="H89" s="3">
        <f t="shared" si="25"/>
        <v>0</v>
      </c>
      <c r="I89" s="3">
        <f t="shared" si="25"/>
        <v>0</v>
      </c>
      <c r="J89" s="3">
        <f t="shared" si="25"/>
        <v>0</v>
      </c>
      <c r="K89" s="3">
        <f t="shared" si="25"/>
        <v>0</v>
      </c>
      <c r="L89" s="3">
        <f t="shared" si="25"/>
        <v>0</v>
      </c>
      <c r="M89" s="3">
        <f t="shared" si="25"/>
        <v>0</v>
      </c>
      <c r="N89" s="3">
        <f t="shared" si="25"/>
        <v>0</v>
      </c>
      <c r="O89" s="3">
        <f t="shared" si="16"/>
        <v>0</v>
      </c>
    </row>
    <row r="90" spans="1:15" x14ac:dyDescent="0.25">
      <c r="A90" s="3" t="str">
        <f t="shared" si="15"/>
        <v>115/01/11</v>
      </c>
      <c r="B90" s="3">
        <f>SUM(B41:B52)</f>
        <v>0</v>
      </c>
      <c r="C90" s="3">
        <f t="shared" ref="C90:N90" si="26">SUM(C41:C52)</f>
        <v>0</v>
      </c>
      <c r="D90" s="3">
        <f t="shared" si="26"/>
        <v>0</v>
      </c>
      <c r="E90" s="3">
        <f t="shared" si="26"/>
        <v>0</v>
      </c>
      <c r="F90" s="3">
        <f t="shared" si="26"/>
        <v>0</v>
      </c>
      <c r="G90" s="3">
        <f t="shared" si="26"/>
        <v>0</v>
      </c>
      <c r="H90" s="3">
        <f t="shared" si="26"/>
        <v>0</v>
      </c>
      <c r="I90" s="3">
        <f t="shared" si="26"/>
        <v>0</v>
      </c>
      <c r="J90" s="3">
        <f t="shared" si="26"/>
        <v>0</v>
      </c>
      <c r="K90" s="3">
        <f t="shared" si="26"/>
        <v>0</v>
      </c>
      <c r="L90" s="3">
        <f t="shared" si="26"/>
        <v>0</v>
      </c>
      <c r="M90" s="3">
        <f t="shared" si="26"/>
        <v>0</v>
      </c>
      <c r="N90" s="3">
        <f t="shared" si="26"/>
        <v>0</v>
      </c>
      <c r="O90" s="3">
        <f t="shared" si="16"/>
        <v>0</v>
      </c>
    </row>
    <row r="91" spans="1:15" x14ac:dyDescent="0.25">
      <c r="A91" s="3" t="str">
        <f t="shared" si="15"/>
        <v>115/01/12</v>
      </c>
      <c r="B91" s="3">
        <f>SUM(B41:B53)</f>
        <v>0</v>
      </c>
      <c r="C91" s="3">
        <f t="shared" ref="C91:M91" si="27">SUM(C41:C53)</f>
        <v>0</v>
      </c>
      <c r="D91" s="3">
        <f t="shared" si="27"/>
        <v>0</v>
      </c>
      <c r="E91" s="3">
        <f t="shared" si="27"/>
        <v>0</v>
      </c>
      <c r="F91" s="3">
        <f t="shared" si="27"/>
        <v>0</v>
      </c>
      <c r="G91" s="3">
        <f t="shared" si="27"/>
        <v>0</v>
      </c>
      <c r="H91" s="3">
        <f t="shared" si="27"/>
        <v>0</v>
      </c>
      <c r="I91" s="3">
        <f t="shared" si="27"/>
        <v>0</v>
      </c>
      <c r="J91" s="3">
        <f t="shared" si="27"/>
        <v>0</v>
      </c>
      <c r="K91" s="3">
        <f t="shared" si="27"/>
        <v>0</v>
      </c>
      <c r="L91" s="3">
        <f t="shared" si="27"/>
        <v>0</v>
      </c>
      <c r="M91" s="3">
        <f t="shared" si="27"/>
        <v>0</v>
      </c>
      <c r="N91" s="3">
        <f>SUM(N41:N53)</f>
        <v>0</v>
      </c>
      <c r="O91" s="3">
        <f t="shared" si="16"/>
        <v>0</v>
      </c>
    </row>
    <row r="92" spans="1:15" x14ac:dyDescent="0.25">
      <c r="A92" s="3" t="str">
        <f t="shared" si="15"/>
        <v>115/01/13</v>
      </c>
      <c r="B92" s="3">
        <f>SUM(B41:B54)</f>
        <v>0</v>
      </c>
      <c r="C92" s="3">
        <f t="shared" ref="C92:N92" si="28">SUM(C41:C54)</f>
        <v>0</v>
      </c>
      <c r="D92" s="3">
        <f t="shared" si="28"/>
        <v>0</v>
      </c>
      <c r="E92" s="3">
        <f t="shared" si="28"/>
        <v>0</v>
      </c>
      <c r="F92" s="3">
        <f t="shared" si="28"/>
        <v>0</v>
      </c>
      <c r="G92" s="3">
        <f t="shared" si="28"/>
        <v>0</v>
      </c>
      <c r="H92" s="3">
        <f t="shared" si="28"/>
        <v>0</v>
      </c>
      <c r="I92" s="3">
        <f t="shared" si="28"/>
        <v>0</v>
      </c>
      <c r="J92" s="3">
        <f t="shared" si="28"/>
        <v>0</v>
      </c>
      <c r="K92" s="3">
        <f t="shared" si="28"/>
        <v>0</v>
      </c>
      <c r="L92" s="3">
        <f t="shared" si="28"/>
        <v>0</v>
      </c>
      <c r="M92" s="3">
        <f t="shared" si="28"/>
        <v>0</v>
      </c>
      <c r="N92" s="3">
        <f t="shared" si="28"/>
        <v>0</v>
      </c>
      <c r="O92" s="3">
        <f t="shared" si="16"/>
        <v>0</v>
      </c>
    </row>
    <row r="93" spans="1:15" x14ac:dyDescent="0.25">
      <c r="A93" s="3" t="str">
        <f t="shared" si="15"/>
        <v>115/01/14</v>
      </c>
      <c r="B93" s="3">
        <f>SUM(B41:B55)</f>
        <v>0</v>
      </c>
      <c r="C93" s="3">
        <f t="shared" ref="C93:N93" si="29">SUM(C41:C55)</f>
        <v>0</v>
      </c>
      <c r="D93" s="3">
        <f t="shared" si="29"/>
        <v>0</v>
      </c>
      <c r="E93" s="3">
        <f t="shared" si="29"/>
        <v>0</v>
      </c>
      <c r="F93" s="3">
        <f t="shared" si="29"/>
        <v>0</v>
      </c>
      <c r="G93" s="3">
        <f t="shared" si="29"/>
        <v>0</v>
      </c>
      <c r="H93" s="3">
        <f t="shared" si="29"/>
        <v>0</v>
      </c>
      <c r="I93" s="3">
        <f t="shared" si="29"/>
        <v>0</v>
      </c>
      <c r="J93" s="3">
        <f t="shared" si="29"/>
        <v>0</v>
      </c>
      <c r="K93" s="3">
        <f t="shared" si="29"/>
        <v>0</v>
      </c>
      <c r="L93" s="3">
        <f t="shared" si="29"/>
        <v>0</v>
      </c>
      <c r="M93" s="3">
        <f t="shared" si="29"/>
        <v>0</v>
      </c>
      <c r="N93" s="3">
        <f t="shared" si="29"/>
        <v>0</v>
      </c>
      <c r="O93" s="3">
        <f t="shared" si="16"/>
        <v>0</v>
      </c>
    </row>
    <row r="94" spans="1:15" x14ac:dyDescent="0.25">
      <c r="A94" s="3" t="str">
        <f t="shared" si="15"/>
        <v>115/01/15</v>
      </c>
      <c r="B94" s="3">
        <f>SUM(B41:B56)</f>
        <v>0</v>
      </c>
      <c r="C94" s="3">
        <f t="shared" ref="C94:N95" si="30">SUM(C41:C56)</f>
        <v>0</v>
      </c>
      <c r="D94" s="3">
        <f t="shared" si="30"/>
        <v>0</v>
      </c>
      <c r="E94" s="3">
        <f t="shared" si="30"/>
        <v>0</v>
      </c>
      <c r="F94" s="3">
        <f t="shared" si="30"/>
        <v>0</v>
      </c>
      <c r="G94" s="3">
        <f t="shared" si="30"/>
        <v>0</v>
      </c>
      <c r="H94" s="3">
        <f t="shared" si="30"/>
        <v>0</v>
      </c>
      <c r="I94" s="3">
        <f t="shared" si="30"/>
        <v>0</v>
      </c>
      <c r="J94" s="3">
        <f t="shared" si="30"/>
        <v>0</v>
      </c>
      <c r="K94" s="3">
        <f t="shared" si="30"/>
        <v>0</v>
      </c>
      <c r="L94" s="3">
        <f t="shared" si="30"/>
        <v>0</v>
      </c>
      <c r="M94" s="3">
        <f t="shared" si="30"/>
        <v>0</v>
      </c>
      <c r="N94" s="3">
        <f t="shared" si="30"/>
        <v>0</v>
      </c>
      <c r="O94" s="3">
        <f t="shared" si="16"/>
        <v>0</v>
      </c>
    </row>
    <row r="95" spans="1:15" x14ac:dyDescent="0.25">
      <c r="A95" s="3" t="str">
        <f t="shared" si="15"/>
        <v>115/01/16</v>
      </c>
      <c r="B95" s="3">
        <f>SUM(B41:B57)</f>
        <v>0</v>
      </c>
      <c r="C95" s="3">
        <f t="shared" ref="C95:N95" si="31">SUM(C41:C57)</f>
        <v>0</v>
      </c>
      <c r="D95" s="3">
        <f t="shared" si="31"/>
        <v>0</v>
      </c>
      <c r="E95" s="3">
        <f t="shared" si="30"/>
        <v>0</v>
      </c>
      <c r="F95" s="3">
        <f t="shared" si="31"/>
        <v>0</v>
      </c>
      <c r="G95" s="3">
        <f t="shared" si="31"/>
        <v>0</v>
      </c>
      <c r="H95" s="3">
        <f t="shared" si="31"/>
        <v>0</v>
      </c>
      <c r="I95" s="3">
        <f t="shared" si="31"/>
        <v>0</v>
      </c>
      <c r="J95" s="3">
        <f t="shared" si="31"/>
        <v>0</v>
      </c>
      <c r="K95" s="3">
        <f t="shared" si="31"/>
        <v>0</v>
      </c>
      <c r="L95" s="3">
        <f t="shared" si="31"/>
        <v>0</v>
      </c>
      <c r="M95" s="3">
        <f t="shared" si="31"/>
        <v>0</v>
      </c>
      <c r="N95" s="3">
        <f t="shared" si="31"/>
        <v>0</v>
      </c>
      <c r="O95" s="3">
        <f t="shared" si="16"/>
        <v>0</v>
      </c>
    </row>
    <row r="96" spans="1:15" x14ac:dyDescent="0.25">
      <c r="A96" s="3" t="str">
        <f t="shared" si="15"/>
        <v>115/01/17</v>
      </c>
      <c r="B96" s="3">
        <f>SUM(B41:B58)</f>
        <v>0</v>
      </c>
      <c r="C96" s="3">
        <f t="shared" ref="C96:N96" si="32">SUM(C41:C58)</f>
        <v>0</v>
      </c>
      <c r="D96" s="3">
        <f t="shared" si="32"/>
        <v>0</v>
      </c>
      <c r="E96" s="3">
        <f>SUM(E41:E58)</f>
        <v>0</v>
      </c>
      <c r="F96" s="3">
        <f t="shared" si="32"/>
        <v>0</v>
      </c>
      <c r="G96" s="3">
        <f t="shared" si="32"/>
        <v>0</v>
      </c>
      <c r="H96" s="3">
        <f t="shared" si="32"/>
        <v>0</v>
      </c>
      <c r="I96" s="3">
        <f t="shared" si="32"/>
        <v>0</v>
      </c>
      <c r="J96" s="3">
        <f t="shared" si="32"/>
        <v>0</v>
      </c>
      <c r="K96" s="3">
        <f t="shared" si="32"/>
        <v>0</v>
      </c>
      <c r="L96" s="3">
        <f t="shared" si="32"/>
        <v>0</v>
      </c>
      <c r="M96" s="3">
        <f t="shared" si="32"/>
        <v>0</v>
      </c>
      <c r="N96" s="3">
        <f t="shared" si="32"/>
        <v>0</v>
      </c>
      <c r="O96" s="3">
        <f t="shared" si="16"/>
        <v>0</v>
      </c>
    </row>
    <row r="97" spans="1:15" x14ac:dyDescent="0.25">
      <c r="A97" s="3" t="str">
        <f t="shared" si="15"/>
        <v>115/01/18</v>
      </c>
      <c r="B97" s="3">
        <f>SUM(B41:B59)</f>
        <v>0</v>
      </c>
      <c r="C97" s="3">
        <f t="shared" ref="C97:N97" si="33">SUM(C41:C59)</f>
        <v>0</v>
      </c>
      <c r="D97" s="3">
        <f t="shared" si="33"/>
        <v>0</v>
      </c>
      <c r="E97" s="3">
        <f t="shared" si="33"/>
        <v>0</v>
      </c>
      <c r="F97" s="3">
        <f t="shared" si="33"/>
        <v>0</v>
      </c>
      <c r="G97" s="3">
        <f t="shared" si="33"/>
        <v>0</v>
      </c>
      <c r="H97" s="3">
        <f t="shared" si="33"/>
        <v>0</v>
      </c>
      <c r="I97" s="3">
        <f t="shared" si="33"/>
        <v>0</v>
      </c>
      <c r="J97" s="3">
        <f t="shared" si="33"/>
        <v>0</v>
      </c>
      <c r="K97" s="3">
        <f t="shared" si="33"/>
        <v>0</v>
      </c>
      <c r="L97" s="3">
        <f t="shared" si="33"/>
        <v>0</v>
      </c>
      <c r="M97" s="3">
        <f t="shared" si="33"/>
        <v>0</v>
      </c>
      <c r="N97" s="3">
        <f t="shared" si="33"/>
        <v>0</v>
      </c>
      <c r="O97" s="3">
        <f t="shared" si="16"/>
        <v>0</v>
      </c>
    </row>
    <row r="98" spans="1:15" x14ac:dyDescent="0.25">
      <c r="A98" s="3" t="str">
        <f t="shared" si="15"/>
        <v>115/01/19</v>
      </c>
      <c r="B98" s="3">
        <f>SUM(B41:B60)</f>
        <v>0</v>
      </c>
      <c r="C98" s="3">
        <f t="shared" ref="C98:N98" si="34">SUM(C41:C60)</f>
        <v>0</v>
      </c>
      <c r="D98" s="3">
        <f t="shared" si="34"/>
        <v>0</v>
      </c>
      <c r="E98" s="3">
        <f t="shared" si="34"/>
        <v>0</v>
      </c>
      <c r="F98" s="3">
        <f t="shared" si="34"/>
        <v>0</v>
      </c>
      <c r="G98" s="3">
        <f t="shared" si="34"/>
        <v>0</v>
      </c>
      <c r="H98" s="3">
        <f t="shared" si="34"/>
        <v>0</v>
      </c>
      <c r="I98" s="3">
        <f t="shared" si="34"/>
        <v>0</v>
      </c>
      <c r="J98" s="3">
        <f t="shared" si="34"/>
        <v>0</v>
      </c>
      <c r="K98" s="3">
        <f t="shared" si="34"/>
        <v>0</v>
      </c>
      <c r="L98" s="3">
        <f t="shared" si="34"/>
        <v>0</v>
      </c>
      <c r="M98" s="3">
        <f t="shared" si="34"/>
        <v>0</v>
      </c>
      <c r="N98" s="3">
        <f t="shared" si="34"/>
        <v>0</v>
      </c>
      <c r="O98" s="3">
        <f t="shared" si="16"/>
        <v>0</v>
      </c>
    </row>
    <row r="99" spans="1:15" x14ac:dyDescent="0.25">
      <c r="A99" s="3" t="str">
        <f t="shared" si="15"/>
        <v>115/01/20</v>
      </c>
      <c r="B99" s="3">
        <f>SUM(B41:B61)</f>
        <v>0</v>
      </c>
      <c r="C99" s="3">
        <f t="shared" ref="C99:N99" si="35">SUM(C41:C61)</f>
        <v>0</v>
      </c>
      <c r="D99" s="3">
        <f t="shared" si="35"/>
        <v>0</v>
      </c>
      <c r="E99" s="3">
        <f t="shared" si="35"/>
        <v>0</v>
      </c>
      <c r="F99" s="3">
        <f t="shared" si="35"/>
        <v>0</v>
      </c>
      <c r="G99" s="3">
        <f t="shared" si="35"/>
        <v>0</v>
      </c>
      <c r="H99" s="3">
        <f t="shared" si="35"/>
        <v>0</v>
      </c>
      <c r="I99" s="3">
        <f t="shared" si="35"/>
        <v>0</v>
      </c>
      <c r="J99" s="3">
        <f t="shared" si="35"/>
        <v>0</v>
      </c>
      <c r="K99" s="3">
        <f t="shared" si="35"/>
        <v>0</v>
      </c>
      <c r="L99" s="3">
        <f t="shared" si="35"/>
        <v>0</v>
      </c>
      <c r="M99" s="3">
        <f t="shared" si="35"/>
        <v>0</v>
      </c>
      <c r="N99" s="3">
        <f t="shared" si="35"/>
        <v>0</v>
      </c>
      <c r="O99" s="3">
        <f t="shared" si="16"/>
        <v>0</v>
      </c>
    </row>
    <row r="100" spans="1:15" x14ac:dyDescent="0.25">
      <c r="A100" s="3" t="str">
        <f t="shared" si="15"/>
        <v>115/01/21</v>
      </c>
      <c r="B100" s="3">
        <f>SUM(B41:B62)</f>
        <v>0</v>
      </c>
      <c r="C100" s="3">
        <f t="shared" ref="C100:N100" si="36">SUM(C41:C62)</f>
        <v>0</v>
      </c>
      <c r="D100" s="3">
        <f t="shared" si="36"/>
        <v>0</v>
      </c>
      <c r="E100" s="3">
        <f t="shared" si="36"/>
        <v>0</v>
      </c>
      <c r="F100" s="3">
        <f t="shared" si="36"/>
        <v>0</v>
      </c>
      <c r="G100" s="3">
        <f t="shared" si="36"/>
        <v>0</v>
      </c>
      <c r="H100" s="3">
        <f t="shared" si="36"/>
        <v>0</v>
      </c>
      <c r="I100" s="3">
        <f t="shared" si="36"/>
        <v>0</v>
      </c>
      <c r="J100" s="3">
        <f t="shared" si="36"/>
        <v>0</v>
      </c>
      <c r="K100" s="3">
        <f t="shared" si="36"/>
        <v>0</v>
      </c>
      <c r="L100" s="3">
        <f t="shared" si="36"/>
        <v>0</v>
      </c>
      <c r="M100" s="3">
        <f t="shared" si="36"/>
        <v>0</v>
      </c>
      <c r="N100" s="3">
        <f t="shared" si="36"/>
        <v>0</v>
      </c>
      <c r="O100" s="3">
        <f t="shared" si="16"/>
        <v>0</v>
      </c>
    </row>
    <row r="101" spans="1:15" x14ac:dyDescent="0.25">
      <c r="A101" s="3" t="str">
        <f t="shared" si="15"/>
        <v>115/01/22</v>
      </c>
      <c r="B101" s="3">
        <f>SUM(B41:B63)</f>
        <v>0</v>
      </c>
      <c r="C101" s="3">
        <f t="shared" ref="C101:N101" si="37">SUM(C41:C63)</f>
        <v>0</v>
      </c>
      <c r="D101" s="3">
        <f t="shared" si="37"/>
        <v>0</v>
      </c>
      <c r="E101" s="3">
        <f t="shared" si="37"/>
        <v>0</v>
      </c>
      <c r="F101" s="3">
        <f t="shared" si="37"/>
        <v>0</v>
      </c>
      <c r="G101" s="3">
        <f t="shared" si="37"/>
        <v>0</v>
      </c>
      <c r="H101" s="3">
        <f t="shared" si="37"/>
        <v>0</v>
      </c>
      <c r="I101" s="3">
        <f t="shared" si="37"/>
        <v>0</v>
      </c>
      <c r="J101" s="3">
        <f t="shared" si="37"/>
        <v>0</v>
      </c>
      <c r="K101" s="3">
        <f t="shared" si="37"/>
        <v>0</v>
      </c>
      <c r="L101" s="3">
        <f t="shared" si="37"/>
        <v>0</v>
      </c>
      <c r="M101" s="3">
        <f t="shared" si="37"/>
        <v>0</v>
      </c>
      <c r="N101" s="3">
        <f t="shared" si="37"/>
        <v>0</v>
      </c>
      <c r="O101" s="3">
        <f t="shared" si="16"/>
        <v>0</v>
      </c>
    </row>
    <row r="102" spans="1:15" x14ac:dyDescent="0.25">
      <c r="A102" s="3" t="str">
        <f t="shared" si="15"/>
        <v>115/01/23</v>
      </c>
      <c r="B102" s="3">
        <f>SUM(B41:B64)</f>
        <v>0</v>
      </c>
      <c r="C102" s="3">
        <f t="shared" ref="C102:N102" si="38">SUM(C41:C64)</f>
        <v>0</v>
      </c>
      <c r="D102" s="3">
        <f t="shared" si="38"/>
        <v>0</v>
      </c>
      <c r="E102" s="3">
        <f t="shared" si="38"/>
        <v>0</v>
      </c>
      <c r="F102" s="3">
        <f t="shared" si="38"/>
        <v>0</v>
      </c>
      <c r="G102" s="3">
        <f t="shared" si="38"/>
        <v>0</v>
      </c>
      <c r="H102" s="3">
        <f t="shared" si="38"/>
        <v>0</v>
      </c>
      <c r="I102" s="3">
        <f t="shared" si="38"/>
        <v>0</v>
      </c>
      <c r="J102" s="3">
        <f t="shared" si="38"/>
        <v>0</v>
      </c>
      <c r="K102" s="3">
        <f t="shared" si="38"/>
        <v>0</v>
      </c>
      <c r="L102" s="3">
        <f t="shared" si="38"/>
        <v>0</v>
      </c>
      <c r="M102" s="3">
        <f t="shared" si="38"/>
        <v>0</v>
      </c>
      <c r="N102" s="3">
        <f t="shared" si="38"/>
        <v>0</v>
      </c>
      <c r="O102" s="3">
        <f t="shared" si="16"/>
        <v>0</v>
      </c>
    </row>
    <row r="103" spans="1:15" x14ac:dyDescent="0.25">
      <c r="A103" s="3" t="str">
        <f t="shared" si="15"/>
        <v>115/01/24</v>
      </c>
      <c r="B103" s="3">
        <f>SUM(B41:B65)</f>
        <v>0</v>
      </c>
      <c r="C103" s="3">
        <f t="shared" ref="C103:N103" si="39">SUM(C41:C65)</f>
        <v>0</v>
      </c>
      <c r="D103" s="3">
        <f t="shared" si="39"/>
        <v>0</v>
      </c>
      <c r="E103" s="3">
        <f t="shared" si="39"/>
        <v>0</v>
      </c>
      <c r="F103" s="3">
        <f t="shared" si="39"/>
        <v>0</v>
      </c>
      <c r="G103" s="3">
        <f t="shared" si="39"/>
        <v>0</v>
      </c>
      <c r="H103" s="3">
        <f t="shared" si="39"/>
        <v>0</v>
      </c>
      <c r="I103" s="3">
        <f t="shared" si="39"/>
        <v>0</v>
      </c>
      <c r="J103" s="3">
        <f t="shared" si="39"/>
        <v>0</v>
      </c>
      <c r="K103" s="3">
        <f t="shared" si="39"/>
        <v>0</v>
      </c>
      <c r="L103" s="3">
        <f t="shared" si="39"/>
        <v>0</v>
      </c>
      <c r="M103" s="3">
        <f t="shared" si="39"/>
        <v>0</v>
      </c>
      <c r="N103" s="3">
        <f t="shared" si="39"/>
        <v>0</v>
      </c>
      <c r="O103" s="3">
        <f t="shared" si="16"/>
        <v>0</v>
      </c>
    </row>
    <row r="104" spans="1:15" x14ac:dyDescent="0.25">
      <c r="A104" s="3" t="str">
        <f t="shared" si="15"/>
        <v>115/01/25</v>
      </c>
      <c r="B104" s="3">
        <f>SUM(B41:B66)</f>
        <v>0</v>
      </c>
      <c r="C104" s="3">
        <f t="shared" ref="C104:N104" si="40">SUM(C41:C66)</f>
        <v>0</v>
      </c>
      <c r="D104" s="3">
        <f t="shared" si="40"/>
        <v>0</v>
      </c>
      <c r="E104" s="3">
        <f t="shared" si="40"/>
        <v>0</v>
      </c>
      <c r="F104" s="3">
        <f t="shared" si="40"/>
        <v>0</v>
      </c>
      <c r="G104" s="3">
        <f t="shared" si="40"/>
        <v>0</v>
      </c>
      <c r="H104" s="3">
        <f t="shared" si="40"/>
        <v>0</v>
      </c>
      <c r="I104" s="3">
        <f t="shared" si="40"/>
        <v>0</v>
      </c>
      <c r="J104" s="3">
        <f t="shared" si="40"/>
        <v>0</v>
      </c>
      <c r="K104" s="3">
        <f t="shared" si="40"/>
        <v>0</v>
      </c>
      <c r="L104" s="3">
        <f t="shared" si="40"/>
        <v>0</v>
      </c>
      <c r="M104" s="3">
        <f t="shared" si="40"/>
        <v>0</v>
      </c>
      <c r="N104" s="3">
        <f t="shared" si="40"/>
        <v>0</v>
      </c>
      <c r="O104" s="3">
        <f t="shared" si="16"/>
        <v>0</v>
      </c>
    </row>
    <row r="105" spans="1:15" x14ac:dyDescent="0.25">
      <c r="A105" s="3" t="str">
        <f t="shared" si="15"/>
        <v>115/01/26</v>
      </c>
      <c r="B105" s="3">
        <f>SUM(B41:B67)</f>
        <v>0</v>
      </c>
      <c r="C105" s="3">
        <f t="shared" ref="C105:N105" si="41">SUM(C41:C67)</f>
        <v>0</v>
      </c>
      <c r="D105" s="3">
        <f t="shared" si="41"/>
        <v>0</v>
      </c>
      <c r="E105" s="3">
        <f t="shared" si="41"/>
        <v>0</v>
      </c>
      <c r="F105" s="3">
        <f t="shared" si="41"/>
        <v>0</v>
      </c>
      <c r="G105" s="3">
        <f t="shared" si="41"/>
        <v>0</v>
      </c>
      <c r="H105" s="3">
        <f t="shared" si="41"/>
        <v>0</v>
      </c>
      <c r="I105" s="3">
        <f t="shared" si="41"/>
        <v>0</v>
      </c>
      <c r="J105" s="3">
        <f>SUM(J41:J68)</f>
        <v>0</v>
      </c>
      <c r="K105" s="3">
        <f>SUM(K41:K68)</f>
        <v>0</v>
      </c>
      <c r="L105" s="3">
        <f t="shared" si="41"/>
        <v>0</v>
      </c>
      <c r="M105" s="3">
        <f t="shared" si="41"/>
        <v>0</v>
      </c>
      <c r="N105" s="3">
        <f t="shared" si="41"/>
        <v>0</v>
      </c>
      <c r="O105" s="3">
        <f t="shared" si="16"/>
        <v>0</v>
      </c>
    </row>
    <row r="106" spans="1:15" x14ac:dyDescent="0.25">
      <c r="A106" s="3" t="str">
        <f t="shared" si="15"/>
        <v>115/01/27</v>
      </c>
      <c r="B106" s="3">
        <f>SUM(B41:B68)</f>
        <v>0</v>
      </c>
      <c r="C106" s="3">
        <f t="shared" ref="C106:N106" si="42">SUM(C41:C68)</f>
        <v>0</v>
      </c>
      <c r="D106" s="3">
        <f t="shared" si="42"/>
        <v>0</v>
      </c>
      <c r="E106" s="3">
        <f t="shared" si="42"/>
        <v>0</v>
      </c>
      <c r="F106" s="3">
        <f t="shared" si="42"/>
        <v>0</v>
      </c>
      <c r="G106" s="3">
        <f t="shared" si="42"/>
        <v>0</v>
      </c>
      <c r="H106" s="3">
        <f t="shared" si="42"/>
        <v>0</v>
      </c>
      <c r="I106" s="3">
        <f t="shared" si="42"/>
        <v>0</v>
      </c>
      <c r="J106" s="3">
        <f>SUM(J42:J69)</f>
        <v>0</v>
      </c>
      <c r="K106" s="3">
        <f>SUM(K41:K68)</f>
        <v>0</v>
      </c>
      <c r="L106" s="3">
        <f t="shared" si="42"/>
        <v>0</v>
      </c>
      <c r="M106" s="3">
        <f t="shared" si="42"/>
        <v>0</v>
      </c>
      <c r="N106" s="3">
        <f t="shared" si="42"/>
        <v>0</v>
      </c>
      <c r="O106" s="3">
        <f t="shared" si="16"/>
        <v>0</v>
      </c>
    </row>
    <row r="107" spans="1:15" x14ac:dyDescent="0.25">
      <c r="A107" s="3" t="str">
        <f t="shared" si="15"/>
        <v>115/01/28</v>
      </c>
      <c r="B107" s="3">
        <f>SUM(B41:B69)</f>
        <v>0</v>
      </c>
      <c r="C107" s="3">
        <f t="shared" ref="C107:N107" si="43">SUM(C41:C69)</f>
        <v>0</v>
      </c>
      <c r="D107" s="3">
        <f t="shared" si="43"/>
        <v>0</v>
      </c>
      <c r="E107" s="3">
        <f t="shared" si="43"/>
        <v>0</v>
      </c>
      <c r="F107" s="3">
        <f t="shared" si="43"/>
        <v>0</v>
      </c>
      <c r="G107" s="3">
        <f t="shared" si="43"/>
        <v>0</v>
      </c>
      <c r="H107" s="3">
        <f t="shared" si="43"/>
        <v>0</v>
      </c>
      <c r="I107" s="3">
        <f t="shared" si="43"/>
        <v>0</v>
      </c>
      <c r="J107" s="3">
        <f>SUM(J41:J69)</f>
        <v>0</v>
      </c>
      <c r="K107" s="3">
        <f t="shared" si="43"/>
        <v>0</v>
      </c>
      <c r="L107" s="3">
        <f t="shared" si="43"/>
        <v>0</v>
      </c>
      <c r="M107" s="3">
        <f t="shared" si="43"/>
        <v>0</v>
      </c>
      <c r="N107" s="3">
        <f t="shared" si="43"/>
        <v>0</v>
      </c>
      <c r="O107" s="3">
        <f t="shared" si="16"/>
        <v>0</v>
      </c>
    </row>
    <row r="108" spans="1:15" x14ac:dyDescent="0.25">
      <c r="A108" s="3" t="str">
        <f t="shared" si="15"/>
        <v>115/01/29</v>
      </c>
      <c r="B108" s="3">
        <f>SUM(B41:B70)</f>
        <v>0</v>
      </c>
      <c r="C108" s="3">
        <f t="shared" ref="C108:N108" si="44">SUM(C41:C70)</f>
        <v>0</v>
      </c>
      <c r="D108" s="3">
        <f t="shared" si="44"/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3">
        <f t="shared" si="44"/>
        <v>0</v>
      </c>
      <c r="K108" s="3">
        <f t="shared" si="44"/>
        <v>0</v>
      </c>
      <c r="L108" s="3">
        <f t="shared" si="44"/>
        <v>0</v>
      </c>
      <c r="M108" s="3">
        <f t="shared" si="44"/>
        <v>0</v>
      </c>
      <c r="N108" s="3">
        <f t="shared" si="44"/>
        <v>0</v>
      </c>
      <c r="O108" s="3">
        <f t="shared" si="16"/>
        <v>0</v>
      </c>
    </row>
    <row r="109" spans="1:15" x14ac:dyDescent="0.25">
      <c r="A109" s="3" t="str">
        <f t="shared" si="15"/>
        <v>115/01/30</v>
      </c>
      <c r="B109" s="3">
        <f>SUM(B41:B71)</f>
        <v>0</v>
      </c>
      <c r="C109" s="3">
        <f t="shared" ref="C109:N110" si="45">SUM(C41:C71)</f>
        <v>0</v>
      </c>
      <c r="D109" s="3">
        <f t="shared" si="45"/>
        <v>0</v>
      </c>
      <c r="E109" s="3">
        <f t="shared" si="45"/>
        <v>0</v>
      </c>
      <c r="F109" s="3">
        <f t="shared" si="45"/>
        <v>0</v>
      </c>
      <c r="G109" s="3">
        <f t="shared" si="45"/>
        <v>0</v>
      </c>
      <c r="H109" s="3">
        <f t="shared" si="45"/>
        <v>0</v>
      </c>
      <c r="I109" s="3">
        <f t="shared" si="45"/>
        <v>0</v>
      </c>
      <c r="J109" s="3">
        <f t="shared" si="45"/>
        <v>0</v>
      </c>
      <c r="K109" s="3">
        <f t="shared" si="45"/>
        <v>0</v>
      </c>
      <c r="L109" s="3">
        <f t="shared" si="45"/>
        <v>0</v>
      </c>
      <c r="M109" s="3">
        <f t="shared" si="45"/>
        <v>0</v>
      </c>
      <c r="N109" s="3">
        <f t="shared" si="45"/>
        <v>0</v>
      </c>
      <c r="O109" s="3">
        <f t="shared" si="16"/>
        <v>0</v>
      </c>
    </row>
    <row r="110" spans="1:15" x14ac:dyDescent="0.25">
      <c r="A110" s="3" t="str">
        <f t="shared" si="15"/>
        <v>115/01/31</v>
      </c>
      <c r="B110" s="3">
        <f>SUM(B42:B72)</f>
        <v>0</v>
      </c>
      <c r="C110" s="3">
        <f t="shared" si="45"/>
        <v>0</v>
      </c>
      <c r="D110" s="3">
        <f t="shared" si="45"/>
        <v>0</v>
      </c>
      <c r="E110" s="3">
        <f t="shared" si="45"/>
        <v>0</v>
      </c>
      <c r="F110" s="3">
        <f t="shared" si="45"/>
        <v>0</v>
      </c>
      <c r="G110" s="3">
        <f t="shared" si="45"/>
        <v>0</v>
      </c>
      <c r="H110" s="3">
        <f t="shared" si="45"/>
        <v>0</v>
      </c>
      <c r="I110" s="3">
        <f t="shared" si="45"/>
        <v>0</v>
      </c>
      <c r="J110" s="3">
        <f t="shared" si="45"/>
        <v>0</v>
      </c>
      <c r="K110" s="3">
        <f t="shared" si="45"/>
        <v>0</v>
      </c>
      <c r="L110" s="3">
        <f t="shared" si="45"/>
        <v>0</v>
      </c>
      <c r="M110" s="3">
        <f t="shared" si="45"/>
        <v>0</v>
      </c>
      <c r="N110" s="3">
        <f t="shared" si="45"/>
        <v>0</v>
      </c>
      <c r="O110" s="3">
        <f t="shared" si="16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6">SUM(B79:B111)</f>
        <v>0</v>
      </c>
      <c r="C112" s="3">
        <f t="shared" si="46"/>
        <v>0</v>
      </c>
      <c r="D112" s="3">
        <f t="shared" si="46"/>
        <v>0</v>
      </c>
      <c r="E112" s="3">
        <f t="shared" si="46"/>
        <v>0</v>
      </c>
      <c r="F112" s="3">
        <f t="shared" si="46"/>
        <v>0</v>
      </c>
      <c r="G112" s="3">
        <f t="shared" si="46"/>
        <v>0</v>
      </c>
      <c r="H112" s="3">
        <f t="shared" si="46"/>
        <v>0</v>
      </c>
      <c r="I112" s="3">
        <f t="shared" si="46"/>
        <v>0</v>
      </c>
      <c r="J112" s="3">
        <f t="shared" si="46"/>
        <v>0</v>
      </c>
      <c r="K112" s="3">
        <f t="shared" si="46"/>
        <v>0</v>
      </c>
      <c r="L112" s="3">
        <f t="shared" si="46"/>
        <v>0</v>
      </c>
      <c r="M112" s="3">
        <f t="shared" si="46"/>
        <v>0</v>
      </c>
      <c r="N112" s="3">
        <f t="shared" si="46"/>
        <v>0</v>
      </c>
      <c r="O112" s="3">
        <f t="shared" si="46"/>
        <v>0</v>
      </c>
    </row>
  </sheetData>
  <mergeCells count="2">
    <mergeCell ref="A39:O39"/>
    <mergeCell ref="A77:O77"/>
  </mergeCells>
  <phoneticPr fontId="2" type="noConversion"/>
  <conditionalFormatting sqref="B76 D76:H76 J76:O76">
    <cfRule type="cellIs" dxfId="21" priority="1" operator="greaterThan">
      <formula>90</formula>
    </cfRule>
    <cfRule type="cellIs" dxfId="20" priority="2" operator="greaterThan">
      <formula>90</formula>
    </cfRule>
  </conditionalFormatting>
  <pageMargins left="0.7" right="0.7" top="0.75" bottom="0.75" header="0.3" footer="0.3"/>
  <pageSetup paperSize="9"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A112"/>
  <sheetViews>
    <sheetView tabSelected="1" zoomScale="130" zoomScaleNormal="130" workbookViewId="0">
      <pane ySplit="1" topLeftCell="A26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15"/>
      <c r="D4" s="15"/>
      <c r="E4" s="15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5"/>
      <c r="M7" s="15"/>
      <c r="N7" s="15"/>
      <c r="O7" s="15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40"/>
      <c r="G16" s="40"/>
      <c r="H16" s="40"/>
      <c r="I16" s="45"/>
      <c r="J16" s="45"/>
      <c r="K16" s="45"/>
      <c r="L16" s="45"/>
      <c r="M16" s="45"/>
      <c r="N16" s="45"/>
      <c r="O16" s="45"/>
    </row>
    <row r="17" spans="1:16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45"/>
      <c r="M17" s="45"/>
      <c r="N17" s="45"/>
      <c r="O17" s="45"/>
    </row>
    <row r="18" spans="1:16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  <c r="P18" s="33"/>
    </row>
    <row r="19" spans="1:16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6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6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6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6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6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3"/>
      <c r="N24" s="3"/>
      <c r="O24" s="3"/>
    </row>
    <row r="25" spans="1:16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3"/>
      <c r="N25" s="3"/>
      <c r="O25" s="3"/>
    </row>
    <row r="26" spans="1:16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</row>
    <row r="27" spans="1:16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6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6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6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6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6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1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>IF((B9-B8)&lt;=-1,"0",(B9-B8))</f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>IF((B10-B9)&lt;=-1,"0",(B10-B9))</f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ref="M57:O58" si="3">IF((M18-M17)&lt;=-1,"0",(M18-M17))</f>
        <v>0</v>
      </c>
      <c r="N57" s="3">
        <f t="shared" si="3"/>
        <v>0</v>
      </c>
      <c r="O57" s="3">
        <f t="shared" si="3"/>
        <v>0</v>
      </c>
    </row>
    <row r="58" spans="1:15" x14ac:dyDescent="0.25">
      <c r="A58" s="3" t="str">
        <f t="shared" si="2"/>
        <v>115/01/17</v>
      </c>
      <c r="B58" s="3">
        <f t="shared" ref="B58:O72" si="4">IF((B19-B18)&lt;=-1,"0",(B19-B18))</f>
        <v>0</v>
      </c>
      <c r="C58" s="3">
        <f t="shared" si="4"/>
        <v>0</v>
      </c>
      <c r="D58" s="3">
        <f t="shared" si="4"/>
        <v>0</v>
      </c>
      <c r="E58" s="3">
        <f t="shared" si="1"/>
        <v>0</v>
      </c>
      <c r="F58" s="3">
        <f t="shared" si="4"/>
        <v>0</v>
      </c>
      <c r="G58" s="3">
        <f t="shared" si="4"/>
        <v>0</v>
      </c>
      <c r="H58" s="3">
        <f t="shared" si="4"/>
        <v>0</v>
      </c>
      <c r="I58" s="3">
        <f t="shared" si="4"/>
        <v>0</v>
      </c>
      <c r="J58" s="3">
        <f t="shared" si="4"/>
        <v>0</v>
      </c>
      <c r="K58" s="3">
        <f t="shared" si="4"/>
        <v>0</v>
      </c>
      <c r="L58" s="3">
        <f t="shared" si="4"/>
        <v>0</v>
      </c>
      <c r="M58" s="3">
        <f t="shared" si="3"/>
        <v>0</v>
      </c>
      <c r="N58" s="3">
        <f t="shared" si="3"/>
        <v>0</v>
      </c>
      <c r="O58" s="3">
        <f t="shared" si="3"/>
        <v>0</v>
      </c>
    </row>
    <row r="59" spans="1:15" x14ac:dyDescent="0.25">
      <c r="A59" s="3" t="str">
        <f t="shared" si="2"/>
        <v>115/01/18</v>
      </c>
      <c r="B59" s="3">
        <f t="shared" si="4"/>
        <v>0</v>
      </c>
      <c r="C59" s="3">
        <f t="shared" si="4"/>
        <v>0</v>
      </c>
      <c r="D59" s="3">
        <f t="shared" si="4"/>
        <v>0</v>
      </c>
      <c r="E59" s="3">
        <f t="shared" si="4"/>
        <v>0</v>
      </c>
      <c r="F59" s="3">
        <f t="shared" si="4"/>
        <v>0</v>
      </c>
      <c r="G59" s="3">
        <f t="shared" si="4"/>
        <v>0</v>
      </c>
      <c r="H59" s="3">
        <f t="shared" si="4"/>
        <v>0</v>
      </c>
      <c r="I59" s="3">
        <f t="shared" si="4"/>
        <v>0</v>
      </c>
      <c r="J59" s="3">
        <f t="shared" si="4"/>
        <v>0</v>
      </c>
      <c r="K59" s="3">
        <f t="shared" si="4"/>
        <v>0</v>
      </c>
      <c r="L59" s="3">
        <f t="shared" si="4"/>
        <v>0</v>
      </c>
      <c r="M59" s="3">
        <f>IF((M20-M19)&lt;=-1,"0",(M20-M19))</f>
        <v>0</v>
      </c>
      <c r="N59" s="3">
        <f t="shared" si="4"/>
        <v>0</v>
      </c>
      <c r="O59" s="3">
        <f t="shared" si="4"/>
        <v>0</v>
      </c>
    </row>
    <row r="60" spans="1:15" x14ac:dyDescent="0.25">
      <c r="A60" s="3" t="str">
        <f t="shared" si="2"/>
        <v>115/01/19</v>
      </c>
      <c r="B60" s="3">
        <f t="shared" si="4"/>
        <v>0</v>
      </c>
      <c r="C60" s="3">
        <f t="shared" si="4"/>
        <v>0</v>
      </c>
      <c r="D60" s="3">
        <f t="shared" si="4"/>
        <v>0</v>
      </c>
      <c r="E60" s="3">
        <f t="shared" si="4"/>
        <v>0</v>
      </c>
      <c r="F60" s="3">
        <f t="shared" si="4"/>
        <v>0</v>
      </c>
      <c r="G60" s="3">
        <f t="shared" si="4"/>
        <v>0</v>
      </c>
      <c r="H60" s="3">
        <f t="shared" si="4"/>
        <v>0</v>
      </c>
      <c r="I60" s="3">
        <f t="shared" si="4"/>
        <v>0</v>
      </c>
      <c r="J60" s="3">
        <f t="shared" si="4"/>
        <v>0</v>
      </c>
      <c r="K60" s="3">
        <f t="shared" si="4"/>
        <v>0</v>
      </c>
      <c r="L60" s="3">
        <f t="shared" si="4"/>
        <v>0</v>
      </c>
      <c r="M60" s="3">
        <f t="shared" si="4"/>
        <v>0</v>
      </c>
      <c r="N60" s="3">
        <f t="shared" si="4"/>
        <v>0</v>
      </c>
      <c r="O60" s="3">
        <f t="shared" si="4"/>
        <v>0</v>
      </c>
    </row>
    <row r="61" spans="1:15" x14ac:dyDescent="0.25">
      <c r="A61" s="3" t="str">
        <f t="shared" si="2"/>
        <v>115/01/20</v>
      </c>
      <c r="B61" s="3">
        <f t="shared" si="4"/>
        <v>0</v>
      </c>
      <c r="C61" s="3">
        <f t="shared" si="4"/>
        <v>0</v>
      </c>
      <c r="D61" s="3">
        <f t="shared" si="4"/>
        <v>0</v>
      </c>
      <c r="E61" s="3">
        <f t="shared" si="4"/>
        <v>0</v>
      </c>
      <c r="F61" s="3">
        <f t="shared" si="4"/>
        <v>0</v>
      </c>
      <c r="G61" s="3">
        <f t="shared" si="4"/>
        <v>0</v>
      </c>
      <c r="H61" s="3">
        <f t="shared" si="4"/>
        <v>0</v>
      </c>
      <c r="I61" s="3">
        <f t="shared" si="4"/>
        <v>0</v>
      </c>
      <c r="J61" s="3">
        <f t="shared" si="4"/>
        <v>0</v>
      </c>
      <c r="K61" s="3">
        <f t="shared" si="4"/>
        <v>0</v>
      </c>
      <c r="L61" s="3">
        <f t="shared" si="4"/>
        <v>0</v>
      </c>
      <c r="M61" s="3">
        <f t="shared" si="4"/>
        <v>0</v>
      </c>
      <c r="N61" s="3">
        <f t="shared" si="4"/>
        <v>0</v>
      </c>
      <c r="O61" s="3">
        <f t="shared" si="4"/>
        <v>0</v>
      </c>
    </row>
    <row r="62" spans="1:15" x14ac:dyDescent="0.25">
      <c r="A62" s="3" t="str">
        <f t="shared" si="2"/>
        <v>115/01/21</v>
      </c>
      <c r="B62" s="3">
        <f t="shared" si="4"/>
        <v>0</v>
      </c>
      <c r="C62" s="3">
        <f t="shared" si="4"/>
        <v>0</v>
      </c>
      <c r="D62" s="3">
        <f t="shared" si="4"/>
        <v>0</v>
      </c>
      <c r="E62" s="3">
        <f t="shared" si="4"/>
        <v>0</v>
      </c>
      <c r="F62" s="3">
        <f t="shared" si="4"/>
        <v>0</v>
      </c>
      <c r="G62" s="3">
        <f t="shared" si="4"/>
        <v>0</v>
      </c>
      <c r="H62" s="3">
        <f t="shared" si="4"/>
        <v>0</v>
      </c>
      <c r="I62" s="3">
        <f t="shared" si="4"/>
        <v>0</v>
      </c>
      <c r="J62" s="3">
        <f t="shared" si="4"/>
        <v>0</v>
      </c>
      <c r="K62" s="3">
        <f t="shared" si="4"/>
        <v>0</v>
      </c>
      <c r="L62" s="3">
        <f t="shared" si="4"/>
        <v>0</v>
      </c>
      <c r="M62" s="3">
        <f t="shared" si="4"/>
        <v>0</v>
      </c>
      <c r="N62" s="3">
        <f t="shared" si="4"/>
        <v>0</v>
      </c>
      <c r="O62" s="3">
        <f t="shared" si="4"/>
        <v>0</v>
      </c>
    </row>
    <row r="63" spans="1:15" x14ac:dyDescent="0.25">
      <c r="A63" s="3" t="str">
        <f t="shared" si="2"/>
        <v>115/01/22</v>
      </c>
      <c r="B63" s="3">
        <f t="shared" si="4"/>
        <v>0</v>
      </c>
      <c r="C63" s="3">
        <f t="shared" si="4"/>
        <v>0</v>
      </c>
      <c r="D63" s="3">
        <f t="shared" si="4"/>
        <v>0</v>
      </c>
      <c r="E63" s="3">
        <f t="shared" si="4"/>
        <v>0</v>
      </c>
      <c r="F63" s="3">
        <f t="shared" si="4"/>
        <v>0</v>
      </c>
      <c r="G63" s="3">
        <f t="shared" si="4"/>
        <v>0</v>
      </c>
      <c r="H63" s="3">
        <f t="shared" si="4"/>
        <v>0</v>
      </c>
      <c r="I63" s="3">
        <f t="shared" si="4"/>
        <v>0</v>
      </c>
      <c r="J63" s="3">
        <f t="shared" si="4"/>
        <v>0</v>
      </c>
      <c r="K63" s="3">
        <f t="shared" si="4"/>
        <v>0</v>
      </c>
      <c r="L63" s="3">
        <f t="shared" si="4"/>
        <v>0</v>
      </c>
      <c r="M63" s="3">
        <f t="shared" si="4"/>
        <v>0</v>
      </c>
      <c r="N63" s="3">
        <f t="shared" si="4"/>
        <v>0</v>
      </c>
      <c r="O63" s="3">
        <f t="shared" si="4"/>
        <v>0</v>
      </c>
    </row>
    <row r="64" spans="1:15" x14ac:dyDescent="0.25">
      <c r="A64" s="3" t="str">
        <f t="shared" si="2"/>
        <v>115/01/23</v>
      </c>
      <c r="B64" s="3">
        <f t="shared" si="4"/>
        <v>0</v>
      </c>
      <c r="C64" s="3">
        <f t="shared" si="4"/>
        <v>0</v>
      </c>
      <c r="D64" s="3">
        <f t="shared" si="4"/>
        <v>0</v>
      </c>
      <c r="E64" s="3">
        <f t="shared" si="4"/>
        <v>0</v>
      </c>
      <c r="F64" s="3">
        <f t="shared" si="4"/>
        <v>0</v>
      </c>
      <c r="G64" s="3">
        <f t="shared" si="4"/>
        <v>0</v>
      </c>
      <c r="H64" s="3">
        <f t="shared" si="4"/>
        <v>0</v>
      </c>
      <c r="I64" s="3">
        <f t="shared" si="4"/>
        <v>0</v>
      </c>
      <c r="J64" s="3">
        <f t="shared" si="4"/>
        <v>0</v>
      </c>
      <c r="K64" s="3">
        <f t="shared" si="4"/>
        <v>0</v>
      </c>
      <c r="L64" s="3">
        <f t="shared" si="4"/>
        <v>0</v>
      </c>
      <c r="M64" s="3">
        <f t="shared" si="4"/>
        <v>0</v>
      </c>
      <c r="N64" s="3">
        <f t="shared" si="4"/>
        <v>0</v>
      </c>
      <c r="O64" s="3">
        <f t="shared" si="4"/>
        <v>0</v>
      </c>
    </row>
    <row r="65" spans="1:15" x14ac:dyDescent="0.25">
      <c r="A65" s="3" t="str">
        <f t="shared" si="2"/>
        <v>115/01/24</v>
      </c>
      <c r="B65" s="3">
        <f t="shared" si="4"/>
        <v>0</v>
      </c>
      <c r="C65" s="3">
        <f t="shared" si="4"/>
        <v>0</v>
      </c>
      <c r="D65" s="3">
        <f t="shared" si="4"/>
        <v>0</v>
      </c>
      <c r="E65" s="3">
        <f t="shared" si="4"/>
        <v>0</v>
      </c>
      <c r="F65" s="3">
        <f t="shared" si="4"/>
        <v>0</v>
      </c>
      <c r="G65" s="3">
        <f t="shared" si="4"/>
        <v>0</v>
      </c>
      <c r="H65" s="3">
        <f t="shared" si="4"/>
        <v>0</v>
      </c>
      <c r="I65" s="3">
        <f t="shared" si="4"/>
        <v>0</v>
      </c>
      <c r="J65" s="3">
        <f t="shared" si="4"/>
        <v>0</v>
      </c>
      <c r="K65" s="3">
        <f t="shared" si="4"/>
        <v>0</v>
      </c>
      <c r="L65" s="3">
        <f t="shared" si="4"/>
        <v>0</v>
      </c>
      <c r="M65" s="3">
        <f t="shared" si="4"/>
        <v>0</v>
      </c>
      <c r="N65" s="3">
        <f t="shared" si="4"/>
        <v>0</v>
      </c>
      <c r="O65" s="3">
        <f t="shared" si="4"/>
        <v>0</v>
      </c>
    </row>
    <row r="66" spans="1:15" x14ac:dyDescent="0.25">
      <c r="A66" s="3" t="str">
        <f t="shared" si="2"/>
        <v>115/01/25</v>
      </c>
      <c r="B66" s="3">
        <f t="shared" si="4"/>
        <v>0</v>
      </c>
      <c r="C66" s="3">
        <f t="shared" si="4"/>
        <v>0</v>
      </c>
      <c r="D66" s="3">
        <f t="shared" si="4"/>
        <v>0</v>
      </c>
      <c r="E66" s="3">
        <f t="shared" si="4"/>
        <v>0</v>
      </c>
      <c r="F66" s="3">
        <f t="shared" si="4"/>
        <v>0</v>
      </c>
      <c r="G66" s="3">
        <f t="shared" si="4"/>
        <v>0</v>
      </c>
      <c r="H66" s="3">
        <f t="shared" si="4"/>
        <v>0</v>
      </c>
      <c r="I66" s="3">
        <f t="shared" si="4"/>
        <v>0</v>
      </c>
      <c r="J66" s="3">
        <f t="shared" si="4"/>
        <v>0</v>
      </c>
      <c r="K66" s="3">
        <f t="shared" si="4"/>
        <v>0</v>
      </c>
      <c r="L66" s="3">
        <f t="shared" si="4"/>
        <v>0</v>
      </c>
      <c r="M66" s="3">
        <f t="shared" si="4"/>
        <v>0</v>
      </c>
      <c r="N66" s="3">
        <f t="shared" si="4"/>
        <v>0</v>
      </c>
      <c r="O66" s="3">
        <f t="shared" si="4"/>
        <v>0</v>
      </c>
    </row>
    <row r="67" spans="1:15" x14ac:dyDescent="0.25">
      <c r="A67" s="3" t="str">
        <f t="shared" si="2"/>
        <v>115/01/26</v>
      </c>
      <c r="B67" s="3">
        <f t="shared" si="4"/>
        <v>0</v>
      </c>
      <c r="C67" s="3">
        <f t="shared" si="4"/>
        <v>0</v>
      </c>
      <c r="D67" s="3">
        <f t="shared" si="4"/>
        <v>0</v>
      </c>
      <c r="E67" s="3">
        <f t="shared" si="4"/>
        <v>0</v>
      </c>
      <c r="F67" s="3">
        <f t="shared" si="4"/>
        <v>0</v>
      </c>
      <c r="G67" s="3">
        <f t="shared" si="4"/>
        <v>0</v>
      </c>
      <c r="H67" s="3">
        <f t="shared" si="4"/>
        <v>0</v>
      </c>
      <c r="I67" s="3">
        <f t="shared" si="4"/>
        <v>0</v>
      </c>
      <c r="J67" s="3">
        <f t="shared" si="4"/>
        <v>0</v>
      </c>
      <c r="K67" s="3">
        <f t="shared" si="4"/>
        <v>0</v>
      </c>
      <c r="L67" s="3">
        <f t="shared" si="4"/>
        <v>0</v>
      </c>
      <c r="M67" s="3">
        <f t="shared" si="4"/>
        <v>0</v>
      </c>
      <c r="N67" s="3">
        <f t="shared" si="4"/>
        <v>0</v>
      </c>
      <c r="O67" s="3">
        <f t="shared" si="4"/>
        <v>0</v>
      </c>
    </row>
    <row r="68" spans="1:15" x14ac:dyDescent="0.25">
      <c r="A68" s="3" t="str">
        <f t="shared" si="2"/>
        <v>115/01/27</v>
      </c>
      <c r="B68" s="3">
        <f t="shared" si="4"/>
        <v>0</v>
      </c>
      <c r="C68" s="3">
        <f t="shared" si="4"/>
        <v>0</v>
      </c>
      <c r="D68" s="3">
        <f t="shared" si="4"/>
        <v>0</v>
      </c>
      <c r="E68" s="3">
        <f t="shared" si="4"/>
        <v>0</v>
      </c>
      <c r="F68" s="3">
        <f t="shared" si="4"/>
        <v>0</v>
      </c>
      <c r="G68" s="3">
        <f t="shared" si="4"/>
        <v>0</v>
      </c>
      <c r="H68" s="3">
        <f t="shared" si="4"/>
        <v>0</v>
      </c>
      <c r="I68" s="3">
        <f t="shared" si="4"/>
        <v>0</v>
      </c>
      <c r="J68" s="3">
        <f t="shared" si="4"/>
        <v>0</v>
      </c>
      <c r="K68" s="3">
        <f t="shared" si="4"/>
        <v>0</v>
      </c>
      <c r="L68" s="3">
        <f t="shared" si="4"/>
        <v>0</v>
      </c>
      <c r="M68" s="3">
        <f t="shared" si="4"/>
        <v>0</v>
      </c>
      <c r="N68" s="3">
        <f t="shared" si="4"/>
        <v>0</v>
      </c>
      <c r="O68" s="3">
        <f t="shared" si="4"/>
        <v>0</v>
      </c>
    </row>
    <row r="69" spans="1:15" x14ac:dyDescent="0.25">
      <c r="A69" s="3" t="str">
        <f t="shared" si="2"/>
        <v>115/01/28</v>
      </c>
      <c r="B69" s="3">
        <f t="shared" si="4"/>
        <v>0</v>
      </c>
      <c r="C69" s="3">
        <f t="shared" si="4"/>
        <v>0</v>
      </c>
      <c r="D69" s="3">
        <f t="shared" si="4"/>
        <v>0</v>
      </c>
      <c r="E69" s="3">
        <f t="shared" si="4"/>
        <v>0</v>
      </c>
      <c r="F69" s="3">
        <f t="shared" si="4"/>
        <v>0</v>
      </c>
      <c r="G69" s="3">
        <f t="shared" si="4"/>
        <v>0</v>
      </c>
      <c r="H69" s="3">
        <f t="shared" si="4"/>
        <v>0</v>
      </c>
      <c r="I69" s="3">
        <f t="shared" ref="I69" si="5">IF((I30-I29)&lt;=-1,"0",(I30-I29))</f>
        <v>0</v>
      </c>
      <c r="J69" s="3">
        <f t="shared" si="4"/>
        <v>0</v>
      </c>
      <c r="K69" s="3">
        <f>IF((K30-K29)&lt;=-1,"0",(K30-K29))</f>
        <v>0</v>
      </c>
      <c r="L69" s="3">
        <f t="shared" ref="L69" si="6">IF((L30-L29)&lt;=-1,"0",(L30-L29))</f>
        <v>0</v>
      </c>
      <c r="M69" s="3">
        <v>0</v>
      </c>
      <c r="N69" s="3">
        <f t="shared" ref="N69" si="7">IF((N30-N29)&lt;=-1,"0",(N30-N29))</f>
        <v>0</v>
      </c>
      <c r="O69" s="3">
        <f t="shared" si="4"/>
        <v>0</v>
      </c>
    </row>
    <row r="70" spans="1:15" x14ac:dyDescent="0.25">
      <c r="A70" s="3" t="str">
        <f t="shared" si="2"/>
        <v>115/01/29</v>
      </c>
      <c r="B70" s="3">
        <f t="shared" si="4"/>
        <v>0</v>
      </c>
      <c r="C70" s="3">
        <f t="shared" si="4"/>
        <v>0</v>
      </c>
      <c r="D70" s="3">
        <f t="shared" si="4"/>
        <v>0</v>
      </c>
      <c r="E70" s="3">
        <f t="shared" si="4"/>
        <v>0</v>
      </c>
      <c r="F70" s="3">
        <f t="shared" si="4"/>
        <v>0</v>
      </c>
      <c r="G70" s="3">
        <f t="shared" si="4"/>
        <v>0</v>
      </c>
      <c r="H70" s="3">
        <f t="shared" si="4"/>
        <v>0</v>
      </c>
      <c r="I70" s="3">
        <f t="shared" ref="I70" si="8">IF((I31-I30)&lt;=-1,"0",(I31-I30))</f>
        <v>0</v>
      </c>
      <c r="J70" s="3">
        <f t="shared" si="4"/>
        <v>0</v>
      </c>
      <c r="K70" s="3">
        <f>IF((K31-K30)&lt;=-1,"0",(K31-K30))</f>
        <v>0</v>
      </c>
      <c r="L70" s="3">
        <f t="shared" ref="L70" si="9">IF((L31-L30)&lt;=-1,"0",(L31-L30))</f>
        <v>0</v>
      </c>
      <c r="M70" s="3">
        <f t="shared" si="4"/>
        <v>0</v>
      </c>
      <c r="N70" s="3">
        <f t="shared" ref="N70" si="10">IF((N31-N30)&lt;=-1,"0",(N31-N30))</f>
        <v>0</v>
      </c>
      <c r="O70" s="3">
        <f t="shared" si="4"/>
        <v>0</v>
      </c>
    </row>
    <row r="71" spans="1:15" x14ac:dyDescent="0.25">
      <c r="A71" s="3" t="str">
        <f t="shared" si="2"/>
        <v>115/01/30</v>
      </c>
      <c r="B71" s="3">
        <f t="shared" si="4"/>
        <v>0</v>
      </c>
      <c r="C71" s="3">
        <f t="shared" si="4"/>
        <v>0</v>
      </c>
      <c r="D71" s="3">
        <f t="shared" si="4"/>
        <v>0</v>
      </c>
      <c r="E71" s="3">
        <f t="shared" si="4"/>
        <v>0</v>
      </c>
      <c r="F71" s="3">
        <f t="shared" si="4"/>
        <v>0</v>
      </c>
      <c r="G71" s="3">
        <f t="shared" si="4"/>
        <v>0</v>
      </c>
      <c r="H71" s="3">
        <f t="shared" si="4"/>
        <v>0</v>
      </c>
      <c r="I71" s="3">
        <f t="shared" si="4"/>
        <v>0</v>
      </c>
      <c r="J71" s="3">
        <f t="shared" si="4"/>
        <v>0</v>
      </c>
      <c r="K71" s="3">
        <f t="shared" si="4"/>
        <v>0</v>
      </c>
      <c r="L71" s="3">
        <f t="shared" si="4"/>
        <v>0</v>
      </c>
      <c r="M71" s="3">
        <f t="shared" si="4"/>
        <v>0</v>
      </c>
      <c r="N71" s="3">
        <f t="shared" si="4"/>
        <v>0</v>
      </c>
      <c r="O71" s="3">
        <f t="shared" si="4"/>
        <v>0</v>
      </c>
    </row>
    <row r="72" spans="1:15" x14ac:dyDescent="0.25">
      <c r="A72" s="3"/>
      <c r="B72" s="3">
        <f t="shared" si="4"/>
        <v>0</v>
      </c>
      <c r="C72" s="3">
        <f t="shared" si="4"/>
        <v>0</v>
      </c>
      <c r="D72" s="3">
        <f t="shared" si="4"/>
        <v>0</v>
      </c>
      <c r="E72" s="3">
        <f t="shared" si="4"/>
        <v>0</v>
      </c>
      <c r="F72" s="3">
        <f t="shared" si="4"/>
        <v>0</v>
      </c>
      <c r="G72" s="3">
        <f t="shared" si="4"/>
        <v>0</v>
      </c>
      <c r="H72" s="3">
        <f t="shared" si="4"/>
        <v>0</v>
      </c>
      <c r="I72" s="3">
        <f t="shared" si="4"/>
        <v>0</v>
      </c>
      <c r="J72" s="3">
        <f t="shared" si="4"/>
        <v>0</v>
      </c>
      <c r="K72" s="3">
        <f t="shared" si="4"/>
        <v>0</v>
      </c>
      <c r="L72" s="3">
        <f t="shared" si="4"/>
        <v>0</v>
      </c>
      <c r="M72" s="3">
        <f t="shared" si="4"/>
        <v>0</v>
      </c>
      <c r="N72" s="3">
        <f t="shared" si="4"/>
        <v>0</v>
      </c>
      <c r="O72" s="3">
        <f t="shared" si="4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1">SUM(C42:C72)</f>
        <v>0</v>
      </c>
      <c r="D74" s="28">
        <f t="shared" si="11"/>
        <v>0</v>
      </c>
      <c r="E74" s="28">
        <f t="shared" si="11"/>
        <v>0</v>
      </c>
      <c r="F74" s="28">
        <f t="shared" si="11"/>
        <v>0</v>
      </c>
      <c r="G74" s="28">
        <f t="shared" si="11"/>
        <v>0</v>
      </c>
      <c r="H74" s="28">
        <f t="shared" si="11"/>
        <v>0</v>
      </c>
      <c r="I74" s="28">
        <f t="shared" si="11"/>
        <v>0</v>
      </c>
      <c r="J74" s="28">
        <f t="shared" si="11"/>
        <v>0</v>
      </c>
      <c r="K74" s="28">
        <f t="shared" si="11"/>
        <v>0</v>
      </c>
      <c r="L74" s="28">
        <f t="shared" si="11"/>
        <v>0</v>
      </c>
      <c r="M74" s="28">
        <f t="shared" si="11"/>
        <v>0</v>
      </c>
      <c r="N74" s="28">
        <f t="shared" si="11"/>
        <v>0</v>
      </c>
      <c r="O74" s="28">
        <f t="shared" si="11"/>
        <v>0</v>
      </c>
    </row>
    <row r="75" spans="1:15" x14ac:dyDescent="0.25">
      <c r="A75" s="3" t="s">
        <v>433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2">C74/C75%</f>
        <v>#DIV/0!</v>
      </c>
      <c r="D76" s="29" t="e">
        <f t="shared" si="12"/>
        <v>#DIV/0!</v>
      </c>
      <c r="E76" s="29" t="e">
        <f t="shared" si="12"/>
        <v>#DIV/0!</v>
      </c>
      <c r="F76" s="29" t="e">
        <f t="shared" si="12"/>
        <v>#DIV/0!</v>
      </c>
      <c r="G76" s="29" t="e">
        <f t="shared" si="12"/>
        <v>#DIV/0!</v>
      </c>
      <c r="H76" s="29" t="e">
        <f t="shared" si="12"/>
        <v>#DIV/0!</v>
      </c>
      <c r="I76" s="29" t="e">
        <f t="shared" si="12"/>
        <v>#DIV/0!</v>
      </c>
      <c r="J76" s="29" t="e">
        <f t="shared" si="12"/>
        <v>#DIV/0!</v>
      </c>
      <c r="K76" s="29" t="e">
        <f t="shared" si="12"/>
        <v>#DIV/0!</v>
      </c>
      <c r="L76" s="29" t="e">
        <f t="shared" si="12"/>
        <v>#DIV/0!</v>
      </c>
      <c r="M76" s="29" t="e">
        <f t="shared" si="12"/>
        <v>#DIV/0!</v>
      </c>
      <c r="N76" s="29" t="e">
        <f t="shared" si="12"/>
        <v>#DIV/0!</v>
      </c>
      <c r="O76" s="29" t="e">
        <f t="shared" si="12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09" si="13">A3</f>
        <v>115/01/01</v>
      </c>
      <c r="B80" s="3">
        <f>SUM(B41:B42)</f>
        <v>0</v>
      </c>
      <c r="C80" s="3">
        <f t="shared" ref="C80:O80" si="14">SUM(C41:C42)</f>
        <v>0</v>
      </c>
      <c r="D80" s="3">
        <f t="shared" si="14"/>
        <v>0</v>
      </c>
      <c r="E80" s="3">
        <f t="shared" si="14"/>
        <v>0</v>
      </c>
      <c r="F80" s="3">
        <f t="shared" si="14"/>
        <v>0</v>
      </c>
      <c r="G80" s="3">
        <f t="shared" si="14"/>
        <v>0</v>
      </c>
      <c r="H80" s="3">
        <f t="shared" si="14"/>
        <v>0</v>
      </c>
      <c r="I80" s="3">
        <f t="shared" si="14"/>
        <v>0</v>
      </c>
      <c r="J80" s="3">
        <f t="shared" si="14"/>
        <v>0</v>
      </c>
      <c r="K80" s="3">
        <f t="shared" si="14"/>
        <v>0</v>
      </c>
      <c r="L80" s="3">
        <f t="shared" si="14"/>
        <v>0</v>
      </c>
      <c r="M80" s="3">
        <f t="shared" si="14"/>
        <v>0</v>
      </c>
      <c r="N80" s="3">
        <f t="shared" si="14"/>
        <v>0</v>
      </c>
      <c r="O80" s="3">
        <f t="shared" si="14"/>
        <v>0</v>
      </c>
    </row>
    <row r="81" spans="1:15" x14ac:dyDescent="0.25">
      <c r="A81" s="3" t="str">
        <f t="shared" si="13"/>
        <v>115/01/02</v>
      </c>
      <c r="B81" s="3">
        <f>SUM(B41:B42)</f>
        <v>0</v>
      </c>
      <c r="C81" s="3">
        <f t="shared" ref="C81:O81" si="15">SUM(C41:C43)</f>
        <v>0</v>
      </c>
      <c r="D81" s="3">
        <f t="shared" si="15"/>
        <v>0</v>
      </c>
      <c r="E81" s="3">
        <f t="shared" si="15"/>
        <v>0</v>
      </c>
      <c r="F81" s="3">
        <f t="shared" si="15"/>
        <v>0</v>
      </c>
      <c r="G81" s="3">
        <f t="shared" si="15"/>
        <v>0</v>
      </c>
      <c r="H81" s="3">
        <f t="shared" si="15"/>
        <v>0</v>
      </c>
      <c r="I81" s="3">
        <f t="shared" si="15"/>
        <v>0</v>
      </c>
      <c r="J81" s="3">
        <f t="shared" si="15"/>
        <v>0</v>
      </c>
      <c r="K81" s="3">
        <f t="shared" si="15"/>
        <v>0</v>
      </c>
      <c r="L81" s="3">
        <f t="shared" si="15"/>
        <v>0</v>
      </c>
      <c r="M81" s="3">
        <f t="shared" si="15"/>
        <v>0</v>
      </c>
      <c r="N81" s="3">
        <f t="shared" si="15"/>
        <v>0</v>
      </c>
      <c r="O81" s="3">
        <f t="shared" si="15"/>
        <v>0</v>
      </c>
    </row>
    <row r="82" spans="1:15" x14ac:dyDescent="0.25">
      <c r="A82" s="3" t="str">
        <f t="shared" si="13"/>
        <v>115/01/03</v>
      </c>
      <c r="B82" s="3">
        <f>SUM(B41:B44)</f>
        <v>0</v>
      </c>
      <c r="C82" s="3">
        <f t="shared" ref="C82:O82" si="16">SUM(C41:C44)</f>
        <v>0</v>
      </c>
      <c r="D82" s="3">
        <f t="shared" si="16"/>
        <v>0</v>
      </c>
      <c r="E82" s="3">
        <f t="shared" si="16"/>
        <v>0</v>
      </c>
      <c r="F82" s="3">
        <f t="shared" si="16"/>
        <v>0</v>
      </c>
      <c r="G82" s="3">
        <f t="shared" si="16"/>
        <v>0</v>
      </c>
      <c r="H82" s="3">
        <f t="shared" si="16"/>
        <v>0</v>
      </c>
      <c r="I82" s="3">
        <f t="shared" si="16"/>
        <v>0</v>
      </c>
      <c r="J82" s="3">
        <f t="shared" si="16"/>
        <v>0</v>
      </c>
      <c r="K82" s="3">
        <f t="shared" si="16"/>
        <v>0</v>
      </c>
      <c r="L82" s="3">
        <f t="shared" si="16"/>
        <v>0</v>
      </c>
      <c r="M82" s="3">
        <f t="shared" si="16"/>
        <v>0</v>
      </c>
      <c r="N82" s="3">
        <f t="shared" si="16"/>
        <v>0</v>
      </c>
      <c r="O82" s="3">
        <f t="shared" si="16"/>
        <v>0</v>
      </c>
    </row>
    <row r="83" spans="1:15" x14ac:dyDescent="0.25">
      <c r="A83" s="3" t="str">
        <f t="shared" si="13"/>
        <v>115/01/04</v>
      </c>
      <c r="B83" s="3">
        <f>SUM(B41:B45)</f>
        <v>0</v>
      </c>
      <c r="C83" s="3">
        <f t="shared" ref="C83:O83" si="17">SUM(C41:C45)</f>
        <v>0</v>
      </c>
      <c r="D83" s="3">
        <f t="shared" si="17"/>
        <v>0</v>
      </c>
      <c r="E83" s="3">
        <f t="shared" si="17"/>
        <v>0</v>
      </c>
      <c r="F83" s="3">
        <f t="shared" si="17"/>
        <v>0</v>
      </c>
      <c r="G83" s="3">
        <f t="shared" si="17"/>
        <v>0</v>
      </c>
      <c r="H83" s="3">
        <f t="shared" si="17"/>
        <v>0</v>
      </c>
      <c r="I83" s="3">
        <f t="shared" si="17"/>
        <v>0</v>
      </c>
      <c r="J83" s="3">
        <f t="shared" si="17"/>
        <v>0</v>
      </c>
      <c r="K83" s="3">
        <f t="shared" si="17"/>
        <v>0</v>
      </c>
      <c r="L83" s="3">
        <f t="shared" si="17"/>
        <v>0</v>
      </c>
      <c r="M83" s="3">
        <f t="shared" si="17"/>
        <v>0</v>
      </c>
      <c r="N83" s="3">
        <f t="shared" si="17"/>
        <v>0</v>
      </c>
      <c r="O83" s="3">
        <f t="shared" si="17"/>
        <v>0</v>
      </c>
    </row>
    <row r="84" spans="1:15" x14ac:dyDescent="0.25">
      <c r="A84" s="3" t="str">
        <f t="shared" si="13"/>
        <v>115/01/05</v>
      </c>
      <c r="B84" s="3">
        <f>SUM(B41:B46)</f>
        <v>0</v>
      </c>
      <c r="C84" s="3">
        <f t="shared" ref="C84:O84" si="18">SUM(C41:C46)</f>
        <v>0</v>
      </c>
      <c r="D84" s="3">
        <f t="shared" si="18"/>
        <v>0</v>
      </c>
      <c r="E84" s="3">
        <f t="shared" si="18"/>
        <v>0</v>
      </c>
      <c r="F84" s="3">
        <f t="shared" si="18"/>
        <v>0</v>
      </c>
      <c r="G84" s="3">
        <f t="shared" si="18"/>
        <v>0</v>
      </c>
      <c r="H84" s="3">
        <f t="shared" si="18"/>
        <v>0</v>
      </c>
      <c r="I84" s="3">
        <f t="shared" si="18"/>
        <v>0</v>
      </c>
      <c r="J84" s="3">
        <f t="shared" si="18"/>
        <v>0</v>
      </c>
      <c r="K84" s="3">
        <f t="shared" si="18"/>
        <v>0</v>
      </c>
      <c r="L84" s="3">
        <f t="shared" si="18"/>
        <v>0</v>
      </c>
      <c r="M84" s="3">
        <f t="shared" si="18"/>
        <v>0</v>
      </c>
      <c r="N84" s="3">
        <f t="shared" si="18"/>
        <v>0</v>
      </c>
      <c r="O84" s="3">
        <f t="shared" si="18"/>
        <v>0</v>
      </c>
    </row>
    <row r="85" spans="1:15" x14ac:dyDescent="0.25">
      <c r="A85" s="3" t="str">
        <f t="shared" si="13"/>
        <v>115/01/06</v>
      </c>
      <c r="B85" s="3">
        <f>SUM(B41:B47)</f>
        <v>0</v>
      </c>
      <c r="C85" s="3">
        <f t="shared" ref="C85:O86" si="19">SUM(C41:C47)</f>
        <v>0</v>
      </c>
      <c r="D85" s="3">
        <f t="shared" si="19"/>
        <v>0</v>
      </c>
      <c r="E85" s="3">
        <f t="shared" si="19"/>
        <v>0</v>
      </c>
      <c r="F85" s="3">
        <f t="shared" si="19"/>
        <v>0</v>
      </c>
      <c r="G85" s="3">
        <f t="shared" si="19"/>
        <v>0</v>
      </c>
      <c r="H85" s="3">
        <f t="shared" si="19"/>
        <v>0</v>
      </c>
      <c r="I85" s="3">
        <f t="shared" si="19"/>
        <v>0</v>
      </c>
      <c r="J85" s="3">
        <f t="shared" si="19"/>
        <v>0</v>
      </c>
      <c r="K85" s="3">
        <f t="shared" si="19"/>
        <v>0</v>
      </c>
      <c r="L85" s="3">
        <f t="shared" si="19"/>
        <v>0</v>
      </c>
      <c r="M85" s="3">
        <f t="shared" si="19"/>
        <v>0</v>
      </c>
      <c r="N85" s="3">
        <f t="shared" si="19"/>
        <v>0</v>
      </c>
      <c r="O85" s="3">
        <f t="shared" si="19"/>
        <v>0</v>
      </c>
    </row>
    <row r="86" spans="1:15" x14ac:dyDescent="0.25">
      <c r="A86" s="3" t="str">
        <f t="shared" si="13"/>
        <v>115/01/07</v>
      </c>
      <c r="B86" s="3">
        <f>SUM(B41:B48)</f>
        <v>0</v>
      </c>
      <c r="C86" s="3">
        <f t="shared" ref="C86:O86" si="20">SUM(C41:C48)</f>
        <v>0</v>
      </c>
      <c r="D86" s="3">
        <f t="shared" si="20"/>
        <v>0</v>
      </c>
      <c r="E86" s="3">
        <f t="shared" si="20"/>
        <v>0</v>
      </c>
      <c r="F86" s="3">
        <f t="shared" si="20"/>
        <v>0</v>
      </c>
      <c r="G86" s="3">
        <f t="shared" si="20"/>
        <v>0</v>
      </c>
      <c r="H86" s="3">
        <f t="shared" si="20"/>
        <v>0</v>
      </c>
      <c r="I86" s="3">
        <f t="shared" si="20"/>
        <v>0</v>
      </c>
      <c r="J86" s="3">
        <f t="shared" si="20"/>
        <v>0</v>
      </c>
      <c r="K86" s="3">
        <f t="shared" si="20"/>
        <v>0</v>
      </c>
      <c r="L86" s="3">
        <f t="shared" si="20"/>
        <v>0</v>
      </c>
      <c r="M86" s="3">
        <f t="shared" si="20"/>
        <v>0</v>
      </c>
      <c r="N86" s="3">
        <f t="shared" si="19"/>
        <v>0</v>
      </c>
      <c r="O86" s="3">
        <f t="shared" si="20"/>
        <v>0</v>
      </c>
    </row>
    <row r="87" spans="1:15" x14ac:dyDescent="0.25">
      <c r="A87" s="3" t="str">
        <f t="shared" si="13"/>
        <v>115/01/08</v>
      </c>
      <c r="B87" s="3">
        <f>SUM(B41:B49)</f>
        <v>0</v>
      </c>
      <c r="C87" s="3">
        <f t="shared" ref="C87:O87" si="21">SUM(C41:C49)</f>
        <v>0</v>
      </c>
      <c r="D87" s="3">
        <f t="shared" si="21"/>
        <v>0</v>
      </c>
      <c r="E87" s="3">
        <f t="shared" si="21"/>
        <v>0</v>
      </c>
      <c r="F87" s="3">
        <f t="shared" si="21"/>
        <v>0</v>
      </c>
      <c r="G87" s="3">
        <f t="shared" si="21"/>
        <v>0</v>
      </c>
      <c r="H87" s="3">
        <f t="shared" si="21"/>
        <v>0</v>
      </c>
      <c r="I87" s="3">
        <f t="shared" si="21"/>
        <v>0</v>
      </c>
      <c r="J87" s="3">
        <f t="shared" si="21"/>
        <v>0</v>
      </c>
      <c r="K87" s="3">
        <f t="shared" si="21"/>
        <v>0</v>
      </c>
      <c r="L87" s="3">
        <f t="shared" si="21"/>
        <v>0</v>
      </c>
      <c r="M87" s="3">
        <f t="shared" si="21"/>
        <v>0</v>
      </c>
      <c r="N87" s="3">
        <f t="shared" si="21"/>
        <v>0</v>
      </c>
      <c r="O87" s="3">
        <f t="shared" si="21"/>
        <v>0</v>
      </c>
    </row>
    <row r="88" spans="1:15" x14ac:dyDescent="0.25">
      <c r="A88" s="3" t="str">
        <f t="shared" si="13"/>
        <v>115/01/09</v>
      </c>
      <c r="B88" s="3">
        <f>SUM(B41:B50)</f>
        <v>0</v>
      </c>
      <c r="C88" s="3">
        <f t="shared" ref="C88:O88" si="22">SUM(C41:C50)</f>
        <v>0</v>
      </c>
      <c r="D88" s="3">
        <f t="shared" si="22"/>
        <v>0</v>
      </c>
      <c r="E88" s="3">
        <f t="shared" si="22"/>
        <v>0</v>
      </c>
      <c r="F88" s="3">
        <f t="shared" si="22"/>
        <v>0</v>
      </c>
      <c r="G88" s="3">
        <f t="shared" si="22"/>
        <v>0</v>
      </c>
      <c r="H88" s="3">
        <f t="shared" si="22"/>
        <v>0</v>
      </c>
      <c r="I88" s="3">
        <f t="shared" si="22"/>
        <v>0</v>
      </c>
      <c r="J88" s="3">
        <f t="shared" si="22"/>
        <v>0</v>
      </c>
      <c r="K88" s="3">
        <f t="shared" si="22"/>
        <v>0</v>
      </c>
      <c r="L88" s="3">
        <f t="shared" si="22"/>
        <v>0</v>
      </c>
      <c r="M88" s="3">
        <f t="shared" si="22"/>
        <v>0</v>
      </c>
      <c r="N88" s="3">
        <f t="shared" si="22"/>
        <v>0</v>
      </c>
      <c r="O88" s="3">
        <f t="shared" si="22"/>
        <v>0</v>
      </c>
    </row>
    <row r="89" spans="1:15" x14ac:dyDescent="0.25">
      <c r="A89" s="3" t="str">
        <f t="shared" si="13"/>
        <v>115/01/10</v>
      </c>
      <c r="B89" s="3">
        <f t="shared" ref="B89:O89" si="23">SUM(B41:B51)</f>
        <v>0</v>
      </c>
      <c r="C89" s="3">
        <f t="shared" si="23"/>
        <v>0</v>
      </c>
      <c r="D89" s="3">
        <f t="shared" si="23"/>
        <v>0</v>
      </c>
      <c r="E89" s="3">
        <f t="shared" si="23"/>
        <v>0</v>
      </c>
      <c r="F89" s="3">
        <f t="shared" si="23"/>
        <v>0</v>
      </c>
      <c r="G89" s="3">
        <f t="shared" si="23"/>
        <v>0</v>
      </c>
      <c r="H89" s="3">
        <f t="shared" si="23"/>
        <v>0</v>
      </c>
      <c r="I89" s="3">
        <f t="shared" si="23"/>
        <v>0</v>
      </c>
      <c r="J89" s="3">
        <f t="shared" si="23"/>
        <v>0</v>
      </c>
      <c r="K89" s="3">
        <f t="shared" si="23"/>
        <v>0</v>
      </c>
      <c r="L89" s="3">
        <f t="shared" si="23"/>
        <v>0</v>
      </c>
      <c r="M89" s="3">
        <f t="shared" si="23"/>
        <v>0</v>
      </c>
      <c r="N89" s="3">
        <f t="shared" si="23"/>
        <v>0</v>
      </c>
      <c r="O89" s="3">
        <f t="shared" si="23"/>
        <v>0</v>
      </c>
    </row>
    <row r="90" spans="1:15" x14ac:dyDescent="0.25">
      <c r="A90" s="3" t="str">
        <f t="shared" si="13"/>
        <v>115/01/11</v>
      </c>
      <c r="B90" s="3">
        <f>SUM(B41:B52)</f>
        <v>0</v>
      </c>
      <c r="C90" s="3">
        <f t="shared" ref="C90:O90" si="24">SUM(C41:C52)</f>
        <v>0</v>
      </c>
      <c r="D90" s="3">
        <f t="shared" si="24"/>
        <v>0</v>
      </c>
      <c r="E90" s="3">
        <f t="shared" si="24"/>
        <v>0</v>
      </c>
      <c r="F90" s="3">
        <f t="shared" si="24"/>
        <v>0</v>
      </c>
      <c r="G90" s="3">
        <f t="shared" si="24"/>
        <v>0</v>
      </c>
      <c r="H90" s="3">
        <f t="shared" si="24"/>
        <v>0</v>
      </c>
      <c r="I90" s="3">
        <f t="shared" si="24"/>
        <v>0</v>
      </c>
      <c r="J90" s="3">
        <f t="shared" si="24"/>
        <v>0</v>
      </c>
      <c r="K90" s="3">
        <f t="shared" si="24"/>
        <v>0</v>
      </c>
      <c r="L90" s="3">
        <f t="shared" si="24"/>
        <v>0</v>
      </c>
      <c r="M90" s="3">
        <f t="shared" si="24"/>
        <v>0</v>
      </c>
      <c r="N90" s="3">
        <f t="shared" si="24"/>
        <v>0</v>
      </c>
      <c r="O90" s="3">
        <f t="shared" si="24"/>
        <v>0</v>
      </c>
    </row>
    <row r="91" spans="1:15" x14ac:dyDescent="0.25">
      <c r="A91" s="3" t="str">
        <f t="shared" si="13"/>
        <v>115/01/12</v>
      </c>
      <c r="B91" s="3">
        <f>SUM(B41:B53)</f>
        <v>0</v>
      </c>
      <c r="C91" s="3">
        <f t="shared" ref="C91:O91" si="25">SUM(C41:C53)</f>
        <v>0</v>
      </c>
      <c r="D91" s="3">
        <f t="shared" si="25"/>
        <v>0</v>
      </c>
      <c r="E91" s="3">
        <f t="shared" si="25"/>
        <v>0</v>
      </c>
      <c r="F91" s="3">
        <f t="shared" si="25"/>
        <v>0</v>
      </c>
      <c r="G91" s="3">
        <f t="shared" si="25"/>
        <v>0</v>
      </c>
      <c r="H91" s="3">
        <f t="shared" si="25"/>
        <v>0</v>
      </c>
      <c r="I91" s="3">
        <f t="shared" si="25"/>
        <v>0</v>
      </c>
      <c r="J91" s="3">
        <f t="shared" si="25"/>
        <v>0</v>
      </c>
      <c r="K91" s="3">
        <f t="shared" si="25"/>
        <v>0</v>
      </c>
      <c r="L91" s="3">
        <f t="shared" si="25"/>
        <v>0</v>
      </c>
      <c r="M91" s="3">
        <f t="shared" si="25"/>
        <v>0</v>
      </c>
      <c r="N91" s="3">
        <f>SUM(N41:N53)</f>
        <v>0</v>
      </c>
      <c r="O91" s="3">
        <f t="shared" si="25"/>
        <v>0</v>
      </c>
    </row>
    <row r="92" spans="1:15" x14ac:dyDescent="0.25">
      <c r="A92" s="3" t="str">
        <f t="shared" si="13"/>
        <v>115/01/13</v>
      </c>
      <c r="B92" s="3">
        <f>SUM(B41:B54)</f>
        <v>0</v>
      </c>
      <c r="C92" s="3">
        <f t="shared" ref="C92:O92" si="26">SUM(C41:C54)</f>
        <v>0</v>
      </c>
      <c r="D92" s="3">
        <f t="shared" si="26"/>
        <v>0</v>
      </c>
      <c r="E92" s="3">
        <f t="shared" si="26"/>
        <v>0</v>
      </c>
      <c r="F92" s="3">
        <f t="shared" si="26"/>
        <v>0</v>
      </c>
      <c r="G92" s="3">
        <f t="shared" si="26"/>
        <v>0</v>
      </c>
      <c r="H92" s="3">
        <f t="shared" si="26"/>
        <v>0</v>
      </c>
      <c r="I92" s="3">
        <f t="shared" si="26"/>
        <v>0</v>
      </c>
      <c r="J92" s="3">
        <f t="shared" si="26"/>
        <v>0</v>
      </c>
      <c r="K92" s="3">
        <f t="shared" si="26"/>
        <v>0</v>
      </c>
      <c r="L92" s="3">
        <f t="shared" si="26"/>
        <v>0</v>
      </c>
      <c r="M92" s="3">
        <f t="shared" si="26"/>
        <v>0</v>
      </c>
      <c r="N92" s="3">
        <f t="shared" si="26"/>
        <v>0</v>
      </c>
      <c r="O92" s="3">
        <f t="shared" si="26"/>
        <v>0</v>
      </c>
    </row>
    <row r="93" spans="1:15" x14ac:dyDescent="0.25">
      <c r="A93" s="3" t="str">
        <f t="shared" si="13"/>
        <v>115/01/14</v>
      </c>
      <c r="B93" s="3">
        <f>SUM(B41:B55)</f>
        <v>0</v>
      </c>
      <c r="C93" s="3">
        <f t="shared" ref="C93:O93" si="27">SUM(C41:C55)</f>
        <v>0</v>
      </c>
      <c r="D93" s="3">
        <f t="shared" si="27"/>
        <v>0</v>
      </c>
      <c r="E93" s="3">
        <f t="shared" si="27"/>
        <v>0</v>
      </c>
      <c r="F93" s="3">
        <f t="shared" si="27"/>
        <v>0</v>
      </c>
      <c r="G93" s="3">
        <f t="shared" si="27"/>
        <v>0</v>
      </c>
      <c r="H93" s="3">
        <f t="shared" si="27"/>
        <v>0</v>
      </c>
      <c r="I93" s="3">
        <f t="shared" si="27"/>
        <v>0</v>
      </c>
      <c r="J93" s="3">
        <f t="shared" si="27"/>
        <v>0</v>
      </c>
      <c r="K93" s="3">
        <f t="shared" si="27"/>
        <v>0</v>
      </c>
      <c r="L93" s="3">
        <f t="shared" si="27"/>
        <v>0</v>
      </c>
      <c r="M93" s="3">
        <f t="shared" si="27"/>
        <v>0</v>
      </c>
      <c r="N93" s="3">
        <f t="shared" si="27"/>
        <v>0</v>
      </c>
      <c r="O93" s="3">
        <f t="shared" si="27"/>
        <v>0</v>
      </c>
    </row>
    <row r="94" spans="1:15" x14ac:dyDescent="0.25">
      <c r="A94" s="3" t="str">
        <f t="shared" si="13"/>
        <v>115/01/15</v>
      </c>
      <c r="B94" s="3">
        <f>SUM(B41:B56)</f>
        <v>0</v>
      </c>
      <c r="C94" s="3">
        <f t="shared" ref="C94:O95" si="28">SUM(C41:C56)</f>
        <v>0</v>
      </c>
      <c r="D94" s="3">
        <f t="shared" si="28"/>
        <v>0</v>
      </c>
      <c r="E94" s="3">
        <f t="shared" si="28"/>
        <v>0</v>
      </c>
      <c r="F94" s="3">
        <f t="shared" si="28"/>
        <v>0</v>
      </c>
      <c r="G94" s="3">
        <f t="shared" si="28"/>
        <v>0</v>
      </c>
      <c r="H94" s="3">
        <f t="shared" si="28"/>
        <v>0</v>
      </c>
      <c r="I94" s="3">
        <f t="shared" si="28"/>
        <v>0</v>
      </c>
      <c r="J94" s="3">
        <f t="shared" si="28"/>
        <v>0</v>
      </c>
      <c r="K94" s="3">
        <f t="shared" si="28"/>
        <v>0</v>
      </c>
      <c r="L94" s="3">
        <f t="shared" si="28"/>
        <v>0</v>
      </c>
      <c r="M94" s="3">
        <f t="shared" si="28"/>
        <v>0</v>
      </c>
      <c r="N94" s="3">
        <f t="shared" si="28"/>
        <v>0</v>
      </c>
      <c r="O94" s="3">
        <f t="shared" si="28"/>
        <v>0</v>
      </c>
    </row>
    <row r="95" spans="1:15" x14ac:dyDescent="0.25">
      <c r="A95" s="3" t="str">
        <f t="shared" si="13"/>
        <v>115/01/16</v>
      </c>
      <c r="B95" s="3">
        <f>SUM(B41:B57)</f>
        <v>0</v>
      </c>
      <c r="C95" s="3">
        <f t="shared" ref="C95:O95" si="29">SUM(C41:C57)</f>
        <v>0</v>
      </c>
      <c r="D95" s="3">
        <f t="shared" si="29"/>
        <v>0</v>
      </c>
      <c r="E95" s="3">
        <f t="shared" si="28"/>
        <v>0</v>
      </c>
      <c r="F95" s="3">
        <f t="shared" si="29"/>
        <v>0</v>
      </c>
      <c r="G95" s="3">
        <f t="shared" si="29"/>
        <v>0</v>
      </c>
      <c r="H95" s="3">
        <f t="shared" si="29"/>
        <v>0</v>
      </c>
      <c r="I95" s="3">
        <f t="shared" si="29"/>
        <v>0</v>
      </c>
      <c r="J95" s="3">
        <f t="shared" si="29"/>
        <v>0</v>
      </c>
      <c r="K95" s="3">
        <f t="shared" si="29"/>
        <v>0</v>
      </c>
      <c r="L95" s="3">
        <f t="shared" si="29"/>
        <v>0</v>
      </c>
      <c r="M95" s="3">
        <f t="shared" si="29"/>
        <v>0</v>
      </c>
      <c r="N95" s="3">
        <f t="shared" si="29"/>
        <v>0</v>
      </c>
      <c r="O95" s="3">
        <f t="shared" si="29"/>
        <v>0</v>
      </c>
    </row>
    <row r="96" spans="1:15" x14ac:dyDescent="0.25">
      <c r="A96" s="3" t="str">
        <f t="shared" si="13"/>
        <v>115/01/17</v>
      </c>
      <c r="B96" s="3">
        <f>SUM(B41:B58)</f>
        <v>0</v>
      </c>
      <c r="C96" s="3">
        <f t="shared" ref="C96:O96" si="30">SUM(C41:C58)</f>
        <v>0</v>
      </c>
      <c r="D96" s="3">
        <f t="shared" si="30"/>
        <v>0</v>
      </c>
      <c r="E96" s="3">
        <f>SUM(E41:E58)</f>
        <v>0</v>
      </c>
      <c r="F96" s="3">
        <f t="shared" si="30"/>
        <v>0</v>
      </c>
      <c r="G96" s="3">
        <f t="shared" si="30"/>
        <v>0</v>
      </c>
      <c r="H96" s="3">
        <f t="shared" si="30"/>
        <v>0</v>
      </c>
      <c r="I96" s="3">
        <f t="shared" si="30"/>
        <v>0</v>
      </c>
      <c r="J96" s="3">
        <f t="shared" si="30"/>
        <v>0</v>
      </c>
      <c r="K96" s="3">
        <f t="shared" si="30"/>
        <v>0</v>
      </c>
      <c r="L96" s="3">
        <f t="shared" si="30"/>
        <v>0</v>
      </c>
      <c r="M96" s="3">
        <f t="shared" si="30"/>
        <v>0</v>
      </c>
      <c r="N96" s="3">
        <f t="shared" si="30"/>
        <v>0</v>
      </c>
      <c r="O96" s="3">
        <f t="shared" si="30"/>
        <v>0</v>
      </c>
    </row>
    <row r="97" spans="1:15" x14ac:dyDescent="0.25">
      <c r="A97" s="3" t="str">
        <f t="shared" si="13"/>
        <v>115/01/18</v>
      </c>
      <c r="B97" s="3">
        <f>SUM(B41:B59)</f>
        <v>0</v>
      </c>
      <c r="C97" s="3">
        <f t="shared" ref="C97:O97" si="31">SUM(C41:C59)</f>
        <v>0</v>
      </c>
      <c r="D97" s="3">
        <f t="shared" si="31"/>
        <v>0</v>
      </c>
      <c r="E97" s="3">
        <f t="shared" si="31"/>
        <v>0</v>
      </c>
      <c r="F97" s="3">
        <f t="shared" si="31"/>
        <v>0</v>
      </c>
      <c r="G97" s="3">
        <f t="shared" si="31"/>
        <v>0</v>
      </c>
      <c r="H97" s="3">
        <f t="shared" si="31"/>
        <v>0</v>
      </c>
      <c r="I97" s="3">
        <f t="shared" si="31"/>
        <v>0</v>
      </c>
      <c r="J97" s="3">
        <f t="shared" si="31"/>
        <v>0</v>
      </c>
      <c r="K97" s="3">
        <f t="shared" si="31"/>
        <v>0</v>
      </c>
      <c r="L97" s="3">
        <f t="shared" si="31"/>
        <v>0</v>
      </c>
      <c r="M97" s="3">
        <f t="shared" si="31"/>
        <v>0</v>
      </c>
      <c r="N97" s="3">
        <f t="shared" si="31"/>
        <v>0</v>
      </c>
      <c r="O97" s="3">
        <f t="shared" si="31"/>
        <v>0</v>
      </c>
    </row>
    <row r="98" spans="1:15" x14ac:dyDescent="0.25">
      <c r="A98" s="3" t="str">
        <f t="shared" si="13"/>
        <v>115/01/19</v>
      </c>
      <c r="B98" s="3">
        <f>SUM(B41:B60)</f>
        <v>0</v>
      </c>
      <c r="C98" s="3">
        <f t="shared" ref="C98:O98" si="32">SUM(C41:C60)</f>
        <v>0</v>
      </c>
      <c r="D98" s="3">
        <f t="shared" si="32"/>
        <v>0</v>
      </c>
      <c r="E98" s="3">
        <f t="shared" si="32"/>
        <v>0</v>
      </c>
      <c r="F98" s="3">
        <f t="shared" si="32"/>
        <v>0</v>
      </c>
      <c r="G98" s="3">
        <f t="shared" si="32"/>
        <v>0</v>
      </c>
      <c r="H98" s="3">
        <f t="shared" si="32"/>
        <v>0</v>
      </c>
      <c r="I98" s="3">
        <f t="shared" si="32"/>
        <v>0</v>
      </c>
      <c r="J98" s="3">
        <f t="shared" si="32"/>
        <v>0</v>
      </c>
      <c r="K98" s="3">
        <f t="shared" si="32"/>
        <v>0</v>
      </c>
      <c r="L98" s="3">
        <f t="shared" si="32"/>
        <v>0</v>
      </c>
      <c r="M98" s="3">
        <f t="shared" si="32"/>
        <v>0</v>
      </c>
      <c r="N98" s="3">
        <f t="shared" si="32"/>
        <v>0</v>
      </c>
      <c r="O98" s="3">
        <f t="shared" si="32"/>
        <v>0</v>
      </c>
    </row>
    <row r="99" spans="1:15" x14ac:dyDescent="0.25">
      <c r="A99" s="3" t="str">
        <f t="shared" si="13"/>
        <v>115/01/20</v>
      </c>
      <c r="B99" s="3">
        <f>SUM(B41:B61)</f>
        <v>0</v>
      </c>
      <c r="C99" s="3">
        <f t="shared" ref="C99:O99" si="33">SUM(C41:C61)</f>
        <v>0</v>
      </c>
      <c r="D99" s="3">
        <f t="shared" si="33"/>
        <v>0</v>
      </c>
      <c r="E99" s="3">
        <f t="shared" si="33"/>
        <v>0</v>
      </c>
      <c r="F99" s="3">
        <f t="shared" si="33"/>
        <v>0</v>
      </c>
      <c r="G99" s="3">
        <f t="shared" si="33"/>
        <v>0</v>
      </c>
      <c r="H99" s="3">
        <f t="shared" si="33"/>
        <v>0</v>
      </c>
      <c r="I99" s="3">
        <f t="shared" si="33"/>
        <v>0</v>
      </c>
      <c r="J99" s="3">
        <f t="shared" si="33"/>
        <v>0</v>
      </c>
      <c r="K99" s="3">
        <f t="shared" si="33"/>
        <v>0</v>
      </c>
      <c r="L99" s="3">
        <f t="shared" si="33"/>
        <v>0</v>
      </c>
      <c r="M99" s="3">
        <f t="shared" si="33"/>
        <v>0</v>
      </c>
      <c r="N99" s="3">
        <f t="shared" si="33"/>
        <v>0</v>
      </c>
      <c r="O99" s="3">
        <f t="shared" si="33"/>
        <v>0</v>
      </c>
    </row>
    <row r="100" spans="1:15" x14ac:dyDescent="0.25">
      <c r="A100" s="3" t="str">
        <f t="shared" si="13"/>
        <v>115/01/21</v>
      </c>
      <c r="B100" s="3">
        <f>SUM(B41:B62)</f>
        <v>0</v>
      </c>
      <c r="C100" s="3">
        <f t="shared" ref="C100:O100" si="34">SUM(C41:C62)</f>
        <v>0</v>
      </c>
      <c r="D100" s="3">
        <f t="shared" si="34"/>
        <v>0</v>
      </c>
      <c r="E100" s="3">
        <f t="shared" si="34"/>
        <v>0</v>
      </c>
      <c r="F100" s="3">
        <f t="shared" si="34"/>
        <v>0</v>
      </c>
      <c r="G100" s="3">
        <f t="shared" si="34"/>
        <v>0</v>
      </c>
      <c r="H100" s="3">
        <f t="shared" si="34"/>
        <v>0</v>
      </c>
      <c r="I100" s="3">
        <f t="shared" si="34"/>
        <v>0</v>
      </c>
      <c r="J100" s="3">
        <f t="shared" si="34"/>
        <v>0</v>
      </c>
      <c r="K100" s="3">
        <f t="shared" si="34"/>
        <v>0</v>
      </c>
      <c r="L100" s="3">
        <f t="shared" si="34"/>
        <v>0</v>
      </c>
      <c r="M100" s="3">
        <f t="shared" si="34"/>
        <v>0</v>
      </c>
      <c r="N100" s="3">
        <f t="shared" si="34"/>
        <v>0</v>
      </c>
      <c r="O100" s="3">
        <f t="shared" si="34"/>
        <v>0</v>
      </c>
    </row>
    <row r="101" spans="1:15" x14ac:dyDescent="0.25">
      <c r="A101" s="3" t="str">
        <f t="shared" si="13"/>
        <v>115/01/22</v>
      </c>
      <c r="B101" s="3">
        <f>SUM(B41:B63)</f>
        <v>0</v>
      </c>
      <c r="C101" s="3">
        <f t="shared" ref="C101:O101" si="35">SUM(C41:C63)</f>
        <v>0</v>
      </c>
      <c r="D101" s="3">
        <f t="shared" si="35"/>
        <v>0</v>
      </c>
      <c r="E101" s="3">
        <f t="shared" si="35"/>
        <v>0</v>
      </c>
      <c r="F101" s="3">
        <f t="shared" si="35"/>
        <v>0</v>
      </c>
      <c r="G101" s="3">
        <f t="shared" si="35"/>
        <v>0</v>
      </c>
      <c r="H101" s="3">
        <f t="shared" si="35"/>
        <v>0</v>
      </c>
      <c r="I101" s="3">
        <f t="shared" si="35"/>
        <v>0</v>
      </c>
      <c r="J101" s="3">
        <f t="shared" si="35"/>
        <v>0</v>
      </c>
      <c r="K101" s="3">
        <f t="shared" si="35"/>
        <v>0</v>
      </c>
      <c r="L101" s="3">
        <f t="shared" si="35"/>
        <v>0</v>
      </c>
      <c r="M101" s="3">
        <f t="shared" si="35"/>
        <v>0</v>
      </c>
      <c r="N101" s="3">
        <f t="shared" si="35"/>
        <v>0</v>
      </c>
      <c r="O101" s="3">
        <f t="shared" si="35"/>
        <v>0</v>
      </c>
    </row>
    <row r="102" spans="1:15" x14ac:dyDescent="0.25">
      <c r="A102" s="3" t="str">
        <f t="shared" si="13"/>
        <v>115/01/23</v>
      </c>
      <c r="B102" s="3">
        <f>SUM(B41:B64)</f>
        <v>0</v>
      </c>
      <c r="C102" s="3">
        <f t="shared" ref="C102:O102" si="36">SUM(C41:C64)</f>
        <v>0</v>
      </c>
      <c r="D102" s="3">
        <f t="shared" si="36"/>
        <v>0</v>
      </c>
      <c r="E102" s="3">
        <f t="shared" si="36"/>
        <v>0</v>
      </c>
      <c r="F102" s="3">
        <f t="shared" si="36"/>
        <v>0</v>
      </c>
      <c r="G102" s="3">
        <f t="shared" si="36"/>
        <v>0</v>
      </c>
      <c r="H102" s="3">
        <f t="shared" si="36"/>
        <v>0</v>
      </c>
      <c r="I102" s="3">
        <f t="shared" si="36"/>
        <v>0</v>
      </c>
      <c r="J102" s="3">
        <f t="shared" si="36"/>
        <v>0</v>
      </c>
      <c r="K102" s="3">
        <f t="shared" si="36"/>
        <v>0</v>
      </c>
      <c r="L102" s="3">
        <f t="shared" si="36"/>
        <v>0</v>
      </c>
      <c r="M102" s="3">
        <f t="shared" si="36"/>
        <v>0</v>
      </c>
      <c r="N102" s="3">
        <f t="shared" si="36"/>
        <v>0</v>
      </c>
      <c r="O102" s="3">
        <f t="shared" si="36"/>
        <v>0</v>
      </c>
    </row>
    <row r="103" spans="1:15" x14ac:dyDescent="0.25">
      <c r="A103" s="3" t="str">
        <f t="shared" si="13"/>
        <v>115/01/24</v>
      </c>
      <c r="B103" s="3">
        <f>SUM(B41:B65)</f>
        <v>0</v>
      </c>
      <c r="C103" s="3">
        <f t="shared" ref="C103:O103" si="37">SUM(C41:C65)</f>
        <v>0</v>
      </c>
      <c r="D103" s="3">
        <f t="shared" si="37"/>
        <v>0</v>
      </c>
      <c r="E103" s="3">
        <f t="shared" si="37"/>
        <v>0</v>
      </c>
      <c r="F103" s="3">
        <f t="shared" si="37"/>
        <v>0</v>
      </c>
      <c r="G103" s="3">
        <f t="shared" si="37"/>
        <v>0</v>
      </c>
      <c r="H103" s="3">
        <f t="shared" si="37"/>
        <v>0</v>
      </c>
      <c r="I103" s="3">
        <f t="shared" si="37"/>
        <v>0</v>
      </c>
      <c r="J103" s="3">
        <f t="shared" si="37"/>
        <v>0</v>
      </c>
      <c r="K103" s="3">
        <f t="shared" si="37"/>
        <v>0</v>
      </c>
      <c r="L103" s="3">
        <f t="shared" si="37"/>
        <v>0</v>
      </c>
      <c r="M103" s="3">
        <f t="shared" si="37"/>
        <v>0</v>
      </c>
      <c r="N103" s="3">
        <f t="shared" si="37"/>
        <v>0</v>
      </c>
      <c r="O103" s="3">
        <f t="shared" si="37"/>
        <v>0</v>
      </c>
    </row>
    <row r="104" spans="1:15" x14ac:dyDescent="0.25">
      <c r="A104" s="3" t="str">
        <f t="shared" si="13"/>
        <v>115/01/25</v>
      </c>
      <c r="B104" s="3">
        <f>SUM(B41:B66)</f>
        <v>0</v>
      </c>
      <c r="C104" s="3">
        <f t="shared" ref="C104:O104" si="38">SUM(C41:C66)</f>
        <v>0</v>
      </c>
      <c r="D104" s="3">
        <f t="shared" si="38"/>
        <v>0</v>
      </c>
      <c r="E104" s="3">
        <f t="shared" si="38"/>
        <v>0</v>
      </c>
      <c r="F104" s="3">
        <f t="shared" si="38"/>
        <v>0</v>
      </c>
      <c r="G104" s="3">
        <f t="shared" si="38"/>
        <v>0</v>
      </c>
      <c r="H104" s="3">
        <f t="shared" si="38"/>
        <v>0</v>
      </c>
      <c r="I104" s="3">
        <f t="shared" si="38"/>
        <v>0</v>
      </c>
      <c r="J104" s="3">
        <f t="shared" si="38"/>
        <v>0</v>
      </c>
      <c r="K104" s="3">
        <f t="shared" si="38"/>
        <v>0</v>
      </c>
      <c r="L104" s="3">
        <f t="shared" si="38"/>
        <v>0</v>
      </c>
      <c r="M104" s="3">
        <f t="shared" si="38"/>
        <v>0</v>
      </c>
      <c r="N104" s="3">
        <f t="shared" si="38"/>
        <v>0</v>
      </c>
      <c r="O104" s="3">
        <f t="shared" si="38"/>
        <v>0</v>
      </c>
    </row>
    <row r="105" spans="1:15" x14ac:dyDescent="0.25">
      <c r="A105" s="3" t="str">
        <f t="shared" si="13"/>
        <v>115/01/26</v>
      </c>
      <c r="B105" s="3">
        <f>SUM(B41:B67)</f>
        <v>0</v>
      </c>
      <c r="C105" s="3">
        <f t="shared" ref="C105:O105" si="39">SUM(C41:C67)</f>
        <v>0</v>
      </c>
      <c r="D105" s="3">
        <f t="shared" si="39"/>
        <v>0</v>
      </c>
      <c r="E105" s="3">
        <f t="shared" si="39"/>
        <v>0</v>
      </c>
      <c r="F105" s="3">
        <f t="shared" si="39"/>
        <v>0</v>
      </c>
      <c r="G105" s="3">
        <f t="shared" si="39"/>
        <v>0</v>
      </c>
      <c r="H105" s="3">
        <f t="shared" si="39"/>
        <v>0</v>
      </c>
      <c r="I105" s="3">
        <f t="shared" si="39"/>
        <v>0</v>
      </c>
      <c r="J105" s="3">
        <f>SUM(J41:J68)</f>
        <v>0</v>
      </c>
      <c r="K105" s="3">
        <f>SUM(K41:K68)</f>
        <v>0</v>
      </c>
      <c r="L105" s="3">
        <f t="shared" si="39"/>
        <v>0</v>
      </c>
      <c r="M105" s="3">
        <f t="shared" si="39"/>
        <v>0</v>
      </c>
      <c r="N105" s="3">
        <f t="shared" si="39"/>
        <v>0</v>
      </c>
      <c r="O105" s="3">
        <f t="shared" si="39"/>
        <v>0</v>
      </c>
    </row>
    <row r="106" spans="1:15" x14ac:dyDescent="0.25">
      <c r="A106" s="3" t="str">
        <f t="shared" si="13"/>
        <v>115/01/27</v>
      </c>
      <c r="B106" s="3">
        <f>SUM(B41:B68)</f>
        <v>0</v>
      </c>
      <c r="C106" s="3">
        <f t="shared" ref="C106:O106" si="40">SUM(C41:C68)</f>
        <v>0</v>
      </c>
      <c r="D106" s="3">
        <f t="shared" si="40"/>
        <v>0</v>
      </c>
      <c r="E106" s="3">
        <f t="shared" si="40"/>
        <v>0</v>
      </c>
      <c r="F106" s="3">
        <f t="shared" si="40"/>
        <v>0</v>
      </c>
      <c r="G106" s="3">
        <f t="shared" si="40"/>
        <v>0</v>
      </c>
      <c r="H106" s="3">
        <f t="shared" si="40"/>
        <v>0</v>
      </c>
      <c r="I106" s="3">
        <f t="shared" si="40"/>
        <v>0</v>
      </c>
      <c r="J106" s="3">
        <f>SUM(J42:J69)</f>
        <v>0</v>
      </c>
      <c r="K106" s="3">
        <f>SUM(K41:K68)</f>
        <v>0</v>
      </c>
      <c r="L106" s="3">
        <f t="shared" si="40"/>
        <v>0</v>
      </c>
      <c r="M106" s="3">
        <f t="shared" si="40"/>
        <v>0</v>
      </c>
      <c r="N106" s="3">
        <f t="shared" si="40"/>
        <v>0</v>
      </c>
      <c r="O106" s="3">
        <f t="shared" si="40"/>
        <v>0</v>
      </c>
    </row>
    <row r="107" spans="1:15" x14ac:dyDescent="0.25">
      <c r="A107" s="3" t="str">
        <f t="shared" si="13"/>
        <v>115/01/28</v>
      </c>
      <c r="B107" s="3">
        <f>SUM(B41:B69)</f>
        <v>0</v>
      </c>
      <c r="C107" s="3">
        <f t="shared" ref="C107:O107" si="41">SUM(C41:C69)</f>
        <v>0</v>
      </c>
      <c r="D107" s="3">
        <f t="shared" si="41"/>
        <v>0</v>
      </c>
      <c r="E107" s="3">
        <f t="shared" si="41"/>
        <v>0</v>
      </c>
      <c r="F107" s="3">
        <f t="shared" si="41"/>
        <v>0</v>
      </c>
      <c r="G107" s="3">
        <f t="shared" si="41"/>
        <v>0</v>
      </c>
      <c r="H107" s="3">
        <f t="shared" si="41"/>
        <v>0</v>
      </c>
      <c r="I107" s="3">
        <f t="shared" si="41"/>
        <v>0</v>
      </c>
      <c r="J107" s="3">
        <f>SUM(J41:J69)</f>
        <v>0</v>
      </c>
      <c r="K107" s="3">
        <f t="shared" si="41"/>
        <v>0</v>
      </c>
      <c r="L107" s="3">
        <f t="shared" si="41"/>
        <v>0</v>
      </c>
      <c r="M107" s="3">
        <f t="shared" si="41"/>
        <v>0</v>
      </c>
      <c r="N107" s="3">
        <f t="shared" si="41"/>
        <v>0</v>
      </c>
      <c r="O107" s="3">
        <f t="shared" si="41"/>
        <v>0</v>
      </c>
    </row>
    <row r="108" spans="1:15" x14ac:dyDescent="0.25">
      <c r="A108" s="3" t="str">
        <f t="shared" si="13"/>
        <v>115/01/29</v>
      </c>
      <c r="B108" s="3">
        <f>SUM(B41:B70)</f>
        <v>0</v>
      </c>
      <c r="C108" s="3">
        <f t="shared" ref="C108:O108" si="42">SUM(C41:C70)</f>
        <v>0</v>
      </c>
      <c r="D108" s="3">
        <f t="shared" si="42"/>
        <v>0</v>
      </c>
      <c r="E108" s="3">
        <f t="shared" si="42"/>
        <v>0</v>
      </c>
      <c r="F108" s="3">
        <f t="shared" si="42"/>
        <v>0</v>
      </c>
      <c r="G108" s="3">
        <f t="shared" si="42"/>
        <v>0</v>
      </c>
      <c r="H108" s="3">
        <f t="shared" si="42"/>
        <v>0</v>
      </c>
      <c r="I108" s="3">
        <f t="shared" si="42"/>
        <v>0</v>
      </c>
      <c r="J108" s="3">
        <f t="shared" si="42"/>
        <v>0</v>
      </c>
      <c r="K108" s="3">
        <f t="shared" si="42"/>
        <v>0</v>
      </c>
      <c r="L108" s="3">
        <f t="shared" si="42"/>
        <v>0</v>
      </c>
      <c r="M108" s="3">
        <f t="shared" si="42"/>
        <v>0</v>
      </c>
      <c r="N108" s="3">
        <f t="shared" si="42"/>
        <v>0</v>
      </c>
      <c r="O108" s="3">
        <f t="shared" si="42"/>
        <v>0</v>
      </c>
    </row>
    <row r="109" spans="1:15" x14ac:dyDescent="0.25">
      <c r="A109" s="3" t="str">
        <f t="shared" si="13"/>
        <v>115/01/30</v>
      </c>
      <c r="B109" s="3">
        <f>SUM(B41:B71)</f>
        <v>0</v>
      </c>
      <c r="C109" s="3">
        <f t="shared" ref="C109:O110" si="43">SUM(C41:C71)</f>
        <v>0</v>
      </c>
      <c r="D109" s="3">
        <f t="shared" si="43"/>
        <v>0</v>
      </c>
      <c r="E109" s="3">
        <f t="shared" si="43"/>
        <v>0</v>
      </c>
      <c r="F109" s="3">
        <f t="shared" si="43"/>
        <v>0</v>
      </c>
      <c r="G109" s="3">
        <f t="shared" si="43"/>
        <v>0</v>
      </c>
      <c r="H109" s="3">
        <f t="shared" si="43"/>
        <v>0</v>
      </c>
      <c r="I109" s="3">
        <f t="shared" si="43"/>
        <v>0</v>
      </c>
      <c r="J109" s="3">
        <f t="shared" si="43"/>
        <v>0</v>
      </c>
      <c r="K109" s="3">
        <f t="shared" si="43"/>
        <v>0</v>
      </c>
      <c r="L109" s="3">
        <f t="shared" si="43"/>
        <v>0</v>
      </c>
      <c r="M109" s="3">
        <f t="shared" si="43"/>
        <v>0</v>
      </c>
      <c r="N109" s="3">
        <f t="shared" si="43"/>
        <v>0</v>
      </c>
      <c r="O109" s="3">
        <f t="shared" si="43"/>
        <v>0</v>
      </c>
    </row>
    <row r="110" spans="1:15" x14ac:dyDescent="0.25">
      <c r="A110" s="3"/>
      <c r="B110" s="3">
        <f>SUM(B42:B72)</f>
        <v>0</v>
      </c>
      <c r="C110" s="3">
        <f t="shared" si="43"/>
        <v>0</v>
      </c>
      <c r="D110" s="3">
        <f t="shared" si="43"/>
        <v>0</v>
      </c>
      <c r="E110" s="3">
        <f t="shared" si="43"/>
        <v>0</v>
      </c>
      <c r="F110" s="3">
        <f t="shared" si="43"/>
        <v>0</v>
      </c>
      <c r="G110" s="3">
        <f t="shared" si="43"/>
        <v>0</v>
      </c>
      <c r="H110" s="3">
        <f t="shared" si="43"/>
        <v>0</v>
      </c>
      <c r="I110" s="3">
        <f t="shared" si="43"/>
        <v>0</v>
      </c>
      <c r="J110" s="3">
        <f t="shared" si="43"/>
        <v>0</v>
      </c>
      <c r="K110" s="3">
        <f t="shared" si="43"/>
        <v>0</v>
      </c>
      <c r="L110" s="3">
        <f t="shared" si="43"/>
        <v>0</v>
      </c>
      <c r="M110" s="3">
        <f t="shared" si="43"/>
        <v>0</v>
      </c>
      <c r="N110" s="3">
        <f t="shared" si="43"/>
        <v>0</v>
      </c>
      <c r="O110" s="3">
        <f t="shared" si="43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4">SUM(B79:B111)</f>
        <v>0</v>
      </c>
      <c r="C112" s="3">
        <f t="shared" si="44"/>
        <v>0</v>
      </c>
      <c r="D112" s="3">
        <f t="shared" si="44"/>
        <v>0</v>
      </c>
      <c r="E112" s="3">
        <f t="shared" si="44"/>
        <v>0</v>
      </c>
      <c r="F112" s="3">
        <f t="shared" si="44"/>
        <v>0</v>
      </c>
      <c r="G112" s="3">
        <f t="shared" si="44"/>
        <v>0</v>
      </c>
      <c r="H112" s="3">
        <f t="shared" si="44"/>
        <v>0</v>
      </c>
      <c r="I112" s="3">
        <f t="shared" si="44"/>
        <v>0</v>
      </c>
      <c r="J112" s="3">
        <f t="shared" si="44"/>
        <v>0</v>
      </c>
      <c r="K112" s="3">
        <f t="shared" si="44"/>
        <v>0</v>
      </c>
      <c r="L112" s="3">
        <f t="shared" si="44"/>
        <v>0</v>
      </c>
      <c r="M112" s="3">
        <f t="shared" si="44"/>
        <v>0</v>
      </c>
      <c r="N112" s="3">
        <f t="shared" si="44"/>
        <v>0</v>
      </c>
      <c r="O112" s="3">
        <f t="shared" si="44"/>
        <v>0</v>
      </c>
    </row>
  </sheetData>
  <mergeCells count="2">
    <mergeCell ref="A39:O39"/>
    <mergeCell ref="A77:O77"/>
  </mergeCells>
  <phoneticPr fontId="2" type="noConversion"/>
  <conditionalFormatting sqref="B76:O76">
    <cfRule type="cellIs" dxfId="19" priority="1" operator="greaterThan">
      <formula>90</formula>
    </cfRule>
    <cfRule type="cellIs" dxfId="18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20" zoomScaleNormal="120" workbookViewId="0">
      <pane ySplit="1" topLeftCell="A37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  <col min="13" max="13" width="9.5" bestFit="1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t="s">
        <v>432</v>
      </c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45"/>
      <c r="C17" s="45"/>
      <c r="D17" s="45"/>
      <c r="E17" s="4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49"/>
      <c r="C18" s="49"/>
      <c r="D18" s="49"/>
      <c r="E18" s="49"/>
      <c r="F18" s="49"/>
      <c r="G18" s="45"/>
      <c r="H18" s="45"/>
      <c r="I18" s="45"/>
      <c r="J18" s="15"/>
      <c r="K18" s="45"/>
      <c r="L18" s="45"/>
      <c r="M18" s="45"/>
      <c r="N18" s="45"/>
      <c r="O18" s="4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45"/>
      <c r="M19" s="45"/>
      <c r="N19" s="45"/>
      <c r="O19" s="4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45"/>
      <c r="M20" s="45"/>
      <c r="N20" s="45"/>
      <c r="O20" s="4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15"/>
      <c r="M23" s="15"/>
      <c r="N23" s="15"/>
      <c r="O23" s="15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2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1"/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ref="M57:O58" si="3">IF((M18-M17)&lt;=-1,"0",(M18-M17))</f>
        <v>0</v>
      </c>
      <c r="N57" s="3">
        <f t="shared" si="3"/>
        <v>0</v>
      </c>
      <c r="O57" s="3">
        <f t="shared" si="3"/>
        <v>0</v>
      </c>
    </row>
    <row r="58" spans="1:15" x14ac:dyDescent="0.25">
      <c r="A58" s="3" t="str">
        <f t="shared" si="2"/>
        <v>115/01/17</v>
      </c>
      <c r="B58" s="3">
        <f t="shared" ref="B58:O72" si="4">IF((B19-B18)&lt;=-1,"0",(B19-B18))</f>
        <v>0</v>
      </c>
      <c r="C58" s="3">
        <f t="shared" si="4"/>
        <v>0</v>
      </c>
      <c r="D58" s="3">
        <f t="shared" si="4"/>
        <v>0</v>
      </c>
      <c r="E58" s="3">
        <f t="shared" si="1"/>
        <v>0</v>
      </c>
      <c r="F58" s="3">
        <f t="shared" si="4"/>
        <v>0</v>
      </c>
      <c r="G58" s="3">
        <f t="shared" si="4"/>
        <v>0</v>
      </c>
      <c r="H58" s="3">
        <f t="shared" si="4"/>
        <v>0</v>
      </c>
      <c r="I58" s="3">
        <f t="shared" si="4"/>
        <v>0</v>
      </c>
      <c r="J58" s="3">
        <f t="shared" si="4"/>
        <v>0</v>
      </c>
      <c r="K58" s="3">
        <f t="shared" si="4"/>
        <v>0</v>
      </c>
      <c r="L58" s="3">
        <f t="shared" si="4"/>
        <v>0</v>
      </c>
      <c r="M58" s="3">
        <f t="shared" si="3"/>
        <v>0</v>
      </c>
      <c r="N58" s="3">
        <f t="shared" si="3"/>
        <v>0</v>
      </c>
      <c r="O58" s="3">
        <f t="shared" si="3"/>
        <v>0</v>
      </c>
    </row>
    <row r="59" spans="1:15" x14ac:dyDescent="0.25">
      <c r="A59" s="3" t="str">
        <f t="shared" si="2"/>
        <v>115/01/18</v>
      </c>
      <c r="B59" s="3">
        <f t="shared" si="4"/>
        <v>0</v>
      </c>
      <c r="C59" s="3">
        <f t="shared" si="4"/>
        <v>0</v>
      </c>
      <c r="D59" s="3">
        <f t="shared" si="4"/>
        <v>0</v>
      </c>
      <c r="E59" s="3">
        <f t="shared" si="4"/>
        <v>0</v>
      </c>
      <c r="F59" s="3">
        <f t="shared" si="4"/>
        <v>0</v>
      </c>
      <c r="G59" s="3">
        <f t="shared" si="4"/>
        <v>0</v>
      </c>
      <c r="H59" s="3">
        <f t="shared" si="4"/>
        <v>0</v>
      </c>
      <c r="I59" s="3">
        <f t="shared" si="4"/>
        <v>0</v>
      </c>
      <c r="J59" s="3">
        <f t="shared" si="4"/>
        <v>0</v>
      </c>
      <c r="K59" s="3">
        <f t="shared" si="4"/>
        <v>0</v>
      </c>
      <c r="L59" s="3">
        <f t="shared" si="4"/>
        <v>0</v>
      </c>
      <c r="M59" s="3">
        <f t="shared" si="4"/>
        <v>0</v>
      </c>
      <c r="N59" s="3">
        <f t="shared" si="4"/>
        <v>0</v>
      </c>
      <c r="O59" s="3">
        <f t="shared" si="4"/>
        <v>0</v>
      </c>
    </row>
    <row r="60" spans="1:15" x14ac:dyDescent="0.25">
      <c r="A60" s="3" t="str">
        <f t="shared" si="2"/>
        <v>115/01/19</v>
      </c>
      <c r="B60" s="3">
        <f t="shared" si="4"/>
        <v>0</v>
      </c>
      <c r="C60" s="3">
        <f t="shared" si="4"/>
        <v>0</v>
      </c>
      <c r="D60" s="3">
        <f t="shared" si="4"/>
        <v>0</v>
      </c>
      <c r="E60" s="3">
        <f t="shared" si="4"/>
        <v>0</v>
      </c>
      <c r="F60" s="3">
        <f t="shared" si="4"/>
        <v>0</v>
      </c>
      <c r="G60" s="3">
        <f t="shared" si="4"/>
        <v>0</v>
      </c>
      <c r="H60" s="3">
        <f t="shared" si="4"/>
        <v>0</v>
      </c>
      <c r="I60" s="3">
        <f t="shared" si="4"/>
        <v>0</v>
      </c>
      <c r="J60" s="3">
        <f t="shared" si="4"/>
        <v>0</v>
      </c>
      <c r="K60" s="3">
        <f t="shared" si="4"/>
        <v>0</v>
      </c>
      <c r="L60" s="3">
        <f t="shared" si="4"/>
        <v>0</v>
      </c>
      <c r="M60" s="3">
        <f t="shared" si="4"/>
        <v>0</v>
      </c>
      <c r="N60" s="3">
        <f t="shared" si="4"/>
        <v>0</v>
      </c>
      <c r="O60" s="3">
        <f t="shared" si="4"/>
        <v>0</v>
      </c>
    </row>
    <row r="61" spans="1:15" x14ac:dyDescent="0.25">
      <c r="A61" s="3" t="str">
        <f t="shared" si="2"/>
        <v>115/01/20</v>
      </c>
      <c r="B61" s="3">
        <f t="shared" si="4"/>
        <v>0</v>
      </c>
      <c r="C61" s="3">
        <f t="shared" si="4"/>
        <v>0</v>
      </c>
      <c r="D61" s="3">
        <f t="shared" si="4"/>
        <v>0</v>
      </c>
      <c r="E61" s="3">
        <f t="shared" si="4"/>
        <v>0</v>
      </c>
      <c r="F61" s="3">
        <f t="shared" si="4"/>
        <v>0</v>
      </c>
      <c r="G61" s="3">
        <f t="shared" si="4"/>
        <v>0</v>
      </c>
      <c r="H61" s="3">
        <f t="shared" si="4"/>
        <v>0</v>
      </c>
      <c r="I61" s="3">
        <f t="shared" si="4"/>
        <v>0</v>
      </c>
      <c r="J61" s="3">
        <f t="shared" si="4"/>
        <v>0</v>
      </c>
      <c r="K61" s="3">
        <f t="shared" si="4"/>
        <v>0</v>
      </c>
      <c r="L61" s="3">
        <f t="shared" si="4"/>
        <v>0</v>
      </c>
      <c r="M61" s="3">
        <f t="shared" si="4"/>
        <v>0</v>
      </c>
      <c r="N61" s="3">
        <f t="shared" si="4"/>
        <v>0</v>
      </c>
      <c r="O61" s="3">
        <f t="shared" si="4"/>
        <v>0</v>
      </c>
    </row>
    <row r="62" spans="1:15" x14ac:dyDescent="0.25">
      <c r="A62" s="3" t="str">
        <f t="shared" si="2"/>
        <v>115/01/21</v>
      </c>
      <c r="B62" s="3">
        <f t="shared" si="4"/>
        <v>0</v>
      </c>
      <c r="C62" s="3">
        <f t="shared" si="4"/>
        <v>0</v>
      </c>
      <c r="D62" s="3">
        <f t="shared" si="4"/>
        <v>0</v>
      </c>
      <c r="E62" s="3">
        <f t="shared" si="4"/>
        <v>0</v>
      </c>
      <c r="F62" s="3">
        <f t="shared" si="4"/>
        <v>0</v>
      </c>
      <c r="G62" s="3">
        <f t="shared" si="4"/>
        <v>0</v>
      </c>
      <c r="H62" s="3">
        <f t="shared" si="4"/>
        <v>0</v>
      </c>
      <c r="I62" s="3">
        <f t="shared" si="4"/>
        <v>0</v>
      </c>
      <c r="J62" s="3">
        <f t="shared" si="4"/>
        <v>0</v>
      </c>
      <c r="K62" s="3">
        <f t="shared" si="4"/>
        <v>0</v>
      </c>
      <c r="L62" s="3">
        <f t="shared" si="4"/>
        <v>0</v>
      </c>
      <c r="M62" s="3">
        <f t="shared" si="4"/>
        <v>0</v>
      </c>
      <c r="N62" s="3">
        <f t="shared" si="4"/>
        <v>0</v>
      </c>
      <c r="O62" s="3">
        <f t="shared" si="4"/>
        <v>0</v>
      </c>
    </row>
    <row r="63" spans="1:15" x14ac:dyDescent="0.25">
      <c r="A63" s="3" t="str">
        <f t="shared" si="2"/>
        <v>115/01/22</v>
      </c>
      <c r="B63" s="3">
        <f t="shared" si="4"/>
        <v>0</v>
      </c>
      <c r="C63" s="3">
        <f t="shared" si="4"/>
        <v>0</v>
      </c>
      <c r="D63" s="3">
        <f t="shared" si="4"/>
        <v>0</v>
      </c>
      <c r="E63" s="3">
        <f t="shared" si="4"/>
        <v>0</v>
      </c>
      <c r="F63" s="3">
        <f t="shared" si="4"/>
        <v>0</v>
      </c>
      <c r="G63" s="3">
        <f t="shared" si="4"/>
        <v>0</v>
      </c>
      <c r="H63" s="3">
        <f t="shared" si="4"/>
        <v>0</v>
      </c>
      <c r="I63" s="3">
        <f t="shared" si="4"/>
        <v>0</v>
      </c>
      <c r="J63" s="3">
        <f t="shared" si="4"/>
        <v>0</v>
      </c>
      <c r="K63" s="3">
        <f t="shared" si="4"/>
        <v>0</v>
      </c>
      <c r="L63" s="3">
        <f t="shared" si="4"/>
        <v>0</v>
      </c>
      <c r="M63" s="3">
        <f t="shared" si="4"/>
        <v>0</v>
      </c>
      <c r="N63" s="3">
        <f t="shared" si="4"/>
        <v>0</v>
      </c>
      <c r="O63" s="3">
        <f t="shared" si="4"/>
        <v>0</v>
      </c>
    </row>
    <row r="64" spans="1:15" x14ac:dyDescent="0.25">
      <c r="A64" s="3" t="str">
        <f t="shared" si="2"/>
        <v>115/01/23</v>
      </c>
      <c r="B64" s="3">
        <f t="shared" si="4"/>
        <v>0</v>
      </c>
      <c r="C64" s="3">
        <f t="shared" si="4"/>
        <v>0</v>
      </c>
      <c r="D64" s="3">
        <f t="shared" si="4"/>
        <v>0</v>
      </c>
      <c r="E64" s="3">
        <f t="shared" si="4"/>
        <v>0</v>
      </c>
      <c r="F64" s="3">
        <f t="shared" si="4"/>
        <v>0</v>
      </c>
      <c r="G64" s="3">
        <f t="shared" si="4"/>
        <v>0</v>
      </c>
      <c r="H64" s="3">
        <f t="shared" si="4"/>
        <v>0</v>
      </c>
      <c r="I64" s="3">
        <f t="shared" si="4"/>
        <v>0</v>
      </c>
      <c r="J64" s="3">
        <f t="shared" si="4"/>
        <v>0</v>
      </c>
      <c r="K64" s="3">
        <f t="shared" si="4"/>
        <v>0</v>
      </c>
      <c r="L64" s="3">
        <f t="shared" si="4"/>
        <v>0</v>
      </c>
      <c r="M64" s="3">
        <f t="shared" si="4"/>
        <v>0</v>
      </c>
      <c r="N64" s="3">
        <f t="shared" si="4"/>
        <v>0</v>
      </c>
      <c r="O64" s="3">
        <f t="shared" si="4"/>
        <v>0</v>
      </c>
    </row>
    <row r="65" spans="1:15" x14ac:dyDescent="0.25">
      <c r="A65" s="3" t="str">
        <f t="shared" si="2"/>
        <v>115/01/24</v>
      </c>
      <c r="B65" s="3">
        <f t="shared" si="4"/>
        <v>0</v>
      </c>
      <c r="C65" s="3">
        <f t="shared" si="4"/>
        <v>0</v>
      </c>
      <c r="D65" s="3">
        <f t="shared" si="4"/>
        <v>0</v>
      </c>
      <c r="E65" s="3">
        <f t="shared" si="4"/>
        <v>0</v>
      </c>
      <c r="F65" s="3">
        <f t="shared" si="4"/>
        <v>0</v>
      </c>
      <c r="G65" s="3">
        <f t="shared" si="4"/>
        <v>0</v>
      </c>
      <c r="H65" s="3">
        <f t="shared" si="4"/>
        <v>0</v>
      </c>
      <c r="I65" s="3">
        <f t="shared" si="4"/>
        <v>0</v>
      </c>
      <c r="J65" s="3">
        <f t="shared" si="4"/>
        <v>0</v>
      </c>
      <c r="K65" s="3">
        <f t="shared" si="4"/>
        <v>0</v>
      </c>
      <c r="L65" s="3">
        <f t="shared" si="4"/>
        <v>0</v>
      </c>
      <c r="M65" s="3">
        <f t="shared" si="4"/>
        <v>0</v>
      </c>
      <c r="N65" s="3">
        <f t="shared" si="4"/>
        <v>0</v>
      </c>
      <c r="O65" s="3">
        <f t="shared" si="4"/>
        <v>0</v>
      </c>
    </row>
    <row r="66" spans="1:15" x14ac:dyDescent="0.25">
      <c r="A66" s="3" t="str">
        <f t="shared" si="2"/>
        <v>115/01/25</v>
      </c>
      <c r="B66" s="3">
        <f t="shared" si="4"/>
        <v>0</v>
      </c>
      <c r="C66" s="3">
        <f t="shared" si="4"/>
        <v>0</v>
      </c>
      <c r="D66" s="3">
        <f t="shared" si="4"/>
        <v>0</v>
      </c>
      <c r="E66" s="3">
        <f t="shared" si="4"/>
        <v>0</v>
      </c>
      <c r="F66" s="3">
        <f t="shared" si="4"/>
        <v>0</v>
      </c>
      <c r="G66" s="3">
        <f t="shared" si="4"/>
        <v>0</v>
      </c>
      <c r="H66" s="3">
        <f t="shared" si="4"/>
        <v>0</v>
      </c>
      <c r="I66" s="3">
        <f t="shared" si="4"/>
        <v>0</v>
      </c>
      <c r="J66" s="3">
        <f t="shared" si="4"/>
        <v>0</v>
      </c>
      <c r="K66" s="3">
        <f t="shared" si="4"/>
        <v>0</v>
      </c>
      <c r="L66" s="3">
        <f t="shared" si="4"/>
        <v>0</v>
      </c>
      <c r="M66" s="3">
        <f t="shared" si="4"/>
        <v>0</v>
      </c>
      <c r="N66" s="3">
        <f t="shared" si="4"/>
        <v>0</v>
      </c>
      <c r="O66" s="3">
        <f t="shared" si="4"/>
        <v>0</v>
      </c>
    </row>
    <row r="67" spans="1:15" x14ac:dyDescent="0.25">
      <c r="A67" s="3" t="str">
        <f t="shared" si="2"/>
        <v>115/01/26</v>
      </c>
      <c r="B67" s="3">
        <f t="shared" si="4"/>
        <v>0</v>
      </c>
      <c r="C67" s="3">
        <f t="shared" si="4"/>
        <v>0</v>
      </c>
      <c r="D67" s="3">
        <f t="shared" si="4"/>
        <v>0</v>
      </c>
      <c r="E67" s="3">
        <f t="shared" si="4"/>
        <v>0</v>
      </c>
      <c r="F67" s="3">
        <f t="shared" si="4"/>
        <v>0</v>
      </c>
      <c r="G67" s="3">
        <f t="shared" si="4"/>
        <v>0</v>
      </c>
      <c r="H67" s="3">
        <f t="shared" si="4"/>
        <v>0</v>
      </c>
      <c r="I67" s="3">
        <f t="shared" si="4"/>
        <v>0</v>
      </c>
      <c r="J67" s="3">
        <f t="shared" si="4"/>
        <v>0</v>
      </c>
      <c r="K67" s="3">
        <f t="shared" si="4"/>
        <v>0</v>
      </c>
      <c r="L67" s="3">
        <f>IF((L28-L27)&lt;=-1,"0",(L28-L27))</f>
        <v>0</v>
      </c>
      <c r="M67" s="3">
        <f t="shared" si="4"/>
        <v>0</v>
      </c>
      <c r="N67" s="3">
        <f t="shared" si="4"/>
        <v>0</v>
      </c>
      <c r="O67" s="3">
        <f t="shared" si="4"/>
        <v>0</v>
      </c>
    </row>
    <row r="68" spans="1:15" x14ac:dyDescent="0.25">
      <c r="A68" s="3" t="str">
        <f t="shared" si="2"/>
        <v>115/01/27</v>
      </c>
      <c r="B68" s="3">
        <f t="shared" si="4"/>
        <v>0</v>
      </c>
      <c r="C68" s="3">
        <f t="shared" si="4"/>
        <v>0</v>
      </c>
      <c r="D68" s="3">
        <f t="shared" si="4"/>
        <v>0</v>
      </c>
      <c r="E68" s="3">
        <f t="shared" si="4"/>
        <v>0</v>
      </c>
      <c r="F68" s="3">
        <f t="shared" si="4"/>
        <v>0</v>
      </c>
      <c r="G68" s="3">
        <f t="shared" si="4"/>
        <v>0</v>
      </c>
      <c r="H68" s="3">
        <f t="shared" si="4"/>
        <v>0</v>
      </c>
      <c r="I68" s="3">
        <f t="shared" si="4"/>
        <v>0</v>
      </c>
      <c r="J68" s="3">
        <f t="shared" si="4"/>
        <v>0</v>
      </c>
      <c r="K68" s="3">
        <f t="shared" ref="K68" si="5">IF((K29-K28)&lt;=-1,"0",(K29-K28))</f>
        <v>0</v>
      </c>
      <c r="L68" s="3">
        <f>IF((L29-L28)&lt;=-1,"0",(L29-L28))</f>
        <v>0</v>
      </c>
      <c r="M68" s="3">
        <f t="shared" ref="M68:M70" si="6">IF((M29-M28)&lt;=-1,"0",(M29-M28))</f>
        <v>0</v>
      </c>
      <c r="N68" s="3">
        <f t="shared" si="4"/>
        <v>0</v>
      </c>
      <c r="O68" s="3">
        <f t="shared" si="4"/>
        <v>0</v>
      </c>
    </row>
    <row r="69" spans="1:15" x14ac:dyDescent="0.25">
      <c r="A69" s="3" t="str">
        <f t="shared" si="2"/>
        <v>115/01/28</v>
      </c>
      <c r="B69" s="3">
        <f t="shared" si="4"/>
        <v>0</v>
      </c>
      <c r="C69" s="3">
        <f t="shared" si="4"/>
        <v>0</v>
      </c>
      <c r="D69" s="3">
        <f t="shared" si="4"/>
        <v>0</v>
      </c>
      <c r="E69" s="3">
        <f t="shared" si="4"/>
        <v>0</v>
      </c>
      <c r="F69" s="3">
        <f t="shared" si="4"/>
        <v>0</v>
      </c>
      <c r="G69" s="3">
        <f t="shared" si="4"/>
        <v>0</v>
      </c>
      <c r="H69" s="3">
        <f t="shared" si="4"/>
        <v>0</v>
      </c>
      <c r="I69" s="3">
        <f t="shared" ref="I69" si="7">IF((I30-I29)&lt;=-1,"0",(I30-I29))</f>
        <v>0</v>
      </c>
      <c r="J69" s="3">
        <f t="shared" si="4"/>
        <v>0</v>
      </c>
      <c r="K69" s="3">
        <f t="shared" ref="K69:K70" si="8">IF((K30-K29)&lt;=-1,"0",(K30-K29))</f>
        <v>0</v>
      </c>
      <c r="L69" s="3">
        <f>IF((L30-L29)&lt;=-1,"0",(L30-L29))</f>
        <v>0</v>
      </c>
      <c r="M69" s="3">
        <f t="shared" si="6"/>
        <v>0</v>
      </c>
      <c r="N69" s="3">
        <f t="shared" si="4"/>
        <v>0</v>
      </c>
      <c r="O69" s="3">
        <f t="shared" ref="O69" si="9">IF((O30-O29)&lt;=-1,"0",(O30-O29))</f>
        <v>0</v>
      </c>
    </row>
    <row r="70" spans="1:15" x14ac:dyDescent="0.25">
      <c r="A70" s="3" t="str">
        <f t="shared" si="2"/>
        <v>115/01/29</v>
      </c>
      <c r="B70" s="3">
        <f t="shared" si="4"/>
        <v>0</v>
      </c>
      <c r="C70" s="3">
        <f t="shared" si="4"/>
        <v>0</v>
      </c>
      <c r="D70" s="3">
        <f t="shared" si="4"/>
        <v>0</v>
      </c>
      <c r="E70" s="3">
        <f t="shared" si="4"/>
        <v>0</v>
      </c>
      <c r="F70" s="3">
        <f t="shared" si="4"/>
        <v>0</v>
      </c>
      <c r="G70" s="3">
        <f t="shared" si="4"/>
        <v>0</v>
      </c>
      <c r="H70" s="3">
        <f t="shared" si="4"/>
        <v>0</v>
      </c>
      <c r="I70" s="3">
        <f t="shared" ref="I70" si="10">IF((I31-I30)&lt;=-1,"0",(I31-I30))</f>
        <v>0</v>
      </c>
      <c r="J70" s="3">
        <f t="shared" si="4"/>
        <v>0</v>
      </c>
      <c r="K70" s="3">
        <f t="shared" si="8"/>
        <v>0</v>
      </c>
      <c r="L70" s="3">
        <f t="shared" si="4"/>
        <v>0</v>
      </c>
      <c r="M70" s="3">
        <f t="shared" si="6"/>
        <v>0</v>
      </c>
      <c r="N70" s="3">
        <f t="shared" si="4"/>
        <v>0</v>
      </c>
      <c r="O70" s="3">
        <f t="shared" ref="O70" si="11">IF((O31-O30)&lt;=-1,"0",(O31-O30))</f>
        <v>0</v>
      </c>
    </row>
    <row r="71" spans="1:15" x14ac:dyDescent="0.25">
      <c r="A71" s="3" t="str">
        <f t="shared" si="2"/>
        <v>115/01/30</v>
      </c>
      <c r="B71" s="3">
        <f t="shared" si="4"/>
        <v>0</v>
      </c>
      <c r="C71" s="3">
        <f t="shared" si="4"/>
        <v>0</v>
      </c>
      <c r="D71" s="3">
        <f t="shared" si="4"/>
        <v>0</v>
      </c>
      <c r="E71" s="3">
        <f t="shared" si="4"/>
        <v>0</v>
      </c>
      <c r="F71" s="3">
        <f t="shared" si="4"/>
        <v>0</v>
      </c>
      <c r="G71" s="3">
        <f t="shared" si="4"/>
        <v>0</v>
      </c>
      <c r="H71" s="3">
        <f t="shared" si="4"/>
        <v>0</v>
      </c>
      <c r="I71" s="3">
        <f t="shared" si="4"/>
        <v>0</v>
      </c>
      <c r="J71" s="3">
        <f t="shared" si="4"/>
        <v>0</v>
      </c>
      <c r="K71" s="3">
        <f t="shared" si="4"/>
        <v>0</v>
      </c>
      <c r="L71" s="3">
        <f t="shared" si="4"/>
        <v>0</v>
      </c>
      <c r="M71" s="3">
        <f t="shared" si="4"/>
        <v>0</v>
      </c>
      <c r="N71" s="3">
        <f t="shared" si="4"/>
        <v>0</v>
      </c>
      <c r="O71" s="3">
        <f t="shared" si="4"/>
        <v>0</v>
      </c>
    </row>
    <row r="72" spans="1:15" x14ac:dyDescent="0.25">
      <c r="A72" s="3" t="str">
        <f t="shared" si="2"/>
        <v>115/01/31</v>
      </c>
      <c r="B72" s="3">
        <f t="shared" si="4"/>
        <v>0</v>
      </c>
      <c r="C72" s="3">
        <f t="shared" si="4"/>
        <v>0</v>
      </c>
      <c r="D72" s="3">
        <f t="shared" si="4"/>
        <v>0</v>
      </c>
      <c r="E72" s="3">
        <f t="shared" si="4"/>
        <v>0</v>
      </c>
      <c r="F72" s="3">
        <f t="shared" si="4"/>
        <v>0</v>
      </c>
      <c r="G72" s="3">
        <f t="shared" si="4"/>
        <v>0</v>
      </c>
      <c r="H72" s="3">
        <f t="shared" si="4"/>
        <v>0</v>
      </c>
      <c r="I72" s="3">
        <f t="shared" si="4"/>
        <v>0</v>
      </c>
      <c r="J72" s="3">
        <f t="shared" si="4"/>
        <v>0</v>
      </c>
      <c r="K72" s="3">
        <f t="shared" si="4"/>
        <v>0</v>
      </c>
      <c r="L72" s="3">
        <f t="shared" si="4"/>
        <v>0</v>
      </c>
      <c r="M72" s="3">
        <f t="shared" si="4"/>
        <v>0</v>
      </c>
      <c r="N72" s="3">
        <f t="shared" si="4"/>
        <v>0</v>
      </c>
      <c r="O72" s="3">
        <f t="shared" si="4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2">SUM(C42:C72)</f>
        <v>0</v>
      </c>
      <c r="D74" s="28">
        <f t="shared" si="12"/>
        <v>0</v>
      </c>
      <c r="E74" s="28">
        <f t="shared" si="12"/>
        <v>0</v>
      </c>
      <c r="F74" s="28">
        <f t="shared" si="12"/>
        <v>0</v>
      </c>
      <c r="G74" s="28">
        <f t="shared" si="12"/>
        <v>0</v>
      </c>
      <c r="H74" s="28">
        <f t="shared" si="12"/>
        <v>0</v>
      </c>
      <c r="I74" s="28">
        <f t="shared" si="12"/>
        <v>0</v>
      </c>
      <c r="J74" s="28">
        <f t="shared" si="12"/>
        <v>0</v>
      </c>
      <c r="K74" s="28">
        <f t="shared" si="12"/>
        <v>0</v>
      </c>
      <c r="L74" s="28">
        <f t="shared" si="12"/>
        <v>0</v>
      </c>
      <c r="M74" s="28">
        <f t="shared" si="12"/>
        <v>0</v>
      </c>
      <c r="N74" s="28">
        <f t="shared" si="12"/>
        <v>0</v>
      </c>
      <c r="O74" s="28">
        <f t="shared" si="12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3">C74/C75%</f>
        <v>#DIV/0!</v>
      </c>
      <c r="D76" s="29" t="e">
        <f t="shared" si="13"/>
        <v>#DIV/0!</v>
      </c>
      <c r="E76" s="29" t="e">
        <f t="shared" si="13"/>
        <v>#DIV/0!</v>
      </c>
      <c r="F76" s="29" t="e">
        <f t="shared" si="13"/>
        <v>#DIV/0!</v>
      </c>
      <c r="G76" s="29" t="e">
        <f t="shared" si="13"/>
        <v>#DIV/0!</v>
      </c>
      <c r="H76" s="28">
        <f t="shared" ref="H76" si="14">SUM(H44:H74)</f>
        <v>0</v>
      </c>
      <c r="I76" s="28">
        <f t="shared" ref="I76" si="15">SUM(I44:I74)</f>
        <v>0</v>
      </c>
      <c r="J76" s="29" t="e">
        <f t="shared" si="13"/>
        <v>#DIV/0!</v>
      </c>
      <c r="K76" s="29" t="e">
        <f t="shared" si="13"/>
        <v>#DIV/0!</v>
      </c>
      <c r="L76" s="29" t="e">
        <f t="shared" si="13"/>
        <v>#DIV/0!</v>
      </c>
      <c r="M76" s="29" t="e">
        <f t="shared" si="13"/>
        <v>#DIV/0!</v>
      </c>
      <c r="N76" s="29" t="e">
        <f t="shared" si="13"/>
        <v>#DIV/0!</v>
      </c>
      <c r="O76" s="29" t="e">
        <f t="shared" si="13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6">A3</f>
        <v>115/01/01</v>
      </c>
      <c r="B80" s="3">
        <f>SUM(B41:B42)</f>
        <v>0</v>
      </c>
      <c r="C80" s="3">
        <f t="shared" ref="C80:O80" si="17">SUM(C41:C42)</f>
        <v>0</v>
      </c>
      <c r="D80" s="3">
        <f t="shared" si="17"/>
        <v>0</v>
      </c>
      <c r="E80" s="3">
        <f t="shared" si="17"/>
        <v>0</v>
      </c>
      <c r="F80" s="3">
        <f t="shared" si="17"/>
        <v>0</v>
      </c>
      <c r="G80" s="3">
        <f t="shared" si="17"/>
        <v>0</v>
      </c>
      <c r="H80" s="3">
        <f t="shared" si="17"/>
        <v>0</v>
      </c>
      <c r="I80" s="3">
        <f t="shared" si="17"/>
        <v>0</v>
      </c>
      <c r="J80" s="3">
        <f t="shared" si="17"/>
        <v>0</v>
      </c>
      <c r="K80" s="3">
        <f t="shared" si="17"/>
        <v>0</v>
      </c>
      <c r="L80" s="3">
        <f t="shared" si="17"/>
        <v>0</v>
      </c>
      <c r="M80" s="3">
        <f t="shared" si="17"/>
        <v>0</v>
      </c>
      <c r="N80" s="3">
        <f t="shared" si="17"/>
        <v>0</v>
      </c>
      <c r="O80" s="3">
        <f t="shared" si="17"/>
        <v>0</v>
      </c>
    </row>
    <row r="81" spans="1:15" x14ac:dyDescent="0.25">
      <c r="A81" s="3" t="str">
        <f t="shared" si="16"/>
        <v>115/01/02</v>
      </c>
      <c r="B81" s="3">
        <f>SUM(B41:B42)</f>
        <v>0</v>
      </c>
      <c r="C81" s="3">
        <f t="shared" ref="C81:O81" si="18">SUM(C41:C43)</f>
        <v>0</v>
      </c>
      <c r="D81" s="3">
        <f t="shared" si="18"/>
        <v>0</v>
      </c>
      <c r="E81" s="3">
        <f t="shared" si="18"/>
        <v>0</v>
      </c>
      <c r="F81" s="3">
        <f t="shared" si="18"/>
        <v>0</v>
      </c>
      <c r="G81" s="3">
        <f t="shared" si="18"/>
        <v>0</v>
      </c>
      <c r="H81" s="3">
        <f t="shared" si="18"/>
        <v>0</v>
      </c>
      <c r="I81" s="3">
        <f t="shared" si="18"/>
        <v>0</v>
      </c>
      <c r="J81" s="3">
        <f t="shared" si="18"/>
        <v>0</v>
      </c>
      <c r="K81" s="3">
        <f t="shared" si="18"/>
        <v>0</v>
      </c>
      <c r="L81" s="3">
        <f t="shared" si="18"/>
        <v>0</v>
      </c>
      <c r="M81" s="3">
        <f t="shared" si="18"/>
        <v>0</v>
      </c>
      <c r="N81" s="3">
        <f t="shared" si="18"/>
        <v>0</v>
      </c>
      <c r="O81" s="3">
        <f t="shared" si="18"/>
        <v>0</v>
      </c>
    </row>
    <row r="82" spans="1:15" x14ac:dyDescent="0.25">
      <c r="A82" s="3" t="str">
        <f t="shared" si="16"/>
        <v>115/01/03</v>
      </c>
      <c r="B82" s="3">
        <f>SUM(B41:B44)</f>
        <v>0</v>
      </c>
      <c r="C82" s="3">
        <f t="shared" ref="C82:O82" si="19">SUM(C41:C44)</f>
        <v>0</v>
      </c>
      <c r="D82" s="3">
        <f t="shared" si="19"/>
        <v>0</v>
      </c>
      <c r="E82" s="3">
        <f t="shared" si="19"/>
        <v>0</v>
      </c>
      <c r="F82" s="3">
        <f t="shared" si="19"/>
        <v>0</v>
      </c>
      <c r="G82" s="3">
        <f t="shared" si="19"/>
        <v>0</v>
      </c>
      <c r="H82" s="3">
        <f t="shared" si="19"/>
        <v>0</v>
      </c>
      <c r="I82" s="3">
        <f t="shared" si="19"/>
        <v>0</v>
      </c>
      <c r="J82" s="3">
        <f t="shared" si="19"/>
        <v>0</v>
      </c>
      <c r="K82" s="3">
        <f t="shared" si="19"/>
        <v>0</v>
      </c>
      <c r="L82" s="3">
        <f t="shared" si="19"/>
        <v>0</v>
      </c>
      <c r="M82" s="3">
        <f t="shared" si="19"/>
        <v>0</v>
      </c>
      <c r="N82" s="3">
        <f t="shared" si="19"/>
        <v>0</v>
      </c>
      <c r="O82" s="3">
        <f t="shared" si="19"/>
        <v>0</v>
      </c>
    </row>
    <row r="83" spans="1:15" x14ac:dyDescent="0.25">
      <c r="A83" s="3" t="str">
        <f t="shared" si="16"/>
        <v>115/01/04</v>
      </c>
      <c r="B83" s="3">
        <f>SUM(B41:B45)</f>
        <v>0</v>
      </c>
      <c r="C83" s="3">
        <f t="shared" ref="C83:O83" si="20">SUM(C41:C45)</f>
        <v>0</v>
      </c>
      <c r="D83" s="3">
        <f t="shared" si="20"/>
        <v>0</v>
      </c>
      <c r="E83" s="3">
        <f t="shared" si="20"/>
        <v>0</v>
      </c>
      <c r="F83" s="3">
        <f t="shared" si="20"/>
        <v>0</v>
      </c>
      <c r="G83" s="3">
        <f t="shared" si="20"/>
        <v>0</v>
      </c>
      <c r="H83" s="3">
        <f t="shared" si="20"/>
        <v>0</v>
      </c>
      <c r="I83" s="3">
        <f t="shared" si="20"/>
        <v>0</v>
      </c>
      <c r="J83" s="3">
        <f t="shared" si="20"/>
        <v>0</v>
      </c>
      <c r="K83" s="3">
        <f t="shared" si="20"/>
        <v>0</v>
      </c>
      <c r="L83" s="3">
        <f t="shared" si="20"/>
        <v>0</v>
      </c>
      <c r="M83" s="3">
        <f t="shared" si="20"/>
        <v>0</v>
      </c>
      <c r="N83" s="3">
        <f t="shared" si="20"/>
        <v>0</v>
      </c>
      <c r="O83" s="3">
        <f t="shared" si="20"/>
        <v>0</v>
      </c>
    </row>
    <row r="84" spans="1:15" x14ac:dyDescent="0.25">
      <c r="A84" s="3" t="str">
        <f t="shared" si="16"/>
        <v>115/01/05</v>
      </c>
      <c r="B84" s="3">
        <f>SUM(B41:B46)</f>
        <v>0</v>
      </c>
      <c r="C84" s="3">
        <f t="shared" ref="C84:O84" si="21">SUM(C41:C46)</f>
        <v>0</v>
      </c>
      <c r="D84" s="3">
        <f t="shared" si="21"/>
        <v>0</v>
      </c>
      <c r="E84" s="3">
        <f t="shared" si="21"/>
        <v>0</v>
      </c>
      <c r="F84" s="3">
        <f t="shared" si="21"/>
        <v>0</v>
      </c>
      <c r="G84" s="3">
        <f t="shared" si="21"/>
        <v>0</v>
      </c>
      <c r="H84" s="3">
        <f t="shared" si="21"/>
        <v>0</v>
      </c>
      <c r="I84" s="3">
        <f t="shared" si="21"/>
        <v>0</v>
      </c>
      <c r="J84" s="3">
        <f t="shared" si="21"/>
        <v>0</v>
      </c>
      <c r="K84" s="3">
        <f t="shared" si="21"/>
        <v>0</v>
      </c>
      <c r="L84" s="3">
        <f t="shared" si="21"/>
        <v>0</v>
      </c>
      <c r="M84" s="3">
        <f t="shared" si="21"/>
        <v>0</v>
      </c>
      <c r="N84" s="3">
        <f t="shared" si="21"/>
        <v>0</v>
      </c>
      <c r="O84" s="3">
        <f t="shared" si="21"/>
        <v>0</v>
      </c>
    </row>
    <row r="85" spans="1:15" x14ac:dyDescent="0.25">
      <c r="A85" s="3" t="str">
        <f t="shared" si="16"/>
        <v>115/01/06</v>
      </c>
      <c r="B85" s="3">
        <f>SUM(B41:B47)</f>
        <v>0</v>
      </c>
      <c r="C85" s="3">
        <f t="shared" ref="C85:O86" si="22">SUM(C41:C47)</f>
        <v>0</v>
      </c>
      <c r="D85" s="3">
        <f t="shared" si="22"/>
        <v>0</v>
      </c>
      <c r="E85" s="3">
        <f t="shared" si="22"/>
        <v>0</v>
      </c>
      <c r="F85" s="3">
        <f t="shared" si="22"/>
        <v>0</v>
      </c>
      <c r="G85" s="3">
        <f t="shared" si="22"/>
        <v>0</v>
      </c>
      <c r="H85" s="3">
        <f t="shared" si="22"/>
        <v>0</v>
      </c>
      <c r="I85" s="3">
        <f t="shared" si="22"/>
        <v>0</v>
      </c>
      <c r="J85" s="3">
        <f t="shared" si="22"/>
        <v>0</v>
      </c>
      <c r="K85" s="3">
        <f t="shared" si="22"/>
        <v>0</v>
      </c>
      <c r="L85" s="3">
        <f t="shared" si="22"/>
        <v>0</v>
      </c>
      <c r="M85" s="3">
        <f t="shared" si="22"/>
        <v>0</v>
      </c>
      <c r="N85" s="3">
        <f t="shared" si="22"/>
        <v>0</v>
      </c>
      <c r="O85" s="3">
        <f t="shared" si="22"/>
        <v>0</v>
      </c>
    </row>
    <row r="86" spans="1:15" x14ac:dyDescent="0.25">
      <c r="A86" s="3" t="str">
        <f t="shared" si="16"/>
        <v>115/01/07</v>
      </c>
      <c r="B86" s="3">
        <f>SUM(B41:B48)</f>
        <v>0</v>
      </c>
      <c r="C86" s="3">
        <f t="shared" ref="C86:O86" si="23">SUM(C41:C48)</f>
        <v>0</v>
      </c>
      <c r="D86" s="3">
        <f t="shared" si="23"/>
        <v>0</v>
      </c>
      <c r="E86" s="3">
        <f t="shared" si="23"/>
        <v>0</v>
      </c>
      <c r="F86" s="3">
        <f t="shared" si="23"/>
        <v>0</v>
      </c>
      <c r="G86" s="3">
        <f t="shared" si="23"/>
        <v>0</v>
      </c>
      <c r="H86" s="3">
        <f t="shared" si="23"/>
        <v>0</v>
      </c>
      <c r="I86" s="3">
        <f t="shared" si="23"/>
        <v>0</v>
      </c>
      <c r="J86" s="3">
        <f t="shared" si="23"/>
        <v>0</v>
      </c>
      <c r="K86" s="3">
        <f t="shared" si="23"/>
        <v>0</v>
      </c>
      <c r="L86" s="3">
        <f t="shared" si="23"/>
        <v>0</v>
      </c>
      <c r="M86" s="3">
        <f t="shared" si="23"/>
        <v>0</v>
      </c>
      <c r="N86" s="3">
        <f t="shared" si="22"/>
        <v>0</v>
      </c>
      <c r="O86" s="3">
        <f t="shared" si="23"/>
        <v>0</v>
      </c>
    </row>
    <row r="87" spans="1:15" x14ac:dyDescent="0.25">
      <c r="A87" s="3" t="str">
        <f t="shared" si="16"/>
        <v>115/01/08</v>
      </c>
      <c r="B87" s="3">
        <f>SUM(B41:B49)</f>
        <v>0</v>
      </c>
      <c r="C87" s="3">
        <f t="shared" ref="C87:O87" si="24">SUM(C41:C49)</f>
        <v>0</v>
      </c>
      <c r="D87" s="3">
        <f t="shared" si="24"/>
        <v>0</v>
      </c>
      <c r="E87" s="3">
        <f t="shared" si="24"/>
        <v>0</v>
      </c>
      <c r="F87" s="3">
        <f t="shared" si="24"/>
        <v>0</v>
      </c>
      <c r="G87" s="3">
        <f t="shared" si="24"/>
        <v>0</v>
      </c>
      <c r="H87" s="3">
        <f t="shared" si="24"/>
        <v>0</v>
      </c>
      <c r="I87" s="3">
        <f t="shared" si="24"/>
        <v>0</v>
      </c>
      <c r="J87" s="3">
        <f t="shared" si="24"/>
        <v>0</v>
      </c>
      <c r="K87" s="3">
        <f t="shared" si="24"/>
        <v>0</v>
      </c>
      <c r="L87" s="3">
        <f t="shared" si="24"/>
        <v>0</v>
      </c>
      <c r="M87" s="3">
        <f t="shared" si="24"/>
        <v>0</v>
      </c>
      <c r="N87" s="3">
        <f t="shared" si="24"/>
        <v>0</v>
      </c>
      <c r="O87" s="3">
        <f t="shared" si="24"/>
        <v>0</v>
      </c>
    </row>
    <row r="88" spans="1:15" x14ac:dyDescent="0.25">
      <c r="A88" s="3" t="str">
        <f t="shared" si="16"/>
        <v>115/01/09</v>
      </c>
      <c r="B88" s="3">
        <f>SUM(B41:B50)</f>
        <v>0</v>
      </c>
      <c r="C88" s="3">
        <f t="shared" ref="C88:O88" si="25">SUM(C41:C50)</f>
        <v>0</v>
      </c>
      <c r="D88" s="3">
        <f t="shared" si="25"/>
        <v>0</v>
      </c>
      <c r="E88" s="3">
        <f t="shared" si="25"/>
        <v>0</v>
      </c>
      <c r="F88" s="3">
        <f t="shared" si="25"/>
        <v>0</v>
      </c>
      <c r="G88" s="3">
        <f t="shared" si="25"/>
        <v>0</v>
      </c>
      <c r="H88" s="3">
        <f t="shared" si="25"/>
        <v>0</v>
      </c>
      <c r="I88" s="3">
        <f t="shared" si="25"/>
        <v>0</v>
      </c>
      <c r="J88" s="3">
        <f t="shared" si="25"/>
        <v>0</v>
      </c>
      <c r="K88" s="3">
        <f t="shared" si="25"/>
        <v>0</v>
      </c>
      <c r="L88" s="3">
        <f t="shared" si="25"/>
        <v>0</v>
      </c>
      <c r="M88" s="3">
        <f t="shared" si="25"/>
        <v>0</v>
      </c>
      <c r="N88" s="3">
        <f t="shared" si="25"/>
        <v>0</v>
      </c>
      <c r="O88" s="3">
        <f t="shared" si="25"/>
        <v>0</v>
      </c>
    </row>
    <row r="89" spans="1:15" x14ac:dyDescent="0.25">
      <c r="A89" s="3" t="str">
        <f t="shared" si="16"/>
        <v>115/01/10</v>
      </c>
      <c r="B89" s="3">
        <f t="shared" ref="B89:O89" si="26">SUM(B41:B51)</f>
        <v>0</v>
      </c>
      <c r="C89" s="3">
        <f t="shared" si="26"/>
        <v>0</v>
      </c>
      <c r="D89" s="3">
        <f t="shared" si="26"/>
        <v>0</v>
      </c>
      <c r="E89" s="3">
        <f t="shared" si="26"/>
        <v>0</v>
      </c>
      <c r="F89" s="3">
        <f t="shared" si="26"/>
        <v>0</v>
      </c>
      <c r="G89" s="3">
        <f t="shared" si="26"/>
        <v>0</v>
      </c>
      <c r="H89" s="3">
        <f t="shared" si="26"/>
        <v>0</v>
      </c>
      <c r="I89" s="3">
        <f t="shared" si="26"/>
        <v>0</v>
      </c>
      <c r="J89" s="3">
        <f t="shared" si="26"/>
        <v>0</v>
      </c>
      <c r="K89" s="3">
        <f t="shared" si="26"/>
        <v>0</v>
      </c>
      <c r="L89" s="3">
        <f t="shared" si="26"/>
        <v>0</v>
      </c>
      <c r="M89" s="3">
        <f t="shared" si="26"/>
        <v>0</v>
      </c>
      <c r="N89" s="3">
        <f t="shared" si="26"/>
        <v>0</v>
      </c>
      <c r="O89" s="3">
        <f t="shared" si="26"/>
        <v>0</v>
      </c>
    </row>
    <row r="90" spans="1:15" x14ac:dyDescent="0.25">
      <c r="A90" s="3" t="str">
        <f t="shared" si="16"/>
        <v>115/01/11</v>
      </c>
      <c r="B90" s="3">
        <f>SUM(B41:B52)</f>
        <v>0</v>
      </c>
      <c r="C90" s="3">
        <f t="shared" ref="C90:O90" si="27">SUM(C41:C52)</f>
        <v>0</v>
      </c>
      <c r="D90" s="3">
        <f t="shared" si="27"/>
        <v>0</v>
      </c>
      <c r="E90" s="3">
        <f t="shared" si="27"/>
        <v>0</v>
      </c>
      <c r="F90" s="3">
        <f t="shared" si="27"/>
        <v>0</v>
      </c>
      <c r="G90" s="3">
        <f t="shared" si="27"/>
        <v>0</v>
      </c>
      <c r="H90" s="3">
        <f t="shared" si="27"/>
        <v>0</v>
      </c>
      <c r="I90" s="3">
        <f t="shared" si="27"/>
        <v>0</v>
      </c>
      <c r="J90" s="3">
        <f t="shared" si="27"/>
        <v>0</v>
      </c>
      <c r="K90" s="3">
        <f t="shared" si="27"/>
        <v>0</v>
      </c>
      <c r="L90" s="3">
        <f t="shared" si="27"/>
        <v>0</v>
      </c>
      <c r="M90" s="3">
        <f t="shared" si="27"/>
        <v>0</v>
      </c>
      <c r="N90" s="3">
        <f t="shared" si="27"/>
        <v>0</v>
      </c>
      <c r="O90" s="3">
        <f t="shared" si="27"/>
        <v>0</v>
      </c>
    </row>
    <row r="91" spans="1:15" x14ac:dyDescent="0.25">
      <c r="A91" s="3" t="str">
        <f t="shared" si="16"/>
        <v>115/01/12</v>
      </c>
      <c r="B91" s="3">
        <f>SUM(B41:B53)</f>
        <v>0</v>
      </c>
      <c r="C91" s="3">
        <f t="shared" ref="C91:O91" si="28">SUM(C41:C53)</f>
        <v>0</v>
      </c>
      <c r="D91" s="3">
        <f t="shared" si="28"/>
        <v>0</v>
      </c>
      <c r="E91" s="3">
        <f t="shared" si="28"/>
        <v>0</v>
      </c>
      <c r="F91" s="3">
        <f t="shared" si="28"/>
        <v>0</v>
      </c>
      <c r="G91" s="3">
        <f t="shared" si="28"/>
        <v>0</v>
      </c>
      <c r="H91" s="3">
        <f t="shared" si="28"/>
        <v>0</v>
      </c>
      <c r="I91" s="3">
        <f t="shared" si="28"/>
        <v>0</v>
      </c>
      <c r="J91" s="3">
        <f t="shared" si="28"/>
        <v>0</v>
      </c>
      <c r="K91" s="3">
        <f t="shared" si="28"/>
        <v>0</v>
      </c>
      <c r="L91" s="3">
        <f t="shared" si="28"/>
        <v>0</v>
      </c>
      <c r="M91" s="3">
        <f t="shared" si="28"/>
        <v>0</v>
      </c>
      <c r="N91" s="3">
        <f>SUM(N41:N53)</f>
        <v>0</v>
      </c>
      <c r="O91" s="3">
        <f t="shared" si="28"/>
        <v>0</v>
      </c>
    </row>
    <row r="92" spans="1:15" x14ac:dyDescent="0.25">
      <c r="A92" s="3" t="str">
        <f t="shared" si="16"/>
        <v>115/01/13</v>
      </c>
      <c r="B92" s="3">
        <f>SUM(B41:B54)</f>
        <v>0</v>
      </c>
      <c r="C92" s="3">
        <f t="shared" ref="C92:O92" si="29">SUM(C41:C54)</f>
        <v>0</v>
      </c>
      <c r="D92" s="3">
        <f t="shared" si="29"/>
        <v>0</v>
      </c>
      <c r="E92" s="3">
        <f t="shared" si="29"/>
        <v>0</v>
      </c>
      <c r="F92" s="3">
        <f t="shared" si="29"/>
        <v>0</v>
      </c>
      <c r="G92" s="3">
        <f t="shared" si="29"/>
        <v>0</v>
      </c>
      <c r="H92" s="3">
        <f t="shared" si="29"/>
        <v>0</v>
      </c>
      <c r="I92" s="3">
        <f t="shared" si="29"/>
        <v>0</v>
      </c>
      <c r="J92" s="3">
        <f t="shared" si="29"/>
        <v>0</v>
      </c>
      <c r="K92" s="3">
        <f t="shared" si="29"/>
        <v>0</v>
      </c>
      <c r="L92" s="3">
        <f t="shared" si="29"/>
        <v>0</v>
      </c>
      <c r="M92" s="3">
        <f t="shared" si="29"/>
        <v>0</v>
      </c>
      <c r="N92" s="3">
        <f t="shared" si="29"/>
        <v>0</v>
      </c>
      <c r="O92" s="3">
        <f t="shared" si="29"/>
        <v>0</v>
      </c>
    </row>
    <row r="93" spans="1:15" x14ac:dyDescent="0.25">
      <c r="A93" s="3" t="str">
        <f t="shared" si="16"/>
        <v>115/01/14</v>
      </c>
      <c r="B93" s="3">
        <f>SUM(B41:B55)</f>
        <v>0</v>
      </c>
      <c r="C93" s="3">
        <f t="shared" ref="C93:O93" si="30">SUM(C41:C55)</f>
        <v>0</v>
      </c>
      <c r="D93" s="3">
        <f t="shared" si="30"/>
        <v>0</v>
      </c>
      <c r="E93" s="3">
        <f t="shared" si="30"/>
        <v>0</v>
      </c>
      <c r="F93" s="3">
        <f t="shared" si="30"/>
        <v>0</v>
      </c>
      <c r="G93" s="3">
        <f t="shared" si="30"/>
        <v>0</v>
      </c>
      <c r="H93" s="3">
        <f t="shared" si="30"/>
        <v>0</v>
      </c>
      <c r="I93" s="3">
        <f t="shared" si="30"/>
        <v>0</v>
      </c>
      <c r="J93" s="3">
        <f t="shared" si="30"/>
        <v>0</v>
      </c>
      <c r="K93" s="3">
        <f t="shared" si="30"/>
        <v>0</v>
      </c>
      <c r="L93" s="3">
        <f t="shared" si="30"/>
        <v>0</v>
      </c>
      <c r="M93" s="3">
        <f t="shared" si="30"/>
        <v>0</v>
      </c>
      <c r="N93" s="3">
        <f t="shared" si="30"/>
        <v>0</v>
      </c>
      <c r="O93" s="3">
        <f t="shared" si="30"/>
        <v>0</v>
      </c>
    </row>
    <row r="94" spans="1:15" x14ac:dyDescent="0.25">
      <c r="A94" s="3" t="str">
        <f t="shared" si="16"/>
        <v>115/01/15</v>
      </c>
      <c r="B94" s="3">
        <f>SUM(B41:B56)</f>
        <v>0</v>
      </c>
      <c r="C94" s="3">
        <f t="shared" ref="C94:O94" si="31">SUM(C41:C56)</f>
        <v>0</v>
      </c>
      <c r="D94" s="3">
        <f t="shared" si="31"/>
        <v>0</v>
      </c>
      <c r="E94" s="3">
        <f t="shared" si="31"/>
        <v>0</v>
      </c>
      <c r="F94" s="3">
        <f t="shared" si="31"/>
        <v>0</v>
      </c>
      <c r="G94" s="3">
        <f t="shared" si="31"/>
        <v>0</v>
      </c>
      <c r="H94" s="3">
        <f t="shared" si="31"/>
        <v>0</v>
      </c>
      <c r="I94" s="3">
        <f t="shared" si="31"/>
        <v>0</v>
      </c>
      <c r="J94" s="3">
        <f t="shared" si="31"/>
        <v>0</v>
      </c>
      <c r="K94" s="3">
        <f t="shared" si="31"/>
        <v>0</v>
      </c>
      <c r="L94" s="3">
        <f t="shared" si="31"/>
        <v>0</v>
      </c>
      <c r="M94" s="3">
        <f t="shared" si="31"/>
        <v>0</v>
      </c>
      <c r="N94" s="3">
        <f t="shared" si="31"/>
        <v>0</v>
      </c>
      <c r="O94" s="3">
        <f t="shared" si="31"/>
        <v>0</v>
      </c>
    </row>
    <row r="95" spans="1:15" x14ac:dyDescent="0.25">
      <c r="A95" s="3" t="str">
        <f t="shared" si="16"/>
        <v>115/01/16</v>
      </c>
      <c r="B95" s="3">
        <f>SUM(B41:B57)</f>
        <v>0</v>
      </c>
      <c r="C95" s="3">
        <f t="shared" ref="C95:O95" si="32">SUM(C41:C57)</f>
        <v>0</v>
      </c>
      <c r="D95" s="3">
        <f t="shared" si="32"/>
        <v>0</v>
      </c>
      <c r="E95" s="3">
        <f>SUM(E41:E58)</f>
        <v>0</v>
      </c>
      <c r="F95" s="3">
        <f t="shared" si="32"/>
        <v>0</v>
      </c>
      <c r="G95" s="3">
        <f t="shared" si="32"/>
        <v>0</v>
      </c>
      <c r="H95" s="3">
        <f t="shared" si="32"/>
        <v>0</v>
      </c>
      <c r="I95" s="3">
        <f t="shared" si="32"/>
        <v>0</v>
      </c>
      <c r="J95" s="3">
        <f t="shared" si="32"/>
        <v>0</v>
      </c>
      <c r="K95" s="3">
        <f t="shared" si="32"/>
        <v>0</v>
      </c>
      <c r="L95" s="3">
        <f t="shared" si="32"/>
        <v>0</v>
      </c>
      <c r="M95" s="3">
        <f t="shared" si="32"/>
        <v>0</v>
      </c>
      <c r="N95" s="3">
        <f t="shared" si="32"/>
        <v>0</v>
      </c>
      <c r="O95" s="3">
        <f t="shared" si="32"/>
        <v>0</v>
      </c>
    </row>
    <row r="96" spans="1:15" x14ac:dyDescent="0.25">
      <c r="A96" s="3" t="str">
        <f t="shared" si="16"/>
        <v>115/01/17</v>
      </c>
      <c r="B96" s="3">
        <f>SUM(B41:B58)</f>
        <v>0</v>
      </c>
      <c r="C96" s="3">
        <f t="shared" ref="C96:O96" si="33">SUM(C41:C58)</f>
        <v>0</v>
      </c>
      <c r="D96" s="3">
        <f t="shared" si="33"/>
        <v>0</v>
      </c>
      <c r="E96" s="3">
        <f>SUM(E41:E58)</f>
        <v>0</v>
      </c>
      <c r="F96" s="3">
        <f t="shared" si="33"/>
        <v>0</v>
      </c>
      <c r="G96" s="3">
        <f t="shared" si="33"/>
        <v>0</v>
      </c>
      <c r="H96" s="3">
        <f t="shared" si="33"/>
        <v>0</v>
      </c>
      <c r="I96" s="3">
        <f t="shared" si="33"/>
        <v>0</v>
      </c>
      <c r="J96" s="3">
        <f t="shared" si="33"/>
        <v>0</v>
      </c>
      <c r="K96" s="3">
        <f t="shared" si="33"/>
        <v>0</v>
      </c>
      <c r="L96" s="3">
        <f t="shared" si="33"/>
        <v>0</v>
      </c>
      <c r="M96" s="3">
        <f t="shared" si="33"/>
        <v>0</v>
      </c>
      <c r="N96" s="3">
        <f t="shared" si="33"/>
        <v>0</v>
      </c>
      <c r="O96" s="3">
        <f t="shared" si="33"/>
        <v>0</v>
      </c>
    </row>
    <row r="97" spans="1:15" x14ac:dyDescent="0.25">
      <c r="A97" s="3" t="str">
        <f t="shared" si="16"/>
        <v>115/01/18</v>
      </c>
      <c r="B97" s="3">
        <f>SUM(B41:B59)</f>
        <v>0</v>
      </c>
      <c r="C97" s="3">
        <f t="shared" ref="C97:O97" si="34">SUM(C41:C59)</f>
        <v>0</v>
      </c>
      <c r="D97" s="3">
        <f t="shared" si="34"/>
        <v>0</v>
      </c>
      <c r="E97" s="3">
        <f t="shared" si="34"/>
        <v>0</v>
      </c>
      <c r="F97" s="3">
        <f t="shared" si="34"/>
        <v>0</v>
      </c>
      <c r="G97" s="3">
        <f t="shared" si="34"/>
        <v>0</v>
      </c>
      <c r="H97" s="3">
        <f t="shared" si="34"/>
        <v>0</v>
      </c>
      <c r="I97" s="3">
        <f t="shared" si="34"/>
        <v>0</v>
      </c>
      <c r="J97" s="3">
        <f t="shared" si="34"/>
        <v>0</v>
      </c>
      <c r="K97" s="3">
        <f t="shared" si="34"/>
        <v>0</v>
      </c>
      <c r="L97" s="3">
        <f t="shared" si="34"/>
        <v>0</v>
      </c>
      <c r="M97" s="3">
        <f t="shared" si="34"/>
        <v>0</v>
      </c>
      <c r="N97" s="3">
        <f t="shared" si="34"/>
        <v>0</v>
      </c>
      <c r="O97" s="3">
        <f t="shared" si="34"/>
        <v>0</v>
      </c>
    </row>
    <row r="98" spans="1:15" x14ac:dyDescent="0.25">
      <c r="A98" s="3" t="str">
        <f t="shared" si="16"/>
        <v>115/01/19</v>
      </c>
      <c r="B98" s="3">
        <f>SUM(B41:B60)</f>
        <v>0</v>
      </c>
      <c r="C98" s="3">
        <f t="shared" ref="C98:O98" si="35">SUM(C41:C60)</f>
        <v>0</v>
      </c>
      <c r="D98" s="3">
        <f t="shared" si="35"/>
        <v>0</v>
      </c>
      <c r="E98" s="3">
        <f t="shared" si="35"/>
        <v>0</v>
      </c>
      <c r="F98" s="3">
        <f t="shared" si="35"/>
        <v>0</v>
      </c>
      <c r="G98" s="3">
        <f t="shared" si="35"/>
        <v>0</v>
      </c>
      <c r="H98" s="3">
        <f t="shared" si="35"/>
        <v>0</v>
      </c>
      <c r="I98" s="3">
        <f t="shared" si="35"/>
        <v>0</v>
      </c>
      <c r="J98" s="3">
        <f t="shared" si="35"/>
        <v>0</v>
      </c>
      <c r="K98" s="3">
        <f t="shared" si="35"/>
        <v>0</v>
      </c>
      <c r="L98" s="3">
        <f t="shared" si="35"/>
        <v>0</v>
      </c>
      <c r="M98" s="3">
        <f t="shared" si="35"/>
        <v>0</v>
      </c>
      <c r="N98" s="3">
        <f t="shared" si="35"/>
        <v>0</v>
      </c>
      <c r="O98" s="3">
        <f t="shared" si="35"/>
        <v>0</v>
      </c>
    </row>
    <row r="99" spans="1:15" x14ac:dyDescent="0.25">
      <c r="A99" s="3" t="str">
        <f t="shared" si="16"/>
        <v>115/01/20</v>
      </c>
      <c r="B99" s="3">
        <f>SUM(B41:B61)</f>
        <v>0</v>
      </c>
      <c r="C99" s="3">
        <f t="shared" ref="C99:O99" si="36">SUM(C41:C61)</f>
        <v>0</v>
      </c>
      <c r="D99" s="3">
        <f t="shared" si="36"/>
        <v>0</v>
      </c>
      <c r="E99" s="3">
        <f t="shared" si="36"/>
        <v>0</v>
      </c>
      <c r="F99" s="3">
        <f t="shared" si="36"/>
        <v>0</v>
      </c>
      <c r="G99" s="3">
        <f t="shared" si="36"/>
        <v>0</v>
      </c>
      <c r="H99" s="3">
        <f t="shared" si="36"/>
        <v>0</v>
      </c>
      <c r="I99" s="3">
        <f t="shared" si="36"/>
        <v>0</v>
      </c>
      <c r="J99" s="3">
        <f t="shared" si="36"/>
        <v>0</v>
      </c>
      <c r="K99" s="3">
        <f t="shared" si="36"/>
        <v>0</v>
      </c>
      <c r="L99" s="3">
        <f t="shared" si="36"/>
        <v>0</v>
      </c>
      <c r="M99" s="3">
        <f t="shared" si="36"/>
        <v>0</v>
      </c>
      <c r="N99" s="3">
        <f t="shared" si="36"/>
        <v>0</v>
      </c>
      <c r="O99" s="3">
        <f t="shared" si="36"/>
        <v>0</v>
      </c>
    </row>
    <row r="100" spans="1:15" x14ac:dyDescent="0.25">
      <c r="A100" s="3" t="str">
        <f t="shared" si="16"/>
        <v>115/01/21</v>
      </c>
      <c r="B100" s="3">
        <f>SUM(B41:B62)</f>
        <v>0</v>
      </c>
      <c r="C100" s="3">
        <f t="shared" ref="C100:O100" si="37">SUM(C41:C62)</f>
        <v>0</v>
      </c>
      <c r="D100" s="3">
        <f t="shared" si="37"/>
        <v>0</v>
      </c>
      <c r="E100" s="3">
        <f t="shared" si="37"/>
        <v>0</v>
      </c>
      <c r="F100" s="3">
        <f t="shared" si="37"/>
        <v>0</v>
      </c>
      <c r="G100" s="3">
        <f t="shared" si="37"/>
        <v>0</v>
      </c>
      <c r="H100" s="3">
        <f t="shared" si="37"/>
        <v>0</v>
      </c>
      <c r="I100" s="3">
        <f t="shared" si="37"/>
        <v>0</v>
      </c>
      <c r="J100" s="3">
        <f t="shared" si="37"/>
        <v>0</v>
      </c>
      <c r="K100" s="3">
        <f t="shared" si="37"/>
        <v>0</v>
      </c>
      <c r="L100" s="3">
        <f t="shared" si="37"/>
        <v>0</v>
      </c>
      <c r="M100" s="3">
        <f t="shared" si="37"/>
        <v>0</v>
      </c>
      <c r="N100" s="3">
        <f t="shared" si="37"/>
        <v>0</v>
      </c>
      <c r="O100" s="3">
        <f t="shared" si="37"/>
        <v>0</v>
      </c>
    </row>
    <row r="101" spans="1:15" x14ac:dyDescent="0.25">
      <c r="A101" s="3" t="str">
        <f t="shared" si="16"/>
        <v>115/01/22</v>
      </c>
      <c r="B101" s="3">
        <f>SUM(B41:B63)</f>
        <v>0</v>
      </c>
      <c r="C101" s="3">
        <f t="shared" ref="C101:O101" si="38">SUM(C41:C63)</f>
        <v>0</v>
      </c>
      <c r="D101" s="3">
        <f t="shared" si="38"/>
        <v>0</v>
      </c>
      <c r="E101" s="3">
        <f t="shared" si="38"/>
        <v>0</v>
      </c>
      <c r="F101" s="3">
        <f t="shared" si="38"/>
        <v>0</v>
      </c>
      <c r="G101" s="3">
        <f t="shared" si="38"/>
        <v>0</v>
      </c>
      <c r="H101" s="3">
        <f t="shared" si="38"/>
        <v>0</v>
      </c>
      <c r="I101" s="3">
        <f t="shared" si="38"/>
        <v>0</v>
      </c>
      <c r="J101" s="3">
        <f t="shared" si="38"/>
        <v>0</v>
      </c>
      <c r="K101" s="3">
        <f t="shared" si="38"/>
        <v>0</v>
      </c>
      <c r="L101" s="3">
        <f t="shared" si="38"/>
        <v>0</v>
      </c>
      <c r="M101" s="3">
        <f t="shared" si="38"/>
        <v>0</v>
      </c>
      <c r="N101" s="3">
        <f t="shared" si="38"/>
        <v>0</v>
      </c>
      <c r="O101" s="3">
        <f t="shared" si="38"/>
        <v>0</v>
      </c>
    </row>
    <row r="102" spans="1:15" x14ac:dyDescent="0.25">
      <c r="A102" s="3" t="str">
        <f t="shared" si="16"/>
        <v>115/01/23</v>
      </c>
      <c r="B102" s="3">
        <f>SUM(B41:B64)</f>
        <v>0</v>
      </c>
      <c r="C102" s="3">
        <f t="shared" ref="C102:O102" si="39">SUM(C41:C64)</f>
        <v>0</v>
      </c>
      <c r="D102" s="3">
        <f t="shared" si="39"/>
        <v>0</v>
      </c>
      <c r="E102" s="3">
        <f t="shared" si="39"/>
        <v>0</v>
      </c>
      <c r="F102" s="3">
        <f t="shared" si="39"/>
        <v>0</v>
      </c>
      <c r="G102" s="3">
        <f t="shared" si="39"/>
        <v>0</v>
      </c>
      <c r="H102" s="3">
        <f t="shared" si="39"/>
        <v>0</v>
      </c>
      <c r="I102" s="3">
        <f t="shared" si="39"/>
        <v>0</v>
      </c>
      <c r="J102" s="3">
        <f>SUM(J41:J64)</f>
        <v>0</v>
      </c>
      <c r="K102" s="3">
        <f t="shared" si="39"/>
        <v>0</v>
      </c>
      <c r="L102" s="3">
        <f t="shared" si="39"/>
        <v>0</v>
      </c>
      <c r="M102" s="3">
        <f t="shared" si="39"/>
        <v>0</v>
      </c>
      <c r="N102" s="3">
        <f t="shared" si="39"/>
        <v>0</v>
      </c>
      <c r="O102" s="3">
        <f t="shared" si="39"/>
        <v>0</v>
      </c>
    </row>
    <row r="103" spans="1:15" x14ac:dyDescent="0.25">
      <c r="A103" s="3" t="str">
        <f t="shared" si="16"/>
        <v>115/01/24</v>
      </c>
      <c r="B103" s="3">
        <f>SUM(B41:B65)</f>
        <v>0</v>
      </c>
      <c r="C103" s="3">
        <f t="shared" ref="C103:O103" si="40">SUM(C41:C65)</f>
        <v>0</v>
      </c>
      <c r="D103" s="3">
        <f t="shared" si="40"/>
        <v>0</v>
      </c>
      <c r="E103" s="3">
        <f t="shared" si="40"/>
        <v>0</v>
      </c>
      <c r="F103" s="3">
        <f t="shared" si="40"/>
        <v>0</v>
      </c>
      <c r="G103" s="3">
        <f t="shared" si="40"/>
        <v>0</v>
      </c>
      <c r="H103" s="3">
        <f t="shared" si="40"/>
        <v>0</v>
      </c>
      <c r="I103" s="3">
        <f t="shared" si="40"/>
        <v>0</v>
      </c>
      <c r="J103" s="3">
        <f>SUM(J41:J65)</f>
        <v>0</v>
      </c>
      <c r="K103" s="3">
        <f t="shared" si="40"/>
        <v>0</v>
      </c>
      <c r="L103" s="3">
        <f t="shared" si="40"/>
        <v>0</v>
      </c>
      <c r="M103" s="3">
        <f t="shared" si="40"/>
        <v>0</v>
      </c>
      <c r="N103" s="3">
        <f t="shared" si="40"/>
        <v>0</v>
      </c>
      <c r="O103" s="3">
        <f t="shared" si="40"/>
        <v>0</v>
      </c>
    </row>
    <row r="104" spans="1:15" x14ac:dyDescent="0.25">
      <c r="A104" s="3" t="str">
        <f t="shared" si="16"/>
        <v>115/01/25</v>
      </c>
      <c r="B104" s="3">
        <f>SUM(B41:B66)</f>
        <v>0</v>
      </c>
      <c r="C104" s="3">
        <f t="shared" ref="C104:O104" si="41">SUM(C41:C66)</f>
        <v>0</v>
      </c>
      <c r="D104" s="3">
        <f t="shared" si="41"/>
        <v>0</v>
      </c>
      <c r="E104" s="3">
        <f t="shared" si="41"/>
        <v>0</v>
      </c>
      <c r="F104" s="3">
        <f t="shared" si="41"/>
        <v>0</v>
      </c>
      <c r="G104" s="3">
        <f t="shared" si="41"/>
        <v>0</v>
      </c>
      <c r="H104" s="3">
        <f t="shared" si="41"/>
        <v>0</v>
      </c>
      <c r="I104" s="3">
        <f t="shared" si="41"/>
        <v>0</v>
      </c>
      <c r="J104" s="3">
        <f>SUM(J41:J66)</f>
        <v>0</v>
      </c>
      <c r="K104" s="3">
        <f t="shared" si="41"/>
        <v>0</v>
      </c>
      <c r="L104" s="3">
        <f t="shared" si="41"/>
        <v>0</v>
      </c>
      <c r="M104" s="3">
        <f t="shared" si="41"/>
        <v>0</v>
      </c>
      <c r="N104" s="3">
        <f t="shared" si="41"/>
        <v>0</v>
      </c>
      <c r="O104" s="3">
        <f t="shared" si="41"/>
        <v>0</v>
      </c>
    </row>
    <row r="105" spans="1:15" x14ac:dyDescent="0.25">
      <c r="A105" s="3" t="str">
        <f t="shared" si="16"/>
        <v>115/01/26</v>
      </c>
      <c r="B105" s="3">
        <f>SUM(B41:B67)</f>
        <v>0</v>
      </c>
      <c r="C105" s="3">
        <f t="shared" ref="C105:O105" si="42">SUM(C41:C67)</f>
        <v>0</v>
      </c>
      <c r="D105" s="3">
        <f t="shared" si="42"/>
        <v>0</v>
      </c>
      <c r="E105" s="3">
        <f t="shared" si="42"/>
        <v>0</v>
      </c>
      <c r="F105" s="3">
        <f t="shared" si="42"/>
        <v>0</v>
      </c>
      <c r="G105" s="3">
        <f t="shared" si="42"/>
        <v>0</v>
      </c>
      <c r="H105" s="3">
        <f t="shared" si="42"/>
        <v>0</v>
      </c>
      <c r="I105" s="3">
        <f t="shared" si="42"/>
        <v>0</v>
      </c>
      <c r="J105" s="3">
        <f>SUM(J42:J67)</f>
        <v>0</v>
      </c>
      <c r="K105" s="3">
        <f>SUM(K41:K68)</f>
        <v>0</v>
      </c>
      <c r="L105" s="3">
        <f t="shared" si="42"/>
        <v>0</v>
      </c>
      <c r="M105" s="3">
        <f t="shared" si="42"/>
        <v>0</v>
      </c>
      <c r="N105" s="3">
        <f t="shared" si="42"/>
        <v>0</v>
      </c>
      <c r="O105" s="3">
        <f t="shared" si="42"/>
        <v>0</v>
      </c>
    </row>
    <row r="106" spans="1:15" x14ac:dyDescent="0.25">
      <c r="A106" s="3" t="str">
        <f t="shared" si="16"/>
        <v>115/01/27</v>
      </c>
      <c r="B106" s="3">
        <f>SUM(B41:B68)</f>
        <v>0</v>
      </c>
      <c r="C106" s="3">
        <f t="shared" ref="C106:O106" si="43">SUM(C41:C68)</f>
        <v>0</v>
      </c>
      <c r="D106" s="3">
        <f t="shared" si="43"/>
        <v>0</v>
      </c>
      <c r="E106" s="3">
        <f t="shared" si="43"/>
        <v>0</v>
      </c>
      <c r="F106" s="3">
        <f t="shared" si="43"/>
        <v>0</v>
      </c>
      <c r="G106" s="3">
        <f t="shared" si="43"/>
        <v>0</v>
      </c>
      <c r="H106" s="3">
        <f t="shared" si="43"/>
        <v>0</v>
      </c>
      <c r="I106" s="3">
        <f t="shared" si="43"/>
        <v>0</v>
      </c>
      <c r="J106" s="3">
        <f>SUM(J41:J68)</f>
        <v>0</v>
      </c>
      <c r="K106" s="3">
        <f>SUM(K41:K68)</f>
        <v>0</v>
      </c>
      <c r="L106" s="3">
        <f t="shared" si="43"/>
        <v>0</v>
      </c>
      <c r="M106" s="3">
        <f t="shared" si="43"/>
        <v>0</v>
      </c>
      <c r="N106" s="3">
        <f t="shared" si="43"/>
        <v>0</v>
      </c>
      <c r="O106" s="3">
        <f t="shared" si="43"/>
        <v>0</v>
      </c>
    </row>
    <row r="107" spans="1:15" x14ac:dyDescent="0.25">
      <c r="A107" s="3" t="str">
        <f t="shared" si="16"/>
        <v>115/01/28</v>
      </c>
      <c r="B107" s="3">
        <f>SUM(B41:B69)</f>
        <v>0</v>
      </c>
      <c r="C107" s="3">
        <f t="shared" ref="C107:O107" si="44">SUM(C41:C69)</f>
        <v>0</v>
      </c>
      <c r="D107" s="3">
        <f t="shared" si="44"/>
        <v>0</v>
      </c>
      <c r="E107" s="3">
        <f t="shared" si="44"/>
        <v>0</v>
      </c>
      <c r="F107" s="3">
        <f t="shared" si="44"/>
        <v>0</v>
      </c>
      <c r="G107" s="3">
        <f t="shared" si="44"/>
        <v>0</v>
      </c>
      <c r="H107" s="3">
        <f t="shared" si="44"/>
        <v>0</v>
      </c>
      <c r="I107" s="3">
        <f t="shared" si="44"/>
        <v>0</v>
      </c>
      <c r="J107" s="3">
        <f>SUM(J41:J69)</f>
        <v>0</v>
      </c>
      <c r="K107" s="3">
        <f t="shared" si="44"/>
        <v>0</v>
      </c>
      <c r="L107" s="3">
        <f t="shared" si="44"/>
        <v>0</v>
      </c>
      <c r="M107" s="3">
        <f t="shared" si="44"/>
        <v>0</v>
      </c>
      <c r="N107" s="3">
        <f t="shared" si="44"/>
        <v>0</v>
      </c>
      <c r="O107" s="3">
        <f t="shared" si="44"/>
        <v>0</v>
      </c>
    </row>
    <row r="108" spans="1:15" x14ac:dyDescent="0.25">
      <c r="A108" s="3" t="str">
        <f t="shared" si="16"/>
        <v>115/01/29</v>
      </c>
      <c r="B108" s="3">
        <f>SUM(B41:B70)</f>
        <v>0</v>
      </c>
      <c r="C108" s="3">
        <f t="shared" ref="C108:O108" si="45">SUM(C41:C70)</f>
        <v>0</v>
      </c>
      <c r="D108" s="3">
        <f t="shared" si="45"/>
        <v>0</v>
      </c>
      <c r="E108" s="3">
        <f t="shared" si="45"/>
        <v>0</v>
      </c>
      <c r="F108" s="3">
        <f t="shared" si="45"/>
        <v>0</v>
      </c>
      <c r="G108" s="3">
        <f t="shared" si="45"/>
        <v>0</v>
      </c>
      <c r="H108" s="3">
        <f t="shared" si="45"/>
        <v>0</v>
      </c>
      <c r="I108" s="3">
        <f t="shared" si="45"/>
        <v>0</v>
      </c>
      <c r="J108" s="3">
        <f>SUM(J41:J70)</f>
        <v>0</v>
      </c>
      <c r="K108" s="3">
        <f t="shared" si="45"/>
        <v>0</v>
      </c>
      <c r="L108" s="3">
        <f t="shared" si="45"/>
        <v>0</v>
      </c>
      <c r="M108" s="3">
        <f t="shared" si="45"/>
        <v>0</v>
      </c>
      <c r="N108" s="3">
        <f t="shared" si="45"/>
        <v>0</v>
      </c>
      <c r="O108" s="3">
        <f t="shared" si="45"/>
        <v>0</v>
      </c>
    </row>
    <row r="109" spans="1:15" x14ac:dyDescent="0.25">
      <c r="A109" s="3" t="str">
        <f t="shared" si="16"/>
        <v>115/01/30</v>
      </c>
      <c r="B109" s="3">
        <f>SUM(B41:B71)</f>
        <v>0</v>
      </c>
      <c r="C109" s="3">
        <f t="shared" ref="C109:O110" si="46">SUM(C41:C71)</f>
        <v>0</v>
      </c>
      <c r="D109" s="3">
        <f t="shared" si="46"/>
        <v>0</v>
      </c>
      <c r="E109" s="3">
        <f t="shared" si="46"/>
        <v>0</v>
      </c>
      <c r="F109" s="3">
        <f t="shared" si="46"/>
        <v>0</v>
      </c>
      <c r="G109" s="3">
        <f t="shared" si="46"/>
        <v>0</v>
      </c>
      <c r="H109" s="3">
        <f t="shared" si="46"/>
        <v>0</v>
      </c>
      <c r="I109" s="3">
        <f t="shared" si="46"/>
        <v>0</v>
      </c>
      <c r="J109" s="3">
        <f>SUM(J41:J71)</f>
        <v>0</v>
      </c>
      <c r="K109" s="3">
        <f t="shared" si="46"/>
        <v>0</v>
      </c>
      <c r="L109" s="3">
        <f t="shared" si="46"/>
        <v>0</v>
      </c>
      <c r="M109" s="3">
        <f t="shared" si="46"/>
        <v>0</v>
      </c>
      <c r="N109" s="3">
        <f t="shared" si="46"/>
        <v>0</v>
      </c>
      <c r="O109" s="3">
        <f t="shared" si="46"/>
        <v>0</v>
      </c>
    </row>
    <row r="110" spans="1:15" x14ac:dyDescent="0.25">
      <c r="A110" s="3" t="str">
        <f t="shared" si="16"/>
        <v>115/01/31</v>
      </c>
      <c r="B110" s="3">
        <f>SUM(B42:B72)</f>
        <v>0</v>
      </c>
      <c r="C110" s="3">
        <f t="shared" si="46"/>
        <v>0</v>
      </c>
      <c r="D110" s="3">
        <f t="shared" si="46"/>
        <v>0</v>
      </c>
      <c r="E110" s="3">
        <f t="shared" si="46"/>
        <v>0</v>
      </c>
      <c r="F110" s="3">
        <f t="shared" si="46"/>
        <v>0</v>
      </c>
      <c r="G110" s="3">
        <f t="shared" si="46"/>
        <v>0</v>
      </c>
      <c r="H110" s="3">
        <f t="shared" si="46"/>
        <v>0</v>
      </c>
      <c r="I110" s="3">
        <f t="shared" si="46"/>
        <v>0</v>
      </c>
      <c r="J110" s="3">
        <f>SUM(J42:J72)</f>
        <v>0</v>
      </c>
      <c r="K110" s="3">
        <f t="shared" si="46"/>
        <v>0</v>
      </c>
      <c r="L110" s="3">
        <f t="shared" si="46"/>
        <v>0</v>
      </c>
      <c r="M110" s="3">
        <f t="shared" si="46"/>
        <v>0</v>
      </c>
      <c r="N110" s="3">
        <f t="shared" si="46"/>
        <v>0</v>
      </c>
      <c r="O110" s="3">
        <f t="shared" si="46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7">SUM(B79:B111)</f>
        <v>0</v>
      </c>
      <c r="C112" s="3">
        <f t="shared" si="47"/>
        <v>0</v>
      </c>
      <c r="D112" s="3">
        <f t="shared" si="47"/>
        <v>0</v>
      </c>
      <c r="E112" s="3">
        <f t="shared" si="47"/>
        <v>0</v>
      </c>
      <c r="F112" s="3">
        <f t="shared" si="47"/>
        <v>0</v>
      </c>
      <c r="G112" s="3">
        <f t="shared" si="47"/>
        <v>0</v>
      </c>
      <c r="H112" s="3">
        <f t="shared" si="47"/>
        <v>0</v>
      </c>
      <c r="I112" s="3">
        <f t="shared" si="47"/>
        <v>0</v>
      </c>
      <c r="J112" s="3">
        <f t="shared" si="47"/>
        <v>0</v>
      </c>
      <c r="K112" s="3">
        <f t="shared" si="47"/>
        <v>0</v>
      </c>
      <c r="L112" s="3">
        <f t="shared" si="47"/>
        <v>0</v>
      </c>
      <c r="M112" s="3">
        <f t="shared" si="47"/>
        <v>0</v>
      </c>
      <c r="N112" s="3">
        <f t="shared" si="47"/>
        <v>0</v>
      </c>
      <c r="O112" s="3">
        <f t="shared" si="47"/>
        <v>0</v>
      </c>
    </row>
  </sheetData>
  <mergeCells count="2">
    <mergeCell ref="A39:O39"/>
    <mergeCell ref="A77:O77"/>
  </mergeCells>
  <phoneticPr fontId="2" type="noConversion"/>
  <conditionalFormatting sqref="B76:G76 J76:O76">
    <cfRule type="cellIs" dxfId="17" priority="1" operator="greaterThan">
      <formula>90</formula>
    </cfRule>
    <cfRule type="cellIs" dxfId="16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28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3"/>
      <c r="E5" s="15"/>
      <c r="F5" s="3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3"/>
      <c r="E6" s="15"/>
      <c r="F6" s="3"/>
      <c r="G6" s="15"/>
      <c r="H6" s="15"/>
      <c r="I6" s="15"/>
      <c r="J6" s="3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15"/>
      <c r="M23" s="15"/>
      <c r="N23" s="15"/>
      <c r="O23" s="15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1" si="2">A4</f>
        <v>115/01/02</v>
      </c>
      <c r="B43" s="36">
        <f>IF((B4-B3)&lt;=-1,"0",(B4-B3))</f>
        <v>0</v>
      </c>
      <c r="C43" s="36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>IF((D5-D4)&lt;=-1,"0",(D5-D4))</f>
        <v>0</v>
      </c>
      <c r="E44" s="3">
        <f>IF((E5-E4)&lt;=-1,"0",(E5-E4))</f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ref="K47" si="3">IF((K8-K7)&lt;=-1,"0",(K8-K7))</f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ref="K48" si="4">IF((K9-K8)&lt;=-1,"0",(K9-K8))</f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1"/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ref="K49" si="5">IF((K10-K9)&lt;=-1,"0",(K10-K9))</f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>IF((B12-B11)&lt;=-1,"0",(B12-B11))</f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ref="N52" si="6">IF((N13-N12)&lt;=-1,"0",(N13-N12))</f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ref="N53" si="7">IF((N14-N13)&lt;=-1,"0",(N14-N13))</f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:O72" si="8">IF((B19-B18)&lt;=-1,"0",(B19-B18))</f>
        <v>0</v>
      </c>
      <c r="C58" s="3">
        <f t="shared" si="8"/>
        <v>0</v>
      </c>
      <c r="D58" s="3">
        <f t="shared" si="8"/>
        <v>0</v>
      </c>
      <c r="E58" s="3">
        <f t="shared" si="1"/>
        <v>0</v>
      </c>
      <c r="F58" s="3">
        <f t="shared" si="8"/>
        <v>0</v>
      </c>
      <c r="G58" s="3">
        <f t="shared" si="8"/>
        <v>0</v>
      </c>
      <c r="H58" s="3">
        <f t="shared" si="8"/>
        <v>0</v>
      </c>
      <c r="I58" s="3">
        <f t="shared" si="8"/>
        <v>0</v>
      </c>
      <c r="J58" s="3">
        <f t="shared" si="8"/>
        <v>0</v>
      </c>
      <c r="K58" s="3">
        <f t="shared" si="8"/>
        <v>0</v>
      </c>
      <c r="L58" s="3">
        <f t="shared" si="8"/>
        <v>0</v>
      </c>
      <c r="M58" s="3">
        <f t="shared" si="1"/>
        <v>0</v>
      </c>
      <c r="N58" s="3">
        <f t="shared" si="1"/>
        <v>0</v>
      </c>
      <c r="O58" s="3">
        <f t="shared" si="1"/>
        <v>0</v>
      </c>
    </row>
    <row r="59" spans="1:15" x14ac:dyDescent="0.25">
      <c r="A59" s="3" t="str">
        <f t="shared" si="2"/>
        <v>115/01/18</v>
      </c>
      <c r="B59" s="3">
        <f t="shared" si="8"/>
        <v>0</v>
      </c>
      <c r="C59" s="3">
        <f t="shared" si="8"/>
        <v>0</v>
      </c>
      <c r="D59" s="3">
        <f t="shared" si="8"/>
        <v>0</v>
      </c>
      <c r="E59" s="3">
        <f t="shared" si="8"/>
        <v>0</v>
      </c>
      <c r="F59" s="3">
        <f t="shared" si="8"/>
        <v>0</v>
      </c>
      <c r="G59" s="3">
        <f t="shared" si="8"/>
        <v>0</v>
      </c>
      <c r="H59" s="3">
        <f t="shared" si="8"/>
        <v>0</v>
      </c>
      <c r="I59" s="3">
        <f t="shared" si="8"/>
        <v>0</v>
      </c>
      <c r="J59" s="3">
        <f t="shared" si="8"/>
        <v>0</v>
      </c>
      <c r="K59" s="3">
        <f t="shared" si="8"/>
        <v>0</v>
      </c>
      <c r="L59" s="3">
        <f t="shared" si="8"/>
        <v>0</v>
      </c>
      <c r="M59" s="3">
        <f t="shared" si="8"/>
        <v>0</v>
      </c>
      <c r="N59" s="3">
        <f t="shared" si="8"/>
        <v>0</v>
      </c>
      <c r="O59" s="3">
        <f t="shared" si="8"/>
        <v>0</v>
      </c>
    </row>
    <row r="60" spans="1:15" x14ac:dyDescent="0.25">
      <c r="A60" s="3" t="str">
        <f t="shared" si="2"/>
        <v>115/01/19</v>
      </c>
      <c r="B60" s="3">
        <f t="shared" si="8"/>
        <v>0</v>
      </c>
      <c r="C60" s="3">
        <f t="shared" si="8"/>
        <v>0</v>
      </c>
      <c r="D60" s="3">
        <f t="shared" si="8"/>
        <v>0</v>
      </c>
      <c r="E60" s="3">
        <f t="shared" si="8"/>
        <v>0</v>
      </c>
      <c r="F60" s="3">
        <f t="shared" si="8"/>
        <v>0</v>
      </c>
      <c r="G60" s="3">
        <f t="shared" si="8"/>
        <v>0</v>
      </c>
      <c r="H60" s="3">
        <f t="shared" si="8"/>
        <v>0</v>
      </c>
      <c r="I60" s="3">
        <f t="shared" si="8"/>
        <v>0</v>
      </c>
      <c r="J60" s="3">
        <f t="shared" si="8"/>
        <v>0</v>
      </c>
      <c r="K60" s="3">
        <f t="shared" si="8"/>
        <v>0</v>
      </c>
      <c r="L60" s="3">
        <f t="shared" si="8"/>
        <v>0</v>
      </c>
      <c r="M60" s="3">
        <f t="shared" si="8"/>
        <v>0</v>
      </c>
      <c r="N60" s="3">
        <f t="shared" si="8"/>
        <v>0</v>
      </c>
      <c r="O60" s="3">
        <f t="shared" si="8"/>
        <v>0</v>
      </c>
    </row>
    <row r="61" spans="1:15" x14ac:dyDescent="0.25">
      <c r="A61" s="3" t="str">
        <f t="shared" si="2"/>
        <v>115/01/20</v>
      </c>
      <c r="B61" s="3">
        <f t="shared" si="8"/>
        <v>0</v>
      </c>
      <c r="C61" s="3">
        <f t="shared" si="8"/>
        <v>0</v>
      </c>
      <c r="D61" s="3">
        <f t="shared" si="8"/>
        <v>0</v>
      </c>
      <c r="E61" s="3">
        <f t="shared" si="8"/>
        <v>0</v>
      </c>
      <c r="F61" s="3">
        <f t="shared" si="8"/>
        <v>0</v>
      </c>
      <c r="G61" s="3">
        <f t="shared" si="8"/>
        <v>0</v>
      </c>
      <c r="H61" s="3">
        <f t="shared" si="8"/>
        <v>0</v>
      </c>
      <c r="I61" s="3">
        <f t="shared" si="8"/>
        <v>0</v>
      </c>
      <c r="J61" s="3">
        <f t="shared" si="8"/>
        <v>0</v>
      </c>
      <c r="K61" s="3">
        <f t="shared" si="8"/>
        <v>0</v>
      </c>
      <c r="L61" s="3">
        <f t="shared" si="8"/>
        <v>0</v>
      </c>
      <c r="M61" s="3">
        <f t="shared" si="8"/>
        <v>0</v>
      </c>
      <c r="N61" s="3">
        <f t="shared" si="8"/>
        <v>0</v>
      </c>
      <c r="O61" s="3">
        <f t="shared" si="8"/>
        <v>0</v>
      </c>
    </row>
    <row r="62" spans="1:15" x14ac:dyDescent="0.25">
      <c r="A62" s="3" t="str">
        <f t="shared" si="2"/>
        <v>115/01/21</v>
      </c>
      <c r="B62" s="3">
        <f t="shared" si="8"/>
        <v>0</v>
      </c>
      <c r="C62" s="3">
        <f t="shared" si="8"/>
        <v>0</v>
      </c>
      <c r="D62" s="3">
        <f t="shared" si="8"/>
        <v>0</v>
      </c>
      <c r="E62" s="3">
        <f t="shared" si="8"/>
        <v>0</v>
      </c>
      <c r="F62" s="3">
        <f t="shared" si="8"/>
        <v>0</v>
      </c>
      <c r="G62" s="3">
        <f t="shared" si="8"/>
        <v>0</v>
      </c>
      <c r="H62" s="3">
        <f t="shared" si="8"/>
        <v>0</v>
      </c>
      <c r="I62" s="3">
        <f t="shared" si="8"/>
        <v>0</v>
      </c>
      <c r="J62" s="3">
        <f t="shared" si="8"/>
        <v>0</v>
      </c>
      <c r="K62" s="3">
        <f t="shared" si="8"/>
        <v>0</v>
      </c>
      <c r="L62" s="3">
        <f t="shared" si="8"/>
        <v>0</v>
      </c>
      <c r="M62" s="3">
        <f t="shared" si="8"/>
        <v>0</v>
      </c>
      <c r="N62" s="3">
        <f t="shared" si="8"/>
        <v>0</v>
      </c>
      <c r="O62" s="3">
        <f t="shared" si="8"/>
        <v>0</v>
      </c>
    </row>
    <row r="63" spans="1:15" x14ac:dyDescent="0.25">
      <c r="A63" s="3" t="str">
        <f t="shared" si="2"/>
        <v>115/01/22</v>
      </c>
      <c r="B63" s="3">
        <f t="shared" si="8"/>
        <v>0</v>
      </c>
      <c r="C63" s="3">
        <f t="shared" si="8"/>
        <v>0</v>
      </c>
      <c r="D63" s="3">
        <f t="shared" si="8"/>
        <v>0</v>
      </c>
      <c r="E63" s="3">
        <f t="shared" si="8"/>
        <v>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>
        <f t="shared" si="8"/>
        <v>0</v>
      </c>
      <c r="J63" s="3">
        <f t="shared" si="8"/>
        <v>0</v>
      </c>
      <c r="K63" s="3">
        <f t="shared" si="8"/>
        <v>0</v>
      </c>
      <c r="L63" s="3">
        <f t="shared" si="8"/>
        <v>0</v>
      </c>
      <c r="M63" s="3">
        <f t="shared" si="8"/>
        <v>0</v>
      </c>
      <c r="N63" s="3">
        <f t="shared" si="8"/>
        <v>0</v>
      </c>
      <c r="O63" s="3">
        <f t="shared" si="8"/>
        <v>0</v>
      </c>
    </row>
    <row r="64" spans="1:15" x14ac:dyDescent="0.25">
      <c r="A64" s="3" t="str">
        <f t="shared" si="2"/>
        <v>115/01/23</v>
      </c>
      <c r="B64" s="3">
        <f t="shared" si="8"/>
        <v>0</v>
      </c>
      <c r="C64" s="3">
        <f t="shared" si="8"/>
        <v>0</v>
      </c>
      <c r="D64" s="3">
        <f t="shared" si="8"/>
        <v>0</v>
      </c>
      <c r="E64" s="3">
        <f t="shared" si="8"/>
        <v>0</v>
      </c>
      <c r="F64" s="3">
        <f t="shared" si="8"/>
        <v>0</v>
      </c>
      <c r="G64" s="3">
        <f t="shared" si="8"/>
        <v>0</v>
      </c>
      <c r="H64" s="3">
        <f t="shared" si="8"/>
        <v>0</v>
      </c>
      <c r="I64" s="3">
        <f t="shared" si="8"/>
        <v>0</v>
      </c>
      <c r="J64" s="3">
        <f t="shared" si="8"/>
        <v>0</v>
      </c>
      <c r="K64" s="3">
        <f t="shared" si="8"/>
        <v>0</v>
      </c>
      <c r="L64" s="3">
        <f t="shared" si="8"/>
        <v>0</v>
      </c>
      <c r="M64" s="3">
        <f t="shared" si="8"/>
        <v>0</v>
      </c>
      <c r="N64" s="3">
        <f t="shared" si="8"/>
        <v>0</v>
      </c>
      <c r="O64" s="3">
        <f t="shared" si="8"/>
        <v>0</v>
      </c>
    </row>
    <row r="65" spans="1:15" x14ac:dyDescent="0.25">
      <c r="A65" s="3" t="str">
        <f t="shared" si="2"/>
        <v>115/01/24</v>
      </c>
      <c r="B65" s="3">
        <f t="shared" si="8"/>
        <v>0</v>
      </c>
      <c r="C65" s="3">
        <f t="shared" si="8"/>
        <v>0</v>
      </c>
      <c r="D65" s="3">
        <f t="shared" si="8"/>
        <v>0</v>
      </c>
      <c r="E65" s="3">
        <f t="shared" si="8"/>
        <v>0</v>
      </c>
      <c r="F65" s="3">
        <f t="shared" ref="F65" si="9">IF((F26-F25)&lt;=-1,"0",(F26-F25))</f>
        <v>0</v>
      </c>
      <c r="G65" s="3">
        <f t="shared" si="8"/>
        <v>0</v>
      </c>
      <c r="H65" s="3">
        <f t="shared" si="8"/>
        <v>0</v>
      </c>
      <c r="I65" s="3">
        <f t="shared" si="8"/>
        <v>0</v>
      </c>
      <c r="J65" s="3">
        <f t="shared" si="8"/>
        <v>0</v>
      </c>
      <c r="K65" s="3">
        <f t="shared" si="8"/>
        <v>0</v>
      </c>
      <c r="L65" s="3">
        <f t="shared" si="8"/>
        <v>0</v>
      </c>
      <c r="M65" s="3">
        <f t="shared" si="8"/>
        <v>0</v>
      </c>
      <c r="N65" s="3">
        <f t="shared" si="8"/>
        <v>0</v>
      </c>
      <c r="O65" s="3">
        <f t="shared" si="8"/>
        <v>0</v>
      </c>
    </row>
    <row r="66" spans="1:15" x14ac:dyDescent="0.25">
      <c r="A66" s="3" t="str">
        <f t="shared" si="2"/>
        <v>115/01/25</v>
      </c>
      <c r="B66" s="3">
        <f t="shared" si="8"/>
        <v>0</v>
      </c>
      <c r="C66" s="3">
        <f t="shared" si="8"/>
        <v>0</v>
      </c>
      <c r="D66" s="3">
        <f t="shared" si="8"/>
        <v>0</v>
      </c>
      <c r="E66" s="3">
        <f t="shared" si="8"/>
        <v>0</v>
      </c>
      <c r="F66" s="3">
        <f t="shared" ref="F66" si="10">IF((F27-F26)&lt;=-1,"0",(F27-F26))</f>
        <v>0</v>
      </c>
      <c r="G66" s="3">
        <f t="shared" si="8"/>
        <v>0</v>
      </c>
      <c r="H66" s="3">
        <f t="shared" si="8"/>
        <v>0</v>
      </c>
      <c r="I66" s="3">
        <f t="shared" si="8"/>
        <v>0</v>
      </c>
      <c r="J66" s="3">
        <f t="shared" si="8"/>
        <v>0</v>
      </c>
      <c r="K66" s="3">
        <f t="shared" si="8"/>
        <v>0</v>
      </c>
      <c r="L66" s="3">
        <f t="shared" si="8"/>
        <v>0</v>
      </c>
      <c r="M66" s="3">
        <f t="shared" si="8"/>
        <v>0</v>
      </c>
      <c r="N66" s="3">
        <f t="shared" si="8"/>
        <v>0</v>
      </c>
      <c r="O66" s="3">
        <f t="shared" si="8"/>
        <v>0</v>
      </c>
    </row>
    <row r="67" spans="1:15" x14ac:dyDescent="0.25">
      <c r="A67" s="3" t="str">
        <f t="shared" si="2"/>
        <v>115/01/26</v>
      </c>
      <c r="B67" s="3">
        <f t="shared" si="8"/>
        <v>0</v>
      </c>
      <c r="C67" s="3">
        <f t="shared" si="8"/>
        <v>0</v>
      </c>
      <c r="D67" s="3">
        <f t="shared" si="8"/>
        <v>0</v>
      </c>
      <c r="E67" s="3">
        <f t="shared" si="8"/>
        <v>0</v>
      </c>
      <c r="F67" s="3">
        <f t="shared" si="8"/>
        <v>0</v>
      </c>
      <c r="G67" s="3">
        <f t="shared" si="8"/>
        <v>0</v>
      </c>
      <c r="H67" s="3">
        <f t="shared" si="8"/>
        <v>0</v>
      </c>
      <c r="I67" s="3">
        <f t="shared" si="8"/>
        <v>0</v>
      </c>
      <c r="J67" s="3">
        <f t="shared" si="8"/>
        <v>0</v>
      </c>
      <c r="K67" s="3">
        <f t="shared" si="8"/>
        <v>0</v>
      </c>
      <c r="L67" s="3">
        <f t="shared" si="8"/>
        <v>0</v>
      </c>
      <c r="M67" s="3">
        <f t="shared" si="8"/>
        <v>0</v>
      </c>
      <c r="N67" s="3">
        <f>IF((N28-N27)&lt;=-1,"0",(N28-N27))</f>
        <v>0</v>
      </c>
      <c r="O67" s="3">
        <f t="shared" ref="O67" si="11">IF((O28-O27)&lt;=-1,"0",(O28-O27))</f>
        <v>0</v>
      </c>
    </row>
    <row r="68" spans="1:15" x14ac:dyDescent="0.25">
      <c r="A68" s="3" t="str">
        <f t="shared" si="2"/>
        <v>115/01/27</v>
      </c>
      <c r="B68" s="3">
        <f t="shared" si="8"/>
        <v>0</v>
      </c>
      <c r="C68" s="3">
        <f t="shared" si="8"/>
        <v>0</v>
      </c>
      <c r="D68" s="3">
        <f t="shared" si="8"/>
        <v>0</v>
      </c>
      <c r="E68" s="3">
        <f t="shared" si="8"/>
        <v>0</v>
      </c>
      <c r="F68" s="3">
        <f t="shared" si="8"/>
        <v>0</v>
      </c>
      <c r="G68" s="3">
        <f t="shared" si="8"/>
        <v>0</v>
      </c>
      <c r="H68" s="3">
        <f t="shared" si="8"/>
        <v>0</v>
      </c>
      <c r="I68" s="3">
        <f t="shared" si="8"/>
        <v>0</v>
      </c>
      <c r="J68" s="3">
        <f t="shared" si="8"/>
        <v>0</v>
      </c>
      <c r="K68" s="3">
        <f t="shared" si="8"/>
        <v>0</v>
      </c>
      <c r="L68" s="3">
        <f t="shared" si="8"/>
        <v>0</v>
      </c>
      <c r="M68" s="3">
        <f t="shared" si="8"/>
        <v>0</v>
      </c>
      <c r="N68" s="3">
        <f t="shared" si="8"/>
        <v>0</v>
      </c>
      <c r="O68" s="3">
        <f t="shared" ref="O68" si="12">IF((O29-O28)&lt;=-1,"0",(O29-O28))</f>
        <v>0</v>
      </c>
    </row>
    <row r="69" spans="1:15" x14ac:dyDescent="0.25">
      <c r="A69" s="3" t="str">
        <f t="shared" si="2"/>
        <v>115/01/28</v>
      </c>
      <c r="B69" s="3">
        <f t="shared" si="8"/>
        <v>0</v>
      </c>
      <c r="C69" s="3">
        <f t="shared" si="8"/>
        <v>0</v>
      </c>
      <c r="D69" s="3">
        <f t="shared" si="8"/>
        <v>0</v>
      </c>
      <c r="E69" s="3">
        <f t="shared" si="8"/>
        <v>0</v>
      </c>
      <c r="F69" s="3">
        <f t="shared" si="8"/>
        <v>0</v>
      </c>
      <c r="G69" s="3">
        <f t="shared" si="8"/>
        <v>0</v>
      </c>
      <c r="H69" s="3">
        <f t="shared" si="8"/>
        <v>0</v>
      </c>
      <c r="I69" s="3">
        <f t="shared" si="8"/>
        <v>0</v>
      </c>
      <c r="J69" s="3">
        <f t="shared" si="8"/>
        <v>0</v>
      </c>
      <c r="K69" s="3">
        <f t="shared" si="8"/>
        <v>0</v>
      </c>
      <c r="L69" s="3">
        <f t="shared" si="8"/>
        <v>0</v>
      </c>
      <c r="M69" s="3">
        <f t="shared" si="8"/>
        <v>0</v>
      </c>
      <c r="N69" s="3">
        <f t="shared" ref="N69" si="13">IF((N30-N29)&lt;=-1,"0",(N30-N29))</f>
        <v>0</v>
      </c>
      <c r="O69" s="3">
        <f t="shared" si="8"/>
        <v>0</v>
      </c>
    </row>
    <row r="70" spans="1:15" x14ac:dyDescent="0.25">
      <c r="A70" s="3" t="str">
        <f t="shared" si="2"/>
        <v>115/01/29</v>
      </c>
      <c r="B70" s="3">
        <f t="shared" si="8"/>
        <v>0</v>
      </c>
      <c r="C70" s="3">
        <f t="shared" si="8"/>
        <v>0</v>
      </c>
      <c r="D70" s="3">
        <f t="shared" si="8"/>
        <v>0</v>
      </c>
      <c r="E70" s="3">
        <f t="shared" si="8"/>
        <v>0</v>
      </c>
      <c r="F70" s="3">
        <f t="shared" si="8"/>
        <v>0</v>
      </c>
      <c r="G70" s="3">
        <f t="shared" si="8"/>
        <v>0</v>
      </c>
      <c r="H70" s="3">
        <f t="shared" si="8"/>
        <v>0</v>
      </c>
      <c r="I70" s="3">
        <f t="shared" si="8"/>
        <v>0</v>
      </c>
      <c r="J70" s="3">
        <f t="shared" si="8"/>
        <v>0</v>
      </c>
      <c r="K70" s="3">
        <f t="shared" si="8"/>
        <v>0</v>
      </c>
      <c r="L70" s="3">
        <f t="shared" si="8"/>
        <v>0</v>
      </c>
      <c r="M70" s="3">
        <f t="shared" si="8"/>
        <v>0</v>
      </c>
      <c r="N70" s="3">
        <f t="shared" ref="N70" si="14">IF((N31-N30)&lt;=-1,"0",(N31-N30))</f>
        <v>0</v>
      </c>
      <c r="O70" s="3">
        <f t="shared" si="8"/>
        <v>0</v>
      </c>
    </row>
    <row r="71" spans="1:15" x14ac:dyDescent="0.25">
      <c r="A71" s="3" t="str">
        <f t="shared" si="2"/>
        <v>115/01/30</v>
      </c>
      <c r="B71" s="3">
        <f t="shared" si="8"/>
        <v>0</v>
      </c>
      <c r="C71" s="3">
        <f t="shared" si="8"/>
        <v>0</v>
      </c>
      <c r="D71" s="3">
        <f t="shared" si="8"/>
        <v>0</v>
      </c>
      <c r="E71" s="3">
        <f t="shared" si="8"/>
        <v>0</v>
      </c>
      <c r="F71" s="3">
        <f t="shared" si="8"/>
        <v>0</v>
      </c>
      <c r="G71" s="3">
        <f t="shared" si="8"/>
        <v>0</v>
      </c>
      <c r="H71" s="3">
        <f t="shared" si="8"/>
        <v>0</v>
      </c>
      <c r="I71" s="3">
        <f t="shared" si="8"/>
        <v>0</v>
      </c>
      <c r="J71" s="3">
        <f t="shared" si="8"/>
        <v>0</v>
      </c>
      <c r="K71" s="3">
        <f t="shared" si="8"/>
        <v>0</v>
      </c>
      <c r="L71" s="3">
        <f t="shared" si="8"/>
        <v>0</v>
      </c>
      <c r="M71" s="3">
        <f t="shared" si="8"/>
        <v>0</v>
      </c>
      <c r="N71" s="3">
        <f t="shared" si="8"/>
        <v>0</v>
      </c>
      <c r="O71" s="3">
        <f t="shared" si="8"/>
        <v>0</v>
      </c>
    </row>
    <row r="72" spans="1:15" x14ac:dyDescent="0.25">
      <c r="A72" s="3"/>
      <c r="B72" s="3">
        <f t="shared" si="8"/>
        <v>0</v>
      </c>
      <c r="C72" s="3">
        <f t="shared" si="8"/>
        <v>0</v>
      </c>
      <c r="D72" s="3">
        <f t="shared" si="8"/>
        <v>0</v>
      </c>
      <c r="E72" s="3">
        <f t="shared" si="8"/>
        <v>0</v>
      </c>
      <c r="F72" s="3">
        <f t="shared" si="8"/>
        <v>0</v>
      </c>
      <c r="G72" s="3">
        <f t="shared" si="8"/>
        <v>0</v>
      </c>
      <c r="H72" s="3">
        <f t="shared" si="8"/>
        <v>0</v>
      </c>
      <c r="I72" s="3">
        <f t="shared" si="8"/>
        <v>0</v>
      </c>
      <c r="J72" s="3">
        <f t="shared" si="8"/>
        <v>0</v>
      </c>
      <c r="K72" s="3">
        <f t="shared" si="8"/>
        <v>0</v>
      </c>
      <c r="L72" s="3">
        <f t="shared" si="8"/>
        <v>0</v>
      </c>
      <c r="M72" s="3">
        <f t="shared" si="8"/>
        <v>0</v>
      </c>
      <c r="N72" s="3">
        <f t="shared" si="8"/>
        <v>0</v>
      </c>
      <c r="O72" s="3">
        <f t="shared" si="8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5">SUM(C42:C72)</f>
        <v>0</v>
      </c>
      <c r="D74" s="28">
        <f t="shared" si="15"/>
        <v>0</v>
      </c>
      <c r="E74" s="28">
        <f t="shared" si="15"/>
        <v>0</v>
      </c>
      <c r="F74" s="28">
        <f t="shared" si="15"/>
        <v>0</v>
      </c>
      <c r="G74" s="28">
        <f t="shared" si="15"/>
        <v>0</v>
      </c>
      <c r="H74" s="28">
        <f t="shared" si="15"/>
        <v>0</v>
      </c>
      <c r="I74" s="28">
        <f t="shared" si="15"/>
        <v>0</v>
      </c>
      <c r="J74" s="28">
        <f t="shared" si="15"/>
        <v>0</v>
      </c>
      <c r="K74" s="28">
        <f t="shared" si="15"/>
        <v>0</v>
      </c>
      <c r="L74" s="28">
        <f t="shared" si="15"/>
        <v>0</v>
      </c>
      <c r="M74" s="28">
        <f t="shared" si="15"/>
        <v>0</v>
      </c>
      <c r="N74" s="28">
        <f t="shared" si="15"/>
        <v>0</v>
      </c>
      <c r="O74" s="28">
        <f t="shared" si="15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6">C74/C75%</f>
        <v>#DIV/0!</v>
      </c>
      <c r="D76" s="29" t="e">
        <f t="shared" si="16"/>
        <v>#DIV/0!</v>
      </c>
      <c r="E76" s="29" t="e">
        <f t="shared" si="16"/>
        <v>#DIV/0!</v>
      </c>
      <c r="F76" s="29" t="e">
        <f t="shared" si="16"/>
        <v>#DIV/0!</v>
      </c>
      <c r="G76" s="29" t="e">
        <f t="shared" si="16"/>
        <v>#DIV/0!</v>
      </c>
      <c r="H76" s="29" t="e">
        <f t="shared" si="16"/>
        <v>#DIV/0!</v>
      </c>
      <c r="I76" s="28" t="e">
        <f>I74/I75%</f>
        <v>#DIV/0!</v>
      </c>
      <c r="J76" s="29" t="e">
        <f>I74/I75%</f>
        <v>#DIV/0!</v>
      </c>
      <c r="K76" s="29" t="e">
        <f t="shared" si="16"/>
        <v>#DIV/0!</v>
      </c>
      <c r="L76" s="29" t="e">
        <f t="shared" si="16"/>
        <v>#DIV/0!</v>
      </c>
      <c r="M76" s="29" t="e">
        <f t="shared" si="16"/>
        <v>#DIV/0!</v>
      </c>
      <c r="N76" s="29" t="e">
        <f t="shared" si="16"/>
        <v>#DIV/0!</v>
      </c>
      <c r="O76" s="29" t="e">
        <f t="shared" si="16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09" si="17">A3</f>
        <v>115/01/01</v>
      </c>
      <c r="B80" s="3">
        <f>SUM(B41:B42)</f>
        <v>0</v>
      </c>
      <c r="C80" s="3">
        <f t="shared" ref="C80:O80" si="18">SUM(C41:C42)</f>
        <v>0</v>
      </c>
      <c r="D80" s="3">
        <f t="shared" si="18"/>
        <v>0</v>
      </c>
      <c r="E80" s="3">
        <f t="shared" si="18"/>
        <v>0</v>
      </c>
      <c r="F80" s="3">
        <f t="shared" si="18"/>
        <v>0</v>
      </c>
      <c r="G80" s="3">
        <f t="shared" si="18"/>
        <v>0</v>
      </c>
      <c r="H80" s="3">
        <f t="shared" si="18"/>
        <v>0</v>
      </c>
      <c r="I80" s="3">
        <f t="shared" si="18"/>
        <v>0</v>
      </c>
      <c r="J80" s="3">
        <f t="shared" si="18"/>
        <v>0</v>
      </c>
      <c r="K80" s="3">
        <f t="shared" si="18"/>
        <v>0</v>
      </c>
      <c r="L80" s="3">
        <f t="shared" si="18"/>
        <v>0</v>
      </c>
      <c r="M80" s="3">
        <f t="shared" si="18"/>
        <v>0</v>
      </c>
      <c r="N80" s="3">
        <f t="shared" si="18"/>
        <v>0</v>
      </c>
      <c r="O80" s="3">
        <f t="shared" si="18"/>
        <v>0</v>
      </c>
    </row>
    <row r="81" spans="1:15" x14ac:dyDescent="0.25">
      <c r="A81" s="3" t="str">
        <f t="shared" si="17"/>
        <v>115/01/02</v>
      </c>
      <c r="B81" s="3">
        <f>SUM(B41:B42)</f>
        <v>0</v>
      </c>
      <c r="C81" s="3">
        <f t="shared" ref="C81:O81" si="19">SUM(C41:C43)</f>
        <v>0</v>
      </c>
      <c r="D81" s="3">
        <f t="shared" si="19"/>
        <v>0</v>
      </c>
      <c r="E81" s="3">
        <f t="shared" si="19"/>
        <v>0</v>
      </c>
      <c r="F81" s="3">
        <f t="shared" si="19"/>
        <v>0</v>
      </c>
      <c r="G81" s="3">
        <f t="shared" si="19"/>
        <v>0</v>
      </c>
      <c r="H81" s="3">
        <f t="shared" si="19"/>
        <v>0</v>
      </c>
      <c r="I81" s="3">
        <f t="shared" si="19"/>
        <v>0</v>
      </c>
      <c r="J81" s="3">
        <f t="shared" si="19"/>
        <v>0</v>
      </c>
      <c r="K81" s="3">
        <f t="shared" si="19"/>
        <v>0</v>
      </c>
      <c r="L81" s="3">
        <f t="shared" si="19"/>
        <v>0</v>
      </c>
      <c r="M81" s="3">
        <f t="shared" si="19"/>
        <v>0</v>
      </c>
      <c r="N81" s="3">
        <f t="shared" si="19"/>
        <v>0</v>
      </c>
      <c r="O81" s="3">
        <f t="shared" si="19"/>
        <v>0</v>
      </c>
    </row>
    <row r="82" spans="1:15" x14ac:dyDescent="0.25">
      <c r="A82" s="3" t="str">
        <f t="shared" si="17"/>
        <v>115/01/03</v>
      </c>
      <c r="B82" s="3">
        <f>SUM(B41:B44)</f>
        <v>0</v>
      </c>
      <c r="C82" s="3">
        <f t="shared" ref="C82:O82" si="20">SUM(C41:C44)</f>
        <v>0</v>
      </c>
      <c r="D82" s="3">
        <f t="shared" si="20"/>
        <v>0</v>
      </c>
      <c r="E82" s="3">
        <f t="shared" si="20"/>
        <v>0</v>
      </c>
      <c r="F82" s="3">
        <f t="shared" si="20"/>
        <v>0</v>
      </c>
      <c r="G82" s="3">
        <f t="shared" si="20"/>
        <v>0</v>
      </c>
      <c r="H82" s="3">
        <f t="shared" si="20"/>
        <v>0</v>
      </c>
      <c r="I82" s="3">
        <f t="shared" si="20"/>
        <v>0</v>
      </c>
      <c r="J82" s="3">
        <f t="shared" si="20"/>
        <v>0</v>
      </c>
      <c r="K82" s="3">
        <f t="shared" si="20"/>
        <v>0</v>
      </c>
      <c r="L82" s="3">
        <f t="shared" si="20"/>
        <v>0</v>
      </c>
      <c r="M82" s="3">
        <f t="shared" si="20"/>
        <v>0</v>
      </c>
      <c r="N82" s="3">
        <f t="shared" si="20"/>
        <v>0</v>
      </c>
      <c r="O82" s="3">
        <f t="shared" si="20"/>
        <v>0</v>
      </c>
    </row>
    <row r="83" spans="1:15" x14ac:dyDescent="0.25">
      <c r="A83" s="3" t="str">
        <f t="shared" si="17"/>
        <v>115/01/04</v>
      </c>
      <c r="B83" s="3">
        <f>SUM(B41:B45)</f>
        <v>0</v>
      </c>
      <c r="C83" s="3">
        <f t="shared" ref="C83:O83" si="21">SUM(C41:C45)</f>
        <v>0</v>
      </c>
      <c r="D83" s="3">
        <f t="shared" si="21"/>
        <v>0</v>
      </c>
      <c r="E83" s="3">
        <f t="shared" si="21"/>
        <v>0</v>
      </c>
      <c r="F83" s="3">
        <f t="shared" si="21"/>
        <v>0</v>
      </c>
      <c r="G83" s="3">
        <f t="shared" si="21"/>
        <v>0</v>
      </c>
      <c r="H83" s="3">
        <f t="shared" si="21"/>
        <v>0</v>
      </c>
      <c r="I83" s="3">
        <f t="shared" si="21"/>
        <v>0</v>
      </c>
      <c r="J83" s="3">
        <f t="shared" si="21"/>
        <v>0</v>
      </c>
      <c r="K83" s="3">
        <f t="shared" si="21"/>
        <v>0</v>
      </c>
      <c r="L83" s="3">
        <f t="shared" si="21"/>
        <v>0</v>
      </c>
      <c r="M83" s="3">
        <f t="shared" si="21"/>
        <v>0</v>
      </c>
      <c r="N83" s="3">
        <f t="shared" si="21"/>
        <v>0</v>
      </c>
      <c r="O83" s="3">
        <f t="shared" si="21"/>
        <v>0</v>
      </c>
    </row>
    <row r="84" spans="1:15" x14ac:dyDescent="0.25">
      <c r="A84" s="3" t="str">
        <f t="shared" si="17"/>
        <v>115/01/05</v>
      </c>
      <c r="B84" s="3">
        <f>SUM(B41:B46)</f>
        <v>0</v>
      </c>
      <c r="C84" s="3">
        <f t="shared" ref="C84:O84" si="22">SUM(C41:C46)</f>
        <v>0</v>
      </c>
      <c r="D84" s="3">
        <f t="shared" si="22"/>
        <v>0</v>
      </c>
      <c r="E84" s="3">
        <f t="shared" si="22"/>
        <v>0</v>
      </c>
      <c r="F84" s="3">
        <f t="shared" si="22"/>
        <v>0</v>
      </c>
      <c r="G84" s="3">
        <f t="shared" si="22"/>
        <v>0</v>
      </c>
      <c r="H84" s="3">
        <f t="shared" si="22"/>
        <v>0</v>
      </c>
      <c r="I84" s="3">
        <f t="shared" si="22"/>
        <v>0</v>
      </c>
      <c r="J84" s="3">
        <f t="shared" si="22"/>
        <v>0</v>
      </c>
      <c r="K84" s="3">
        <f t="shared" si="22"/>
        <v>0</v>
      </c>
      <c r="L84" s="3">
        <f t="shared" si="22"/>
        <v>0</v>
      </c>
      <c r="M84" s="3">
        <f t="shared" si="22"/>
        <v>0</v>
      </c>
      <c r="N84" s="3">
        <f t="shared" si="22"/>
        <v>0</v>
      </c>
      <c r="O84" s="3">
        <f t="shared" si="22"/>
        <v>0</v>
      </c>
    </row>
    <row r="85" spans="1:15" x14ac:dyDescent="0.25">
      <c r="A85" s="3" t="str">
        <f t="shared" si="17"/>
        <v>115/01/06</v>
      </c>
      <c r="B85" s="3">
        <f>SUM(B41:B47)</f>
        <v>0</v>
      </c>
      <c r="C85" s="3">
        <f t="shared" ref="C85:O86" si="23">SUM(C41:C47)</f>
        <v>0</v>
      </c>
      <c r="D85" s="3">
        <f t="shared" si="23"/>
        <v>0</v>
      </c>
      <c r="E85" s="3">
        <f t="shared" si="23"/>
        <v>0</v>
      </c>
      <c r="F85" s="3">
        <f t="shared" si="23"/>
        <v>0</v>
      </c>
      <c r="G85" s="3">
        <f t="shared" si="23"/>
        <v>0</v>
      </c>
      <c r="H85" s="3">
        <f t="shared" si="23"/>
        <v>0</v>
      </c>
      <c r="I85" s="3">
        <f t="shared" si="23"/>
        <v>0</v>
      </c>
      <c r="J85" s="3">
        <f t="shared" si="23"/>
        <v>0</v>
      </c>
      <c r="K85" s="3">
        <f t="shared" si="23"/>
        <v>0</v>
      </c>
      <c r="L85" s="3">
        <f t="shared" si="23"/>
        <v>0</v>
      </c>
      <c r="M85" s="3">
        <f t="shared" si="23"/>
        <v>0</v>
      </c>
      <c r="N85" s="3">
        <f t="shared" si="23"/>
        <v>0</v>
      </c>
      <c r="O85" s="3">
        <f t="shared" si="23"/>
        <v>0</v>
      </c>
    </row>
    <row r="86" spans="1:15" x14ac:dyDescent="0.25">
      <c r="A86" s="3" t="str">
        <f t="shared" si="17"/>
        <v>115/01/07</v>
      </c>
      <c r="B86" s="3">
        <f>SUM(B41:B48)</f>
        <v>0</v>
      </c>
      <c r="C86" s="3">
        <f t="shared" ref="C86:O86" si="24">SUM(C41:C48)</f>
        <v>0</v>
      </c>
      <c r="D86" s="3">
        <f t="shared" si="24"/>
        <v>0</v>
      </c>
      <c r="E86" s="3">
        <f t="shared" si="24"/>
        <v>0</v>
      </c>
      <c r="F86" s="3">
        <f t="shared" si="24"/>
        <v>0</v>
      </c>
      <c r="G86" s="3">
        <f t="shared" si="24"/>
        <v>0</v>
      </c>
      <c r="H86" s="3">
        <f t="shared" si="24"/>
        <v>0</v>
      </c>
      <c r="I86" s="3">
        <f t="shared" si="24"/>
        <v>0</v>
      </c>
      <c r="J86" s="3">
        <f t="shared" si="24"/>
        <v>0</v>
      </c>
      <c r="K86" s="3">
        <f t="shared" si="24"/>
        <v>0</v>
      </c>
      <c r="L86" s="3">
        <f t="shared" si="24"/>
        <v>0</v>
      </c>
      <c r="M86" s="3">
        <f t="shared" si="24"/>
        <v>0</v>
      </c>
      <c r="N86" s="3">
        <f t="shared" si="23"/>
        <v>0</v>
      </c>
      <c r="O86" s="3">
        <f t="shared" si="24"/>
        <v>0</v>
      </c>
    </row>
    <row r="87" spans="1:15" x14ac:dyDescent="0.25">
      <c r="A87" s="3" t="str">
        <f t="shared" si="17"/>
        <v>115/01/08</v>
      </c>
      <c r="B87" s="3">
        <f>SUM(B41:B49)</f>
        <v>0</v>
      </c>
      <c r="C87" s="3">
        <f t="shared" ref="C87:O87" si="25">SUM(C41:C49)</f>
        <v>0</v>
      </c>
      <c r="D87" s="3">
        <f t="shared" si="25"/>
        <v>0</v>
      </c>
      <c r="E87" s="3">
        <f t="shared" si="25"/>
        <v>0</v>
      </c>
      <c r="F87" s="3">
        <f t="shared" si="25"/>
        <v>0</v>
      </c>
      <c r="G87" s="3">
        <f t="shared" si="25"/>
        <v>0</v>
      </c>
      <c r="H87" s="3">
        <f t="shared" si="25"/>
        <v>0</v>
      </c>
      <c r="I87" s="3">
        <f t="shared" si="25"/>
        <v>0</v>
      </c>
      <c r="J87" s="3">
        <f t="shared" si="25"/>
        <v>0</v>
      </c>
      <c r="K87" s="3">
        <f t="shared" si="25"/>
        <v>0</v>
      </c>
      <c r="L87" s="3">
        <f t="shared" si="25"/>
        <v>0</v>
      </c>
      <c r="M87" s="3">
        <f t="shared" si="25"/>
        <v>0</v>
      </c>
      <c r="N87" s="3">
        <f t="shared" si="25"/>
        <v>0</v>
      </c>
      <c r="O87" s="3">
        <f t="shared" si="25"/>
        <v>0</v>
      </c>
    </row>
    <row r="88" spans="1:15" x14ac:dyDescent="0.25">
      <c r="A88" s="3" t="str">
        <f t="shared" si="17"/>
        <v>115/01/09</v>
      </c>
      <c r="B88" s="3">
        <f>SUM(B41:B50)</f>
        <v>0</v>
      </c>
      <c r="C88" s="3">
        <f t="shared" ref="C88:O88" si="26">SUM(C41:C50)</f>
        <v>0</v>
      </c>
      <c r="D88" s="3">
        <f t="shared" si="26"/>
        <v>0</v>
      </c>
      <c r="E88" s="3">
        <f t="shared" si="26"/>
        <v>0</v>
      </c>
      <c r="F88" s="3">
        <f t="shared" si="26"/>
        <v>0</v>
      </c>
      <c r="G88" s="3">
        <f t="shared" si="26"/>
        <v>0</v>
      </c>
      <c r="H88" s="3">
        <f t="shared" si="26"/>
        <v>0</v>
      </c>
      <c r="I88" s="3">
        <f t="shared" si="26"/>
        <v>0</v>
      </c>
      <c r="J88" s="3">
        <f t="shared" si="26"/>
        <v>0</v>
      </c>
      <c r="K88" s="3">
        <f t="shared" si="26"/>
        <v>0</v>
      </c>
      <c r="L88" s="3">
        <f t="shared" si="26"/>
        <v>0</v>
      </c>
      <c r="M88" s="3">
        <f t="shared" si="26"/>
        <v>0</v>
      </c>
      <c r="N88" s="3">
        <f t="shared" si="26"/>
        <v>0</v>
      </c>
      <c r="O88" s="3">
        <f t="shared" si="26"/>
        <v>0</v>
      </c>
    </row>
    <row r="89" spans="1:15" x14ac:dyDescent="0.25">
      <c r="A89" s="3" t="str">
        <f t="shared" si="17"/>
        <v>115/01/10</v>
      </c>
      <c r="B89" s="3">
        <f t="shared" ref="B89:O89" si="27">SUM(B41:B51)</f>
        <v>0</v>
      </c>
      <c r="C89" s="3">
        <f t="shared" si="27"/>
        <v>0</v>
      </c>
      <c r="D89" s="3">
        <f t="shared" si="27"/>
        <v>0</v>
      </c>
      <c r="E89" s="3">
        <f t="shared" si="27"/>
        <v>0</v>
      </c>
      <c r="F89" s="3">
        <f t="shared" si="27"/>
        <v>0</v>
      </c>
      <c r="G89" s="3">
        <f t="shared" si="27"/>
        <v>0</v>
      </c>
      <c r="H89" s="3">
        <f t="shared" si="27"/>
        <v>0</v>
      </c>
      <c r="I89" s="3">
        <f t="shared" si="27"/>
        <v>0</v>
      </c>
      <c r="J89" s="3">
        <f t="shared" si="27"/>
        <v>0</v>
      </c>
      <c r="K89" s="3">
        <f t="shared" si="27"/>
        <v>0</v>
      </c>
      <c r="L89" s="3">
        <f t="shared" si="27"/>
        <v>0</v>
      </c>
      <c r="M89" s="3">
        <f t="shared" si="27"/>
        <v>0</v>
      </c>
      <c r="N89" s="3">
        <f t="shared" si="27"/>
        <v>0</v>
      </c>
      <c r="O89" s="3">
        <f t="shared" si="27"/>
        <v>0</v>
      </c>
    </row>
    <row r="90" spans="1:15" x14ac:dyDescent="0.25">
      <c r="A90" s="3" t="str">
        <f t="shared" si="17"/>
        <v>115/01/11</v>
      </c>
      <c r="B90" s="3">
        <f>SUM(B41:B52)</f>
        <v>0</v>
      </c>
      <c r="C90" s="3">
        <f t="shared" ref="C90:O90" si="28">SUM(C41:C52)</f>
        <v>0</v>
      </c>
      <c r="D90" s="3">
        <f t="shared" si="28"/>
        <v>0</v>
      </c>
      <c r="E90" s="3">
        <f t="shared" si="28"/>
        <v>0</v>
      </c>
      <c r="F90" s="3">
        <f t="shared" si="28"/>
        <v>0</v>
      </c>
      <c r="G90" s="3">
        <f t="shared" si="28"/>
        <v>0</v>
      </c>
      <c r="H90" s="3">
        <f t="shared" si="28"/>
        <v>0</v>
      </c>
      <c r="I90" s="3">
        <f t="shared" si="28"/>
        <v>0</v>
      </c>
      <c r="J90" s="3">
        <f t="shared" si="28"/>
        <v>0</v>
      </c>
      <c r="K90" s="3">
        <f t="shared" si="28"/>
        <v>0</v>
      </c>
      <c r="L90" s="3">
        <f t="shared" si="28"/>
        <v>0</v>
      </c>
      <c r="M90" s="3">
        <f t="shared" si="28"/>
        <v>0</v>
      </c>
      <c r="N90" s="3">
        <f t="shared" si="28"/>
        <v>0</v>
      </c>
      <c r="O90" s="3">
        <f t="shared" si="28"/>
        <v>0</v>
      </c>
    </row>
    <row r="91" spans="1:15" x14ac:dyDescent="0.25">
      <c r="A91" s="3" t="str">
        <f t="shared" si="17"/>
        <v>115/01/12</v>
      </c>
      <c r="B91" s="3">
        <f>SUM(B41:B53)</f>
        <v>0</v>
      </c>
      <c r="C91" s="3">
        <f t="shared" ref="C91:O91" si="29">SUM(C41:C53)</f>
        <v>0</v>
      </c>
      <c r="D91" s="3">
        <f t="shared" si="29"/>
        <v>0</v>
      </c>
      <c r="E91" s="3">
        <f t="shared" si="29"/>
        <v>0</v>
      </c>
      <c r="F91" s="3">
        <f t="shared" si="29"/>
        <v>0</v>
      </c>
      <c r="G91" s="3">
        <f t="shared" si="29"/>
        <v>0</v>
      </c>
      <c r="H91" s="3">
        <f t="shared" si="29"/>
        <v>0</v>
      </c>
      <c r="I91" s="3">
        <f t="shared" si="29"/>
        <v>0</v>
      </c>
      <c r="J91" s="3">
        <f t="shared" si="29"/>
        <v>0</v>
      </c>
      <c r="K91" s="3">
        <f t="shared" si="29"/>
        <v>0</v>
      </c>
      <c r="L91" s="3">
        <f t="shared" si="29"/>
        <v>0</v>
      </c>
      <c r="M91" s="3">
        <f t="shared" si="29"/>
        <v>0</v>
      </c>
      <c r="N91" s="3">
        <f>SUM(N41:N53)</f>
        <v>0</v>
      </c>
      <c r="O91" s="3">
        <f t="shared" si="29"/>
        <v>0</v>
      </c>
    </row>
    <row r="92" spans="1:15" x14ac:dyDescent="0.25">
      <c r="A92" s="3" t="str">
        <f t="shared" si="17"/>
        <v>115/01/13</v>
      </c>
      <c r="B92" s="3">
        <f>SUM(B41:B54)</f>
        <v>0</v>
      </c>
      <c r="C92" s="3">
        <f t="shared" ref="C92:O92" si="30">SUM(C41:C54)</f>
        <v>0</v>
      </c>
      <c r="D92" s="3">
        <f t="shared" si="30"/>
        <v>0</v>
      </c>
      <c r="E92" s="3">
        <f t="shared" si="30"/>
        <v>0</v>
      </c>
      <c r="F92" s="3">
        <f t="shared" si="30"/>
        <v>0</v>
      </c>
      <c r="G92" s="3">
        <f t="shared" si="30"/>
        <v>0</v>
      </c>
      <c r="H92" s="3">
        <f t="shared" si="30"/>
        <v>0</v>
      </c>
      <c r="I92" s="3">
        <f t="shared" si="30"/>
        <v>0</v>
      </c>
      <c r="J92" s="3">
        <f t="shared" si="30"/>
        <v>0</v>
      </c>
      <c r="K92" s="3">
        <f t="shared" si="30"/>
        <v>0</v>
      </c>
      <c r="L92" s="3">
        <f t="shared" si="30"/>
        <v>0</v>
      </c>
      <c r="M92" s="3">
        <f t="shared" si="30"/>
        <v>0</v>
      </c>
      <c r="N92" s="3">
        <f t="shared" si="30"/>
        <v>0</v>
      </c>
      <c r="O92" s="3">
        <f t="shared" si="30"/>
        <v>0</v>
      </c>
    </row>
    <row r="93" spans="1:15" x14ac:dyDescent="0.25">
      <c r="A93" s="3" t="str">
        <f t="shared" si="17"/>
        <v>115/01/14</v>
      </c>
      <c r="B93" s="3">
        <f>SUM(B41:B55)</f>
        <v>0</v>
      </c>
      <c r="C93" s="3">
        <f t="shared" ref="C93:O93" si="31">SUM(C41:C55)</f>
        <v>0</v>
      </c>
      <c r="D93" s="3">
        <f t="shared" si="31"/>
        <v>0</v>
      </c>
      <c r="E93" s="3">
        <f t="shared" si="31"/>
        <v>0</v>
      </c>
      <c r="F93" s="3">
        <f t="shared" si="31"/>
        <v>0</v>
      </c>
      <c r="G93" s="3">
        <f t="shared" si="31"/>
        <v>0</v>
      </c>
      <c r="H93" s="3">
        <f t="shared" si="31"/>
        <v>0</v>
      </c>
      <c r="I93" s="3">
        <f t="shared" si="31"/>
        <v>0</v>
      </c>
      <c r="J93" s="3">
        <f t="shared" si="31"/>
        <v>0</v>
      </c>
      <c r="K93" s="3">
        <f t="shared" si="31"/>
        <v>0</v>
      </c>
      <c r="L93" s="3">
        <f t="shared" si="31"/>
        <v>0</v>
      </c>
      <c r="M93" s="3">
        <f t="shared" si="31"/>
        <v>0</v>
      </c>
      <c r="N93" s="3">
        <f t="shared" si="31"/>
        <v>0</v>
      </c>
      <c r="O93" s="3">
        <f t="shared" si="31"/>
        <v>0</v>
      </c>
    </row>
    <row r="94" spans="1:15" x14ac:dyDescent="0.25">
      <c r="A94" s="3" t="str">
        <f t="shared" si="17"/>
        <v>115/01/15</v>
      </c>
      <c r="B94" s="3">
        <f>SUM(B41:B56)</f>
        <v>0</v>
      </c>
      <c r="C94" s="3">
        <f t="shared" ref="C94:O94" si="32">SUM(C41:C56)</f>
        <v>0</v>
      </c>
      <c r="D94" s="3">
        <f t="shared" si="32"/>
        <v>0</v>
      </c>
      <c r="E94" s="3">
        <f t="shared" si="32"/>
        <v>0</v>
      </c>
      <c r="F94" s="3">
        <f t="shared" si="32"/>
        <v>0</v>
      </c>
      <c r="G94" s="3">
        <f t="shared" si="32"/>
        <v>0</v>
      </c>
      <c r="H94" s="3">
        <f t="shared" si="32"/>
        <v>0</v>
      </c>
      <c r="I94" s="3">
        <f t="shared" si="32"/>
        <v>0</v>
      </c>
      <c r="J94" s="3">
        <f t="shared" si="32"/>
        <v>0</v>
      </c>
      <c r="K94" s="3">
        <f t="shared" si="32"/>
        <v>0</v>
      </c>
      <c r="L94" s="3">
        <f t="shared" si="32"/>
        <v>0</v>
      </c>
      <c r="M94" s="3">
        <f t="shared" si="32"/>
        <v>0</v>
      </c>
      <c r="N94" s="3">
        <f t="shared" si="32"/>
        <v>0</v>
      </c>
      <c r="O94" s="3">
        <f t="shared" si="32"/>
        <v>0</v>
      </c>
    </row>
    <row r="95" spans="1:15" x14ac:dyDescent="0.25">
      <c r="A95" s="3" t="str">
        <f t="shared" si="17"/>
        <v>115/01/16</v>
      </c>
      <c r="B95" s="3">
        <f>SUM(B41:B57)</f>
        <v>0</v>
      </c>
      <c r="C95" s="3">
        <f t="shared" ref="C95:O95" si="33">SUM(C41:C57)</f>
        <v>0</v>
      </c>
      <c r="D95" s="3">
        <f t="shared" si="33"/>
        <v>0</v>
      </c>
      <c r="E95" s="3">
        <f>SUM(E41:E58)</f>
        <v>0</v>
      </c>
      <c r="F95" s="3">
        <f t="shared" si="33"/>
        <v>0</v>
      </c>
      <c r="G95" s="3">
        <f t="shared" si="33"/>
        <v>0</v>
      </c>
      <c r="H95" s="3">
        <f t="shared" si="33"/>
        <v>0</v>
      </c>
      <c r="I95" s="3">
        <f t="shared" si="33"/>
        <v>0</v>
      </c>
      <c r="J95" s="3">
        <f t="shared" si="33"/>
        <v>0</v>
      </c>
      <c r="K95" s="3">
        <f t="shared" si="33"/>
        <v>0</v>
      </c>
      <c r="L95" s="3">
        <f t="shared" si="33"/>
        <v>0</v>
      </c>
      <c r="M95" s="3">
        <f t="shared" si="33"/>
        <v>0</v>
      </c>
      <c r="N95" s="3">
        <f t="shared" si="33"/>
        <v>0</v>
      </c>
      <c r="O95" s="3">
        <f t="shared" si="33"/>
        <v>0</v>
      </c>
    </row>
    <row r="96" spans="1:15" x14ac:dyDescent="0.25">
      <c r="A96" s="3" t="str">
        <f t="shared" si="17"/>
        <v>115/01/17</v>
      </c>
      <c r="B96" s="3">
        <f>SUM(B41:B58)</f>
        <v>0</v>
      </c>
      <c r="C96" s="3">
        <f t="shared" ref="C96:O96" si="34">SUM(C41:C58)</f>
        <v>0</v>
      </c>
      <c r="D96" s="3">
        <f t="shared" si="34"/>
        <v>0</v>
      </c>
      <c r="E96" s="3">
        <f>SUM(E41:E58)</f>
        <v>0</v>
      </c>
      <c r="F96" s="3">
        <f t="shared" si="34"/>
        <v>0</v>
      </c>
      <c r="G96" s="3">
        <f t="shared" si="34"/>
        <v>0</v>
      </c>
      <c r="H96" s="3">
        <f t="shared" si="34"/>
        <v>0</v>
      </c>
      <c r="I96" s="3">
        <f t="shared" si="34"/>
        <v>0</v>
      </c>
      <c r="J96" s="3">
        <f t="shared" si="34"/>
        <v>0</v>
      </c>
      <c r="K96" s="3">
        <f t="shared" si="34"/>
        <v>0</v>
      </c>
      <c r="L96" s="3">
        <f t="shared" si="34"/>
        <v>0</v>
      </c>
      <c r="M96" s="3">
        <f t="shared" si="34"/>
        <v>0</v>
      </c>
      <c r="N96" s="3">
        <f t="shared" si="34"/>
        <v>0</v>
      </c>
      <c r="O96" s="3">
        <f t="shared" si="34"/>
        <v>0</v>
      </c>
    </row>
    <row r="97" spans="1:15" x14ac:dyDescent="0.25">
      <c r="A97" s="3" t="str">
        <f t="shared" si="17"/>
        <v>115/01/18</v>
      </c>
      <c r="B97" s="3">
        <f>SUM(B41:B59)</f>
        <v>0</v>
      </c>
      <c r="C97" s="3">
        <f t="shared" ref="C97:O97" si="35">SUM(C41:C59)</f>
        <v>0</v>
      </c>
      <c r="D97" s="3">
        <f t="shared" si="35"/>
        <v>0</v>
      </c>
      <c r="E97" s="3">
        <f t="shared" si="35"/>
        <v>0</v>
      </c>
      <c r="F97" s="3">
        <f t="shared" si="35"/>
        <v>0</v>
      </c>
      <c r="G97" s="3">
        <f t="shared" si="35"/>
        <v>0</v>
      </c>
      <c r="H97" s="3">
        <f t="shared" si="35"/>
        <v>0</v>
      </c>
      <c r="I97" s="3">
        <f t="shared" si="35"/>
        <v>0</v>
      </c>
      <c r="J97" s="3">
        <f t="shared" si="35"/>
        <v>0</v>
      </c>
      <c r="K97" s="3">
        <f t="shared" si="35"/>
        <v>0</v>
      </c>
      <c r="L97" s="3">
        <f t="shared" si="35"/>
        <v>0</v>
      </c>
      <c r="M97" s="3">
        <f t="shared" si="35"/>
        <v>0</v>
      </c>
      <c r="N97" s="3">
        <f t="shared" si="35"/>
        <v>0</v>
      </c>
      <c r="O97" s="3">
        <f t="shared" si="35"/>
        <v>0</v>
      </c>
    </row>
    <row r="98" spans="1:15" x14ac:dyDescent="0.25">
      <c r="A98" s="3" t="str">
        <f t="shared" si="17"/>
        <v>115/01/19</v>
      </c>
      <c r="B98" s="3">
        <f>SUM(B41:B60)</f>
        <v>0</v>
      </c>
      <c r="C98" s="3">
        <f t="shared" ref="C98:O98" si="36">SUM(C41:C60)</f>
        <v>0</v>
      </c>
      <c r="D98" s="3">
        <f t="shared" si="36"/>
        <v>0</v>
      </c>
      <c r="E98" s="3">
        <f t="shared" si="36"/>
        <v>0</v>
      </c>
      <c r="F98" s="3">
        <f t="shared" si="36"/>
        <v>0</v>
      </c>
      <c r="G98" s="3">
        <f t="shared" si="36"/>
        <v>0</v>
      </c>
      <c r="H98" s="3">
        <f t="shared" si="36"/>
        <v>0</v>
      </c>
      <c r="I98" s="3">
        <f t="shared" si="36"/>
        <v>0</v>
      </c>
      <c r="J98" s="3">
        <f t="shared" si="36"/>
        <v>0</v>
      </c>
      <c r="K98" s="3">
        <f t="shared" si="36"/>
        <v>0</v>
      </c>
      <c r="L98" s="3">
        <f t="shared" si="36"/>
        <v>0</v>
      </c>
      <c r="M98" s="3">
        <f t="shared" si="36"/>
        <v>0</v>
      </c>
      <c r="N98" s="3">
        <f t="shared" si="36"/>
        <v>0</v>
      </c>
      <c r="O98" s="3">
        <f t="shared" si="36"/>
        <v>0</v>
      </c>
    </row>
    <row r="99" spans="1:15" x14ac:dyDescent="0.25">
      <c r="A99" s="3" t="str">
        <f t="shared" si="17"/>
        <v>115/01/20</v>
      </c>
      <c r="B99" s="3">
        <f>SUM(B41:B61)</f>
        <v>0</v>
      </c>
      <c r="C99" s="3">
        <f t="shared" ref="C99:O99" si="37">SUM(C41:C61)</f>
        <v>0</v>
      </c>
      <c r="D99" s="3">
        <f t="shared" si="37"/>
        <v>0</v>
      </c>
      <c r="E99" s="3">
        <f t="shared" si="37"/>
        <v>0</v>
      </c>
      <c r="F99" s="3">
        <f t="shared" si="37"/>
        <v>0</v>
      </c>
      <c r="G99" s="3">
        <f t="shared" si="37"/>
        <v>0</v>
      </c>
      <c r="H99" s="3">
        <f t="shared" si="37"/>
        <v>0</v>
      </c>
      <c r="I99" s="3">
        <f t="shared" si="37"/>
        <v>0</v>
      </c>
      <c r="J99" s="3">
        <f t="shared" si="37"/>
        <v>0</v>
      </c>
      <c r="K99" s="3">
        <f t="shared" si="37"/>
        <v>0</v>
      </c>
      <c r="L99" s="3">
        <f t="shared" si="37"/>
        <v>0</v>
      </c>
      <c r="M99" s="3">
        <f t="shared" si="37"/>
        <v>0</v>
      </c>
      <c r="N99" s="3">
        <f t="shared" si="37"/>
        <v>0</v>
      </c>
      <c r="O99" s="3">
        <f t="shared" si="37"/>
        <v>0</v>
      </c>
    </row>
    <row r="100" spans="1:15" x14ac:dyDescent="0.25">
      <c r="A100" s="3" t="str">
        <f t="shared" si="17"/>
        <v>115/01/21</v>
      </c>
      <c r="B100" s="3">
        <f>SUM(B41:B62)</f>
        <v>0</v>
      </c>
      <c r="C100" s="3">
        <f t="shared" ref="C100:O100" si="38">SUM(C41:C62)</f>
        <v>0</v>
      </c>
      <c r="D100" s="3">
        <f t="shared" si="38"/>
        <v>0</v>
      </c>
      <c r="E100" s="3">
        <f t="shared" si="38"/>
        <v>0</v>
      </c>
      <c r="F100" s="3">
        <f t="shared" si="38"/>
        <v>0</v>
      </c>
      <c r="G100" s="3">
        <f t="shared" si="38"/>
        <v>0</v>
      </c>
      <c r="H100" s="3">
        <f t="shared" si="38"/>
        <v>0</v>
      </c>
      <c r="I100" s="3">
        <f t="shared" si="38"/>
        <v>0</v>
      </c>
      <c r="J100" s="3">
        <f t="shared" si="38"/>
        <v>0</v>
      </c>
      <c r="K100" s="3">
        <f t="shared" si="38"/>
        <v>0</v>
      </c>
      <c r="L100" s="3">
        <f t="shared" si="38"/>
        <v>0</v>
      </c>
      <c r="M100" s="3">
        <f t="shared" si="38"/>
        <v>0</v>
      </c>
      <c r="N100" s="3">
        <f t="shared" si="38"/>
        <v>0</v>
      </c>
      <c r="O100" s="3">
        <f t="shared" si="38"/>
        <v>0</v>
      </c>
    </row>
    <row r="101" spans="1:15" x14ac:dyDescent="0.25">
      <c r="A101" s="3" t="str">
        <f t="shared" si="17"/>
        <v>115/01/22</v>
      </c>
      <c r="B101" s="3">
        <f>SUM(B41:B63)</f>
        <v>0</v>
      </c>
      <c r="C101" s="3">
        <f t="shared" ref="C101:O101" si="39">SUM(C41:C63)</f>
        <v>0</v>
      </c>
      <c r="D101" s="3">
        <f t="shared" si="39"/>
        <v>0</v>
      </c>
      <c r="E101" s="3">
        <f t="shared" si="39"/>
        <v>0</v>
      </c>
      <c r="F101" s="3">
        <f t="shared" si="39"/>
        <v>0</v>
      </c>
      <c r="G101" s="3">
        <f t="shared" si="39"/>
        <v>0</v>
      </c>
      <c r="H101" s="3">
        <f t="shared" si="39"/>
        <v>0</v>
      </c>
      <c r="I101" s="3">
        <f t="shared" si="39"/>
        <v>0</v>
      </c>
      <c r="J101" s="3">
        <f t="shared" si="39"/>
        <v>0</v>
      </c>
      <c r="K101" s="3">
        <f t="shared" si="39"/>
        <v>0</v>
      </c>
      <c r="L101" s="3">
        <f t="shared" si="39"/>
        <v>0</v>
      </c>
      <c r="M101" s="3">
        <f t="shared" si="39"/>
        <v>0</v>
      </c>
      <c r="N101" s="3">
        <f t="shared" si="39"/>
        <v>0</v>
      </c>
      <c r="O101" s="3">
        <f t="shared" si="39"/>
        <v>0</v>
      </c>
    </row>
    <row r="102" spans="1:15" x14ac:dyDescent="0.25">
      <c r="A102" s="3" t="str">
        <f t="shared" si="17"/>
        <v>115/01/23</v>
      </c>
      <c r="B102" s="3">
        <f>SUM(B41:B64)</f>
        <v>0</v>
      </c>
      <c r="C102" s="3">
        <f t="shared" ref="C102:O102" si="40">SUM(C41:C64)</f>
        <v>0</v>
      </c>
      <c r="D102" s="3">
        <f t="shared" si="40"/>
        <v>0</v>
      </c>
      <c r="E102" s="3">
        <f t="shared" si="40"/>
        <v>0</v>
      </c>
      <c r="F102" s="3">
        <f t="shared" si="40"/>
        <v>0</v>
      </c>
      <c r="G102" s="3">
        <f t="shared" si="40"/>
        <v>0</v>
      </c>
      <c r="H102" s="3">
        <f t="shared" si="40"/>
        <v>0</v>
      </c>
      <c r="I102" s="3">
        <f t="shared" si="40"/>
        <v>0</v>
      </c>
      <c r="J102" s="3">
        <f t="shared" si="40"/>
        <v>0</v>
      </c>
      <c r="K102" s="3">
        <f t="shared" si="40"/>
        <v>0</v>
      </c>
      <c r="L102" s="3">
        <f t="shared" si="40"/>
        <v>0</v>
      </c>
      <c r="M102" s="3">
        <f t="shared" si="40"/>
        <v>0</v>
      </c>
      <c r="N102" s="3">
        <f t="shared" si="40"/>
        <v>0</v>
      </c>
      <c r="O102" s="3">
        <f t="shared" si="40"/>
        <v>0</v>
      </c>
    </row>
    <row r="103" spans="1:15" x14ac:dyDescent="0.25">
      <c r="A103" s="3" t="str">
        <f t="shared" si="17"/>
        <v>115/01/24</v>
      </c>
      <c r="B103" s="3">
        <f>SUM(B41:B65)</f>
        <v>0</v>
      </c>
      <c r="C103" s="3">
        <f t="shared" ref="C103:O103" si="41">SUM(C41:C65)</f>
        <v>0</v>
      </c>
      <c r="D103" s="3">
        <f t="shared" si="41"/>
        <v>0</v>
      </c>
      <c r="E103" s="3">
        <f t="shared" si="41"/>
        <v>0</v>
      </c>
      <c r="F103" s="3">
        <f t="shared" si="41"/>
        <v>0</v>
      </c>
      <c r="G103" s="3">
        <f t="shared" si="41"/>
        <v>0</v>
      </c>
      <c r="H103" s="3">
        <f t="shared" si="41"/>
        <v>0</v>
      </c>
      <c r="I103" s="3">
        <f t="shared" si="41"/>
        <v>0</v>
      </c>
      <c r="J103" s="3">
        <f t="shared" si="41"/>
        <v>0</v>
      </c>
      <c r="K103" s="3">
        <f t="shared" si="41"/>
        <v>0</v>
      </c>
      <c r="L103" s="3">
        <f t="shared" si="41"/>
        <v>0</v>
      </c>
      <c r="M103" s="3">
        <f t="shared" si="41"/>
        <v>0</v>
      </c>
      <c r="N103" s="3">
        <f t="shared" si="41"/>
        <v>0</v>
      </c>
      <c r="O103" s="3">
        <f t="shared" si="41"/>
        <v>0</v>
      </c>
    </row>
    <row r="104" spans="1:15" x14ac:dyDescent="0.25">
      <c r="A104" s="3" t="str">
        <f t="shared" si="17"/>
        <v>115/01/25</v>
      </c>
      <c r="B104" s="3">
        <f>SUM(B41:B66)</f>
        <v>0</v>
      </c>
      <c r="C104" s="3">
        <f t="shared" ref="C104:O104" si="42">SUM(C41:C66)</f>
        <v>0</v>
      </c>
      <c r="D104" s="3">
        <f t="shared" si="42"/>
        <v>0</v>
      </c>
      <c r="E104" s="3">
        <f t="shared" si="42"/>
        <v>0</v>
      </c>
      <c r="F104" s="3">
        <f t="shared" si="42"/>
        <v>0</v>
      </c>
      <c r="G104" s="3">
        <f t="shared" si="42"/>
        <v>0</v>
      </c>
      <c r="H104" s="3">
        <f t="shared" si="42"/>
        <v>0</v>
      </c>
      <c r="I104" s="3">
        <f t="shared" si="42"/>
        <v>0</v>
      </c>
      <c r="J104" s="3">
        <f t="shared" si="42"/>
        <v>0</v>
      </c>
      <c r="K104" s="3">
        <f t="shared" si="42"/>
        <v>0</v>
      </c>
      <c r="L104" s="3">
        <f t="shared" si="42"/>
        <v>0</v>
      </c>
      <c r="M104" s="3">
        <f t="shared" si="42"/>
        <v>0</v>
      </c>
      <c r="N104" s="3">
        <f t="shared" si="42"/>
        <v>0</v>
      </c>
      <c r="O104" s="3">
        <f t="shared" si="42"/>
        <v>0</v>
      </c>
    </row>
    <row r="105" spans="1:15" x14ac:dyDescent="0.25">
      <c r="A105" s="3" t="str">
        <f t="shared" si="17"/>
        <v>115/01/26</v>
      </c>
      <c r="B105" s="3">
        <f>SUM(B41:B67)</f>
        <v>0</v>
      </c>
      <c r="C105" s="3">
        <f t="shared" ref="C105:O105" si="43">SUM(C41:C67)</f>
        <v>0</v>
      </c>
      <c r="D105" s="3">
        <f t="shared" si="43"/>
        <v>0</v>
      </c>
      <c r="E105" s="3">
        <f t="shared" si="43"/>
        <v>0</v>
      </c>
      <c r="F105" s="3">
        <f t="shared" si="43"/>
        <v>0</v>
      </c>
      <c r="G105" s="3">
        <f t="shared" si="43"/>
        <v>0</v>
      </c>
      <c r="H105" s="3">
        <f t="shared" si="43"/>
        <v>0</v>
      </c>
      <c r="I105" s="3">
        <f t="shared" si="43"/>
        <v>0</v>
      </c>
      <c r="J105" s="3">
        <f>SUM(J41:J68)</f>
        <v>0</v>
      </c>
      <c r="K105" s="3">
        <f>SUM(K41:K68)</f>
        <v>0</v>
      </c>
      <c r="L105" s="3">
        <f t="shared" si="43"/>
        <v>0</v>
      </c>
      <c r="M105" s="3">
        <f t="shared" si="43"/>
        <v>0</v>
      </c>
      <c r="N105" s="3">
        <f t="shared" si="43"/>
        <v>0</v>
      </c>
      <c r="O105" s="3">
        <f t="shared" si="43"/>
        <v>0</v>
      </c>
    </row>
    <row r="106" spans="1:15" x14ac:dyDescent="0.25">
      <c r="A106" s="3" t="str">
        <f t="shared" si="17"/>
        <v>115/01/27</v>
      </c>
      <c r="B106" s="3">
        <f>SUM(B41:B68)</f>
        <v>0</v>
      </c>
      <c r="C106" s="3">
        <f t="shared" ref="C106:O106" si="44">SUM(C41:C68)</f>
        <v>0</v>
      </c>
      <c r="D106" s="3">
        <f t="shared" si="44"/>
        <v>0</v>
      </c>
      <c r="E106" s="3">
        <f t="shared" si="44"/>
        <v>0</v>
      </c>
      <c r="F106" s="3">
        <f t="shared" si="44"/>
        <v>0</v>
      </c>
      <c r="G106" s="3">
        <f t="shared" si="44"/>
        <v>0</v>
      </c>
      <c r="H106" s="3">
        <f t="shared" si="44"/>
        <v>0</v>
      </c>
      <c r="I106" s="3">
        <f t="shared" si="44"/>
        <v>0</v>
      </c>
      <c r="J106" s="3">
        <f>SUM(J42:J69)</f>
        <v>0</v>
      </c>
      <c r="K106" s="3">
        <f>SUM(K41:K68)</f>
        <v>0</v>
      </c>
      <c r="L106" s="3">
        <f t="shared" si="44"/>
        <v>0</v>
      </c>
      <c r="M106" s="3">
        <f t="shared" si="44"/>
        <v>0</v>
      </c>
      <c r="N106" s="3">
        <f t="shared" si="44"/>
        <v>0</v>
      </c>
      <c r="O106" s="3">
        <f t="shared" si="44"/>
        <v>0</v>
      </c>
    </row>
    <row r="107" spans="1:15" x14ac:dyDescent="0.25">
      <c r="A107" s="3" t="str">
        <f t="shared" si="17"/>
        <v>115/01/28</v>
      </c>
      <c r="B107" s="3">
        <f>SUM(B41:B69)</f>
        <v>0</v>
      </c>
      <c r="C107" s="3">
        <f t="shared" ref="C107:O107" si="45">SUM(C41:C69)</f>
        <v>0</v>
      </c>
      <c r="D107" s="3">
        <f t="shared" si="45"/>
        <v>0</v>
      </c>
      <c r="E107" s="3">
        <f t="shared" si="45"/>
        <v>0</v>
      </c>
      <c r="F107" s="3">
        <f t="shared" si="45"/>
        <v>0</v>
      </c>
      <c r="G107" s="3">
        <f t="shared" si="45"/>
        <v>0</v>
      </c>
      <c r="H107" s="3">
        <f t="shared" si="45"/>
        <v>0</v>
      </c>
      <c r="I107" s="3">
        <f t="shared" si="45"/>
        <v>0</v>
      </c>
      <c r="J107" s="3">
        <f>SUM(J43:J70)</f>
        <v>0</v>
      </c>
      <c r="K107" s="3">
        <f t="shared" si="45"/>
        <v>0</v>
      </c>
      <c r="L107" s="3">
        <f t="shared" si="45"/>
        <v>0</v>
      </c>
      <c r="M107" s="3">
        <f t="shared" si="45"/>
        <v>0</v>
      </c>
      <c r="N107" s="3">
        <f t="shared" si="45"/>
        <v>0</v>
      </c>
      <c r="O107" s="3">
        <f t="shared" si="45"/>
        <v>0</v>
      </c>
    </row>
    <row r="108" spans="1:15" x14ac:dyDescent="0.25">
      <c r="A108" s="3" t="str">
        <f t="shared" si="17"/>
        <v>115/01/29</v>
      </c>
      <c r="B108" s="3">
        <f>SUM(B41:B70)</f>
        <v>0</v>
      </c>
      <c r="C108" s="3">
        <f t="shared" ref="C108:O108" si="46">SUM(C41:C70)</f>
        <v>0</v>
      </c>
      <c r="D108" s="3">
        <f t="shared" si="46"/>
        <v>0</v>
      </c>
      <c r="E108" s="3">
        <f t="shared" si="46"/>
        <v>0</v>
      </c>
      <c r="F108" s="3">
        <f t="shared" si="46"/>
        <v>0</v>
      </c>
      <c r="G108" s="3">
        <f t="shared" si="46"/>
        <v>0</v>
      </c>
      <c r="H108" s="3">
        <f t="shared" si="46"/>
        <v>0</v>
      </c>
      <c r="I108" s="3">
        <f t="shared" si="46"/>
        <v>0</v>
      </c>
      <c r="J108" s="3">
        <f t="shared" si="46"/>
        <v>0</v>
      </c>
      <c r="K108" s="3">
        <f t="shared" si="46"/>
        <v>0</v>
      </c>
      <c r="L108" s="3">
        <f t="shared" si="46"/>
        <v>0</v>
      </c>
      <c r="M108" s="3">
        <f t="shared" si="46"/>
        <v>0</v>
      </c>
      <c r="N108" s="3">
        <f t="shared" si="46"/>
        <v>0</v>
      </c>
      <c r="O108" s="3">
        <f t="shared" si="46"/>
        <v>0</v>
      </c>
    </row>
    <row r="109" spans="1:15" x14ac:dyDescent="0.25">
      <c r="A109" s="3" t="str">
        <f t="shared" si="17"/>
        <v>115/01/30</v>
      </c>
      <c r="B109" s="3">
        <f>SUM(B41:B71)</f>
        <v>0</v>
      </c>
      <c r="C109" s="3">
        <f t="shared" ref="C109:O110" si="47">SUM(C41:C71)</f>
        <v>0</v>
      </c>
      <c r="D109" s="3">
        <f t="shared" si="47"/>
        <v>0</v>
      </c>
      <c r="E109" s="3">
        <f t="shared" si="47"/>
        <v>0</v>
      </c>
      <c r="F109" s="3">
        <f t="shared" si="47"/>
        <v>0</v>
      </c>
      <c r="G109" s="3">
        <f t="shared" si="47"/>
        <v>0</v>
      </c>
      <c r="H109" s="3">
        <f t="shared" si="47"/>
        <v>0</v>
      </c>
      <c r="I109" s="3">
        <f t="shared" si="47"/>
        <v>0</v>
      </c>
      <c r="J109" s="3">
        <f t="shared" si="47"/>
        <v>0</v>
      </c>
      <c r="K109" s="3">
        <f t="shared" si="47"/>
        <v>0</v>
      </c>
      <c r="L109" s="3">
        <f t="shared" si="47"/>
        <v>0</v>
      </c>
      <c r="M109" s="3">
        <f t="shared" si="47"/>
        <v>0</v>
      </c>
      <c r="N109" s="3">
        <f t="shared" si="47"/>
        <v>0</v>
      </c>
      <c r="O109" s="3">
        <f t="shared" si="47"/>
        <v>0</v>
      </c>
    </row>
    <row r="110" spans="1:15" x14ac:dyDescent="0.25">
      <c r="A110" s="3"/>
      <c r="B110" s="3">
        <f>SUM(B42:B72)</f>
        <v>0</v>
      </c>
      <c r="C110" s="3">
        <f t="shared" si="47"/>
        <v>0</v>
      </c>
      <c r="D110" s="3">
        <f t="shared" si="47"/>
        <v>0</v>
      </c>
      <c r="E110" s="3">
        <f t="shared" si="47"/>
        <v>0</v>
      </c>
      <c r="F110" s="3">
        <f t="shared" si="47"/>
        <v>0</v>
      </c>
      <c r="G110" s="3">
        <f t="shared" si="47"/>
        <v>0</v>
      </c>
      <c r="H110" s="3">
        <f t="shared" si="47"/>
        <v>0</v>
      </c>
      <c r="I110" s="3">
        <f t="shared" si="47"/>
        <v>0</v>
      </c>
      <c r="J110" s="3">
        <f t="shared" si="47"/>
        <v>0</v>
      </c>
      <c r="K110" s="3">
        <f t="shared" si="47"/>
        <v>0</v>
      </c>
      <c r="L110" s="3">
        <f t="shared" si="47"/>
        <v>0</v>
      </c>
      <c r="M110" s="3">
        <f t="shared" si="47"/>
        <v>0</v>
      </c>
      <c r="N110" s="3">
        <f t="shared" si="47"/>
        <v>0</v>
      </c>
      <c r="O110" s="3">
        <f t="shared" si="47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8">SUM(B79:B111)</f>
        <v>0</v>
      </c>
      <c r="C112" s="3">
        <f t="shared" si="48"/>
        <v>0</v>
      </c>
      <c r="D112" s="3">
        <f t="shared" si="48"/>
        <v>0</v>
      </c>
      <c r="E112" s="3">
        <f t="shared" si="48"/>
        <v>0</v>
      </c>
      <c r="F112" s="3">
        <f t="shared" si="48"/>
        <v>0</v>
      </c>
      <c r="G112" s="3">
        <f t="shared" si="48"/>
        <v>0</v>
      </c>
      <c r="H112" s="3">
        <f t="shared" si="48"/>
        <v>0</v>
      </c>
      <c r="I112" s="3">
        <f t="shared" si="48"/>
        <v>0</v>
      </c>
      <c r="J112" s="3">
        <f t="shared" si="48"/>
        <v>0</v>
      </c>
      <c r="K112" s="3">
        <f t="shared" si="48"/>
        <v>0</v>
      </c>
      <c r="L112" s="3">
        <f t="shared" si="48"/>
        <v>0</v>
      </c>
      <c r="M112" s="3">
        <f t="shared" si="48"/>
        <v>0</v>
      </c>
      <c r="N112" s="3">
        <f t="shared" si="48"/>
        <v>0</v>
      </c>
      <c r="O112" s="3">
        <f t="shared" si="48"/>
        <v>0</v>
      </c>
    </row>
  </sheetData>
  <mergeCells count="2">
    <mergeCell ref="A39:O39"/>
    <mergeCell ref="A77:O77"/>
  </mergeCells>
  <phoneticPr fontId="2" type="noConversion"/>
  <conditionalFormatting sqref="B76:H76 J76:O76">
    <cfRule type="cellIs" dxfId="15" priority="1" operator="greaterThan">
      <formula>90</formula>
    </cfRule>
    <cfRule type="cellIs" dxfId="14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11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15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33"/>
      <c r="D32" s="15"/>
      <c r="E32" s="33"/>
      <c r="F32" s="33"/>
      <c r="G32" s="33"/>
      <c r="H32" s="33"/>
      <c r="I32" s="33"/>
      <c r="J32" s="33"/>
      <c r="K32" s="33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46">
        <f>IF((B3-B2)&lt;=-1,"0",(B3-B2))</f>
        <v>0</v>
      </c>
      <c r="C42" s="46">
        <f t="shared" ref="B42:O58" si="1">IF((C3-C2)&lt;=-1,"0",(C3-C2))</f>
        <v>0</v>
      </c>
      <c r="D42" s="46">
        <f t="shared" si="1"/>
        <v>0</v>
      </c>
      <c r="E42" s="4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2" si="2">A4</f>
        <v>115/01/02</v>
      </c>
      <c r="B43" s="46">
        <f>IF((B4-B3)&lt;=-1,"0",(B4-B3))</f>
        <v>0</v>
      </c>
      <c r="C43" s="40">
        <f t="shared" si="1"/>
        <v>0</v>
      </c>
      <c r="D43" s="40">
        <f t="shared" si="1"/>
        <v>0</v>
      </c>
      <c r="E43" s="40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46">
        <f>IF((B5-B4)&lt;=-1,"0",(B5-B4))</f>
        <v>0</v>
      </c>
      <c r="C44" s="40">
        <f t="shared" si="1"/>
        <v>0</v>
      </c>
      <c r="D44" s="40">
        <f t="shared" si="1"/>
        <v>0</v>
      </c>
      <c r="E44" s="40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46">
        <f>IF((B6-B5)&lt;=-1,"0",(B6-B5))</f>
        <v>0</v>
      </c>
      <c r="C45" s="40">
        <f t="shared" si="1"/>
        <v>0</v>
      </c>
      <c r="D45" s="40">
        <f t="shared" si="1"/>
        <v>0</v>
      </c>
      <c r="E45" s="40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40">
        <f>IF((B7-B6)&lt;=-1,"0",(B7-B6))</f>
        <v>0</v>
      </c>
      <c r="C46" s="40">
        <f t="shared" si="1"/>
        <v>0</v>
      </c>
      <c r="D46" s="40">
        <f t="shared" si="1"/>
        <v>0</v>
      </c>
      <c r="E46" s="40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40">
        <f t="shared" si="1"/>
        <v>0</v>
      </c>
      <c r="C47" s="40">
        <f t="shared" si="1"/>
        <v>0</v>
      </c>
      <c r="D47" s="40">
        <f t="shared" si="1"/>
        <v>0</v>
      </c>
      <c r="E47" s="40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40">
        <f t="shared" si="1"/>
        <v>0</v>
      </c>
      <c r="C48" s="40">
        <f t="shared" si="1"/>
        <v>0</v>
      </c>
      <c r="D48" s="40">
        <f t="shared" si="1"/>
        <v>0</v>
      </c>
      <c r="E48" s="40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40">
        <f t="shared" si="1"/>
        <v>0</v>
      </c>
      <c r="C49" s="40">
        <f t="shared" si="1"/>
        <v>0</v>
      </c>
      <c r="D49" s="40">
        <f t="shared" si="1"/>
        <v>0</v>
      </c>
      <c r="E49" s="40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40">
        <f t="shared" si="1"/>
        <v>0</v>
      </c>
      <c r="C50" s="40">
        <f t="shared" si="1"/>
        <v>0</v>
      </c>
      <c r="D50" s="40">
        <f t="shared" si="1"/>
        <v>0</v>
      </c>
      <c r="E50" s="40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40">
        <f t="shared" si="1"/>
        <v>0</v>
      </c>
      <c r="C51" s="40">
        <f t="shared" si="1"/>
        <v>0</v>
      </c>
      <c r="D51" s="40">
        <f t="shared" si="1"/>
        <v>0</v>
      </c>
      <c r="E51" s="40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>IF((N12-N11)&lt;=-1,"0",(N12-N11))</f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40">
        <f t="shared" si="1"/>
        <v>0</v>
      </c>
      <c r="C52" s="40">
        <f t="shared" si="1"/>
        <v>0</v>
      </c>
      <c r="D52" s="40">
        <f t="shared" si="1"/>
        <v>0</v>
      </c>
      <c r="E52" s="40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40">
        <f t="shared" si="1"/>
        <v>0</v>
      </c>
      <c r="C53" s="40">
        <f t="shared" si="1"/>
        <v>0</v>
      </c>
      <c r="D53" s="40">
        <f t="shared" si="1"/>
        <v>0</v>
      </c>
      <c r="E53" s="40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>IF((N14-N13)&lt;=-1,"0",(N14-N13))</f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>IF((O17-O16)&lt;=-1,"0",(O17-O16))</f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>IF((M18-M17)&lt;=-1,"0",(M18-M17))</f>
        <v>0</v>
      </c>
      <c r="N57" s="3">
        <f>IF((N18-N17)&lt;=-1,"0",(N18-N17))</f>
        <v>0</v>
      </c>
      <c r="O57" s="3">
        <f>IF((O18-O17)&lt;=-1,"0",(O18-O17))</f>
        <v>0</v>
      </c>
    </row>
    <row r="58" spans="1:15" x14ac:dyDescent="0.25">
      <c r="A58" s="3" t="str">
        <f t="shared" si="2"/>
        <v>115/01/17</v>
      </c>
      <c r="B58" s="3">
        <f t="shared" ref="B58:O72" si="3">IF((B19-B18)&lt;=-1,"0",(B19-B18))</f>
        <v>0</v>
      </c>
      <c r="C58" s="3">
        <f t="shared" si="3"/>
        <v>0</v>
      </c>
      <c r="D58" s="3">
        <f t="shared" si="3"/>
        <v>0</v>
      </c>
      <c r="E58" s="3">
        <f t="shared" si="1"/>
        <v>0</v>
      </c>
      <c r="F58" s="3">
        <f t="shared" si="3"/>
        <v>0</v>
      </c>
      <c r="G58" s="3">
        <f t="shared" si="3"/>
        <v>0</v>
      </c>
      <c r="H58" s="3">
        <f t="shared" si="3"/>
        <v>0</v>
      </c>
      <c r="I58" s="3">
        <f t="shared" si="3"/>
        <v>0</v>
      </c>
      <c r="J58" s="3">
        <f t="shared" si="3"/>
        <v>0</v>
      </c>
      <c r="K58" s="3">
        <f t="shared" si="3"/>
        <v>0</v>
      </c>
      <c r="L58" s="3">
        <f t="shared" si="3"/>
        <v>0</v>
      </c>
      <c r="M58" s="3">
        <f>IF((M19-M18)&lt;=-1,"0",(M19-M18))</f>
        <v>0</v>
      </c>
      <c r="N58" s="3">
        <f>IF((N19-N18)&lt;=-1,"0",(N19-N18))</f>
        <v>0</v>
      </c>
      <c r="O58" s="3">
        <f>IF((O19-O18)&lt;=-1,"0",(O19-O18))</f>
        <v>0</v>
      </c>
    </row>
    <row r="59" spans="1:15" x14ac:dyDescent="0.25">
      <c r="A59" s="3" t="str">
        <f t="shared" si="2"/>
        <v>115/01/18</v>
      </c>
      <c r="B59" s="3">
        <f t="shared" si="3"/>
        <v>0</v>
      </c>
      <c r="C59" s="3">
        <f t="shared" si="3"/>
        <v>0</v>
      </c>
      <c r="D59" s="3">
        <f t="shared" si="3"/>
        <v>0</v>
      </c>
      <c r="E59" s="3">
        <f t="shared" si="3"/>
        <v>0</v>
      </c>
      <c r="F59" s="3">
        <f t="shared" si="3"/>
        <v>0</v>
      </c>
      <c r="G59" s="3">
        <f t="shared" si="3"/>
        <v>0</v>
      </c>
      <c r="H59" s="3">
        <f t="shared" si="3"/>
        <v>0</v>
      </c>
      <c r="I59" s="3">
        <f t="shared" si="3"/>
        <v>0</v>
      </c>
      <c r="J59" s="3">
        <f t="shared" si="3"/>
        <v>0</v>
      </c>
      <c r="K59" s="3">
        <f t="shared" si="3"/>
        <v>0</v>
      </c>
      <c r="L59" s="3">
        <f t="shared" si="3"/>
        <v>0</v>
      </c>
      <c r="M59" s="3">
        <f t="shared" si="3"/>
        <v>0</v>
      </c>
      <c r="N59" s="3">
        <f t="shared" si="3"/>
        <v>0</v>
      </c>
      <c r="O59" s="3">
        <f t="shared" si="3"/>
        <v>0</v>
      </c>
    </row>
    <row r="60" spans="1:15" x14ac:dyDescent="0.25">
      <c r="A60" s="3" t="str">
        <f t="shared" si="2"/>
        <v>115/01/19</v>
      </c>
      <c r="B60" s="3">
        <f t="shared" si="3"/>
        <v>0</v>
      </c>
      <c r="C60" s="3">
        <f t="shared" si="3"/>
        <v>0</v>
      </c>
      <c r="D60" s="3">
        <f t="shared" si="3"/>
        <v>0</v>
      </c>
      <c r="E60" s="3">
        <f t="shared" si="3"/>
        <v>0</v>
      </c>
      <c r="F60" s="3">
        <f t="shared" si="3"/>
        <v>0</v>
      </c>
      <c r="G60" s="3">
        <f t="shared" si="3"/>
        <v>0</v>
      </c>
      <c r="H60" s="3">
        <f t="shared" si="3"/>
        <v>0</v>
      </c>
      <c r="I60" s="3">
        <f t="shared" si="3"/>
        <v>0</v>
      </c>
      <c r="J60" s="3">
        <f t="shared" si="3"/>
        <v>0</v>
      </c>
      <c r="K60" s="3">
        <f t="shared" si="3"/>
        <v>0</v>
      </c>
      <c r="L60" s="3">
        <f t="shared" si="3"/>
        <v>0</v>
      </c>
      <c r="M60" s="3">
        <f t="shared" si="3"/>
        <v>0</v>
      </c>
      <c r="N60" s="3">
        <f t="shared" si="3"/>
        <v>0</v>
      </c>
      <c r="O60" s="3">
        <f t="shared" si="3"/>
        <v>0</v>
      </c>
    </row>
    <row r="61" spans="1:15" x14ac:dyDescent="0.25">
      <c r="A61" s="3" t="str">
        <f t="shared" si="2"/>
        <v>115/01/20</v>
      </c>
      <c r="B61" s="3">
        <f t="shared" si="3"/>
        <v>0</v>
      </c>
      <c r="C61" s="3">
        <f t="shared" si="3"/>
        <v>0</v>
      </c>
      <c r="D61" s="3">
        <f t="shared" si="3"/>
        <v>0</v>
      </c>
      <c r="E61" s="3">
        <f t="shared" si="3"/>
        <v>0</v>
      </c>
      <c r="F61" s="3">
        <f t="shared" si="3"/>
        <v>0</v>
      </c>
      <c r="G61" s="3">
        <f t="shared" si="3"/>
        <v>0</v>
      </c>
      <c r="H61" s="3">
        <f t="shared" si="3"/>
        <v>0</v>
      </c>
      <c r="I61" s="3">
        <f t="shared" si="3"/>
        <v>0</v>
      </c>
      <c r="J61" s="3">
        <f t="shared" si="3"/>
        <v>0</v>
      </c>
      <c r="K61" s="3">
        <f t="shared" si="3"/>
        <v>0</v>
      </c>
      <c r="L61" s="3">
        <f t="shared" si="3"/>
        <v>0</v>
      </c>
      <c r="M61" s="3">
        <f t="shared" si="3"/>
        <v>0</v>
      </c>
      <c r="N61" s="3">
        <f t="shared" si="3"/>
        <v>0</v>
      </c>
      <c r="O61" s="3">
        <f t="shared" si="3"/>
        <v>0</v>
      </c>
    </row>
    <row r="62" spans="1:15" x14ac:dyDescent="0.25">
      <c r="A62" s="3" t="str">
        <f t="shared" si="2"/>
        <v>115/01/21</v>
      </c>
      <c r="B62" s="3">
        <f t="shared" si="3"/>
        <v>0</v>
      </c>
      <c r="C62" s="3">
        <f t="shared" si="3"/>
        <v>0</v>
      </c>
      <c r="D62" s="3">
        <f t="shared" si="3"/>
        <v>0</v>
      </c>
      <c r="E62" s="3">
        <f t="shared" si="3"/>
        <v>0</v>
      </c>
      <c r="F62" s="3">
        <f t="shared" si="3"/>
        <v>0</v>
      </c>
      <c r="G62" s="3">
        <f t="shared" si="3"/>
        <v>0</v>
      </c>
      <c r="H62" s="3">
        <f t="shared" si="3"/>
        <v>0</v>
      </c>
      <c r="I62" s="3">
        <f t="shared" si="3"/>
        <v>0</v>
      </c>
      <c r="J62" s="3">
        <f t="shared" si="3"/>
        <v>0</v>
      </c>
      <c r="K62" s="3">
        <f t="shared" si="3"/>
        <v>0</v>
      </c>
      <c r="L62" s="3">
        <f t="shared" si="3"/>
        <v>0</v>
      </c>
      <c r="M62" s="3">
        <f t="shared" si="3"/>
        <v>0</v>
      </c>
      <c r="N62" s="3">
        <f t="shared" si="3"/>
        <v>0</v>
      </c>
      <c r="O62" s="3">
        <f t="shared" si="3"/>
        <v>0</v>
      </c>
    </row>
    <row r="63" spans="1:15" x14ac:dyDescent="0.25">
      <c r="A63" s="3" t="str">
        <f t="shared" si="2"/>
        <v>115/01/22</v>
      </c>
      <c r="B63" s="3">
        <f t="shared" si="3"/>
        <v>0</v>
      </c>
      <c r="C63" s="3">
        <f t="shared" si="3"/>
        <v>0</v>
      </c>
      <c r="D63" s="3">
        <f t="shared" si="3"/>
        <v>0</v>
      </c>
      <c r="E63" s="3">
        <f t="shared" si="3"/>
        <v>0</v>
      </c>
      <c r="F63" s="3">
        <f t="shared" si="3"/>
        <v>0</v>
      </c>
      <c r="G63" s="3">
        <f t="shared" si="3"/>
        <v>0</v>
      </c>
      <c r="H63" s="3">
        <f t="shared" si="3"/>
        <v>0</v>
      </c>
      <c r="I63" s="3">
        <f t="shared" si="3"/>
        <v>0</v>
      </c>
      <c r="J63" s="3">
        <f t="shared" si="3"/>
        <v>0</v>
      </c>
      <c r="K63" s="3">
        <f t="shared" si="3"/>
        <v>0</v>
      </c>
      <c r="L63" s="3">
        <f t="shared" si="3"/>
        <v>0</v>
      </c>
      <c r="M63" s="3">
        <f t="shared" si="3"/>
        <v>0</v>
      </c>
      <c r="N63" s="3">
        <f t="shared" si="3"/>
        <v>0</v>
      </c>
      <c r="O63" s="3">
        <f t="shared" si="3"/>
        <v>0</v>
      </c>
    </row>
    <row r="64" spans="1:15" x14ac:dyDescent="0.25">
      <c r="A64" s="3" t="str">
        <f t="shared" si="2"/>
        <v>115/01/23</v>
      </c>
      <c r="B64" s="3">
        <f t="shared" si="3"/>
        <v>0</v>
      </c>
      <c r="C64" s="3">
        <f t="shared" si="3"/>
        <v>0</v>
      </c>
      <c r="D64" s="3">
        <f t="shared" si="3"/>
        <v>0</v>
      </c>
      <c r="E64" s="3">
        <f t="shared" si="3"/>
        <v>0</v>
      </c>
      <c r="F64" s="3">
        <f t="shared" si="3"/>
        <v>0</v>
      </c>
      <c r="G64" s="3">
        <f t="shared" si="3"/>
        <v>0</v>
      </c>
      <c r="H64" s="3">
        <f t="shared" si="3"/>
        <v>0</v>
      </c>
      <c r="I64" s="3">
        <f t="shared" si="3"/>
        <v>0</v>
      </c>
      <c r="J64" s="3">
        <f t="shared" si="3"/>
        <v>0</v>
      </c>
      <c r="K64" s="3">
        <f t="shared" si="3"/>
        <v>0</v>
      </c>
      <c r="L64" s="3">
        <f t="shared" si="3"/>
        <v>0</v>
      </c>
      <c r="M64" s="3">
        <f t="shared" si="3"/>
        <v>0</v>
      </c>
      <c r="N64" s="3">
        <f t="shared" si="3"/>
        <v>0</v>
      </c>
      <c r="O64" s="3">
        <f t="shared" si="3"/>
        <v>0</v>
      </c>
    </row>
    <row r="65" spans="1:15" x14ac:dyDescent="0.25">
      <c r="A65" s="3" t="str">
        <f t="shared" si="2"/>
        <v>115/01/24</v>
      </c>
      <c r="B65" s="3">
        <f t="shared" si="3"/>
        <v>0</v>
      </c>
      <c r="C65" s="3">
        <f t="shared" si="3"/>
        <v>0</v>
      </c>
      <c r="D65" s="3">
        <f t="shared" si="3"/>
        <v>0</v>
      </c>
      <c r="E65" s="3">
        <f t="shared" si="3"/>
        <v>0</v>
      </c>
      <c r="F65" s="3">
        <f t="shared" si="3"/>
        <v>0</v>
      </c>
      <c r="G65" s="3">
        <f t="shared" si="3"/>
        <v>0</v>
      </c>
      <c r="H65" s="3">
        <f t="shared" si="3"/>
        <v>0</v>
      </c>
      <c r="I65" s="3">
        <f t="shared" si="3"/>
        <v>0</v>
      </c>
      <c r="J65" s="3">
        <f t="shared" si="3"/>
        <v>0</v>
      </c>
      <c r="K65" s="3">
        <f t="shared" si="3"/>
        <v>0</v>
      </c>
      <c r="L65" s="3">
        <f t="shared" si="3"/>
        <v>0</v>
      </c>
      <c r="M65" s="3">
        <f t="shared" si="3"/>
        <v>0</v>
      </c>
      <c r="N65" s="3">
        <f t="shared" si="3"/>
        <v>0</v>
      </c>
      <c r="O65" s="3">
        <f t="shared" si="3"/>
        <v>0</v>
      </c>
    </row>
    <row r="66" spans="1:15" x14ac:dyDescent="0.25">
      <c r="A66" s="3" t="str">
        <f t="shared" si="2"/>
        <v>115/01/25</v>
      </c>
      <c r="B66" s="3">
        <f t="shared" si="3"/>
        <v>0</v>
      </c>
      <c r="C66" s="3">
        <f t="shared" si="3"/>
        <v>0</v>
      </c>
      <c r="D66" s="3">
        <f t="shared" si="3"/>
        <v>0</v>
      </c>
      <c r="E66" s="3">
        <f t="shared" si="3"/>
        <v>0</v>
      </c>
      <c r="F66" s="3">
        <f t="shared" si="3"/>
        <v>0</v>
      </c>
      <c r="G66" s="3">
        <f t="shared" si="3"/>
        <v>0</v>
      </c>
      <c r="H66" s="3">
        <f t="shared" si="3"/>
        <v>0</v>
      </c>
      <c r="I66" s="3">
        <f t="shared" si="3"/>
        <v>0</v>
      </c>
      <c r="J66" s="3">
        <f t="shared" si="3"/>
        <v>0</v>
      </c>
      <c r="K66" s="3">
        <f t="shared" si="3"/>
        <v>0</v>
      </c>
      <c r="L66" s="3">
        <f t="shared" si="3"/>
        <v>0</v>
      </c>
      <c r="M66" s="3">
        <f t="shared" si="3"/>
        <v>0</v>
      </c>
      <c r="N66" s="3">
        <f t="shared" si="3"/>
        <v>0</v>
      </c>
      <c r="O66" s="3">
        <f t="shared" si="3"/>
        <v>0</v>
      </c>
    </row>
    <row r="67" spans="1:15" x14ac:dyDescent="0.25">
      <c r="A67" s="3" t="str">
        <f t="shared" si="2"/>
        <v>115/01/26</v>
      </c>
      <c r="B67" s="3">
        <f t="shared" si="3"/>
        <v>0</v>
      </c>
      <c r="C67" s="3">
        <f t="shared" si="3"/>
        <v>0</v>
      </c>
      <c r="D67" s="3">
        <f t="shared" si="3"/>
        <v>0</v>
      </c>
      <c r="E67" s="3">
        <f t="shared" si="3"/>
        <v>0</v>
      </c>
      <c r="F67" s="3">
        <f t="shared" si="3"/>
        <v>0</v>
      </c>
      <c r="G67" s="3">
        <f t="shared" si="3"/>
        <v>0</v>
      </c>
      <c r="H67" s="3">
        <f t="shared" si="3"/>
        <v>0</v>
      </c>
      <c r="I67" s="3">
        <f t="shared" si="3"/>
        <v>0</v>
      </c>
      <c r="J67" s="3">
        <f t="shared" si="3"/>
        <v>0</v>
      </c>
      <c r="K67" s="3">
        <f t="shared" si="3"/>
        <v>0</v>
      </c>
      <c r="L67" s="3">
        <f t="shared" si="3"/>
        <v>0</v>
      </c>
      <c r="M67" s="3">
        <f t="shared" si="3"/>
        <v>0</v>
      </c>
      <c r="N67" s="3">
        <f t="shared" si="3"/>
        <v>0</v>
      </c>
      <c r="O67" s="3">
        <f t="shared" si="3"/>
        <v>0</v>
      </c>
    </row>
    <row r="68" spans="1:15" x14ac:dyDescent="0.25">
      <c r="A68" s="3" t="str">
        <f t="shared" si="2"/>
        <v>115/01/27</v>
      </c>
      <c r="B68" s="3">
        <f t="shared" si="3"/>
        <v>0</v>
      </c>
      <c r="C68" s="3">
        <f t="shared" si="3"/>
        <v>0</v>
      </c>
      <c r="D68" s="3">
        <f t="shared" si="3"/>
        <v>0</v>
      </c>
      <c r="E68" s="3">
        <f t="shared" si="3"/>
        <v>0</v>
      </c>
      <c r="F68" s="3">
        <f t="shared" si="3"/>
        <v>0</v>
      </c>
      <c r="G68" s="3">
        <f t="shared" si="3"/>
        <v>0</v>
      </c>
      <c r="H68" s="3">
        <f t="shared" si="3"/>
        <v>0</v>
      </c>
      <c r="I68" s="3">
        <f t="shared" si="3"/>
        <v>0</v>
      </c>
      <c r="J68" s="3">
        <f t="shared" si="3"/>
        <v>0</v>
      </c>
      <c r="K68" s="3">
        <f t="shared" si="3"/>
        <v>0</v>
      </c>
      <c r="L68" s="3">
        <f t="shared" si="3"/>
        <v>0</v>
      </c>
      <c r="M68" s="3">
        <f t="shared" si="3"/>
        <v>0</v>
      </c>
      <c r="N68" s="3">
        <f t="shared" si="3"/>
        <v>0</v>
      </c>
      <c r="O68" s="3">
        <f t="shared" si="3"/>
        <v>0</v>
      </c>
    </row>
    <row r="69" spans="1:15" x14ac:dyDescent="0.25">
      <c r="A69" s="3" t="str">
        <f t="shared" si="2"/>
        <v>115/01/28</v>
      </c>
      <c r="B69" s="3">
        <f t="shared" si="3"/>
        <v>0</v>
      </c>
      <c r="C69" s="3">
        <f t="shared" si="3"/>
        <v>0</v>
      </c>
      <c r="D69" s="3">
        <f t="shared" si="3"/>
        <v>0</v>
      </c>
      <c r="E69" s="3">
        <f t="shared" si="3"/>
        <v>0</v>
      </c>
      <c r="F69" s="3">
        <f t="shared" si="3"/>
        <v>0</v>
      </c>
      <c r="G69" s="3">
        <f t="shared" si="3"/>
        <v>0</v>
      </c>
      <c r="H69" s="3">
        <f t="shared" si="3"/>
        <v>0</v>
      </c>
      <c r="I69" s="3">
        <f t="shared" ref="I69" si="4">IF((I30-I29)&lt;=-1,"0",(I30-I29))</f>
        <v>0</v>
      </c>
      <c r="J69" s="3">
        <f t="shared" si="3"/>
        <v>0</v>
      </c>
      <c r="K69" s="3">
        <f t="shared" si="3"/>
        <v>0</v>
      </c>
      <c r="L69" s="3">
        <f t="shared" si="3"/>
        <v>0</v>
      </c>
      <c r="M69" s="3">
        <f t="shared" si="3"/>
        <v>0</v>
      </c>
      <c r="N69" s="3">
        <f t="shared" si="3"/>
        <v>0</v>
      </c>
      <c r="O69" s="3">
        <f t="shared" si="3"/>
        <v>0</v>
      </c>
    </row>
    <row r="70" spans="1:15" x14ac:dyDescent="0.25">
      <c r="A70" s="3" t="str">
        <f t="shared" si="2"/>
        <v>115/01/29</v>
      </c>
      <c r="B70" s="3">
        <f t="shared" si="3"/>
        <v>0</v>
      </c>
      <c r="C70" s="3">
        <f t="shared" si="3"/>
        <v>0</v>
      </c>
      <c r="D70" s="3">
        <f t="shared" ref="D70" si="5">IF((D31-D30)&lt;=-1,"0",(D31-D30))</f>
        <v>0</v>
      </c>
      <c r="E70" s="3">
        <f t="shared" si="3"/>
        <v>0</v>
      </c>
      <c r="F70" s="3">
        <f t="shared" si="3"/>
        <v>0</v>
      </c>
      <c r="G70" s="3">
        <f t="shared" si="3"/>
        <v>0</v>
      </c>
      <c r="H70" s="3">
        <f t="shared" si="3"/>
        <v>0</v>
      </c>
      <c r="I70" s="3">
        <f t="shared" ref="I70" si="6">IF((I31-I30)&lt;=-1,"0",(I31-I30))</f>
        <v>0</v>
      </c>
      <c r="J70" s="3">
        <f t="shared" si="3"/>
        <v>0</v>
      </c>
      <c r="K70" s="3">
        <f t="shared" si="3"/>
        <v>0</v>
      </c>
      <c r="L70" s="3">
        <f t="shared" si="3"/>
        <v>0</v>
      </c>
      <c r="M70" s="3">
        <f t="shared" si="3"/>
        <v>0</v>
      </c>
      <c r="N70" s="3">
        <f t="shared" si="3"/>
        <v>0</v>
      </c>
      <c r="O70" s="3">
        <f t="shared" ref="O70" si="7">IF((O31-O30)&lt;=-1,"0",(O31-O30))</f>
        <v>0</v>
      </c>
    </row>
    <row r="71" spans="1:15" x14ac:dyDescent="0.25">
      <c r="A71" s="3" t="str">
        <f t="shared" si="2"/>
        <v>115/01/30</v>
      </c>
      <c r="B71" s="3">
        <f t="shared" si="3"/>
        <v>0</v>
      </c>
      <c r="C71" s="3">
        <f t="shared" ref="C71:O71" si="8">IF((C32-C31)&lt;=-1,"0",(C32-C31))</f>
        <v>0</v>
      </c>
      <c r="D71" s="3">
        <f t="shared" si="8"/>
        <v>0</v>
      </c>
      <c r="E71" s="3">
        <f t="shared" si="8"/>
        <v>0</v>
      </c>
      <c r="F71" s="3">
        <f t="shared" si="8"/>
        <v>0</v>
      </c>
      <c r="G71" s="3">
        <f t="shared" si="8"/>
        <v>0</v>
      </c>
      <c r="H71" s="3">
        <f t="shared" si="8"/>
        <v>0</v>
      </c>
      <c r="I71" s="3">
        <f t="shared" si="8"/>
        <v>0</v>
      </c>
      <c r="J71" s="3">
        <f t="shared" si="8"/>
        <v>0</v>
      </c>
      <c r="K71" s="3">
        <f t="shared" si="8"/>
        <v>0</v>
      </c>
      <c r="L71" s="3">
        <f t="shared" si="8"/>
        <v>0</v>
      </c>
      <c r="M71" s="3">
        <f t="shared" si="8"/>
        <v>0</v>
      </c>
      <c r="N71" s="3">
        <f t="shared" si="8"/>
        <v>0</v>
      </c>
      <c r="O71" s="3">
        <f t="shared" si="8"/>
        <v>0</v>
      </c>
    </row>
    <row r="72" spans="1:15" x14ac:dyDescent="0.25">
      <c r="A72" s="3" t="str">
        <f t="shared" si="2"/>
        <v>115/01/31</v>
      </c>
      <c r="B72" s="3">
        <f t="shared" si="3"/>
        <v>0</v>
      </c>
      <c r="C72" s="3">
        <f t="shared" ref="C72:O72" si="9">IF((C33-C32)&lt;=-1,"0",(C33-C32))</f>
        <v>0</v>
      </c>
      <c r="D72" s="3">
        <f t="shared" si="9"/>
        <v>0</v>
      </c>
      <c r="E72" s="3">
        <f t="shared" si="9"/>
        <v>0</v>
      </c>
      <c r="F72" s="3">
        <f t="shared" si="9"/>
        <v>0</v>
      </c>
      <c r="G72" s="3">
        <f t="shared" si="9"/>
        <v>0</v>
      </c>
      <c r="H72" s="3">
        <f t="shared" si="9"/>
        <v>0</v>
      </c>
      <c r="I72" s="3">
        <f t="shared" si="9"/>
        <v>0</v>
      </c>
      <c r="J72" s="3">
        <f t="shared" si="9"/>
        <v>0</v>
      </c>
      <c r="K72" s="3">
        <f t="shared" si="9"/>
        <v>0</v>
      </c>
      <c r="L72" s="3">
        <f t="shared" si="9"/>
        <v>0</v>
      </c>
      <c r="M72" s="3">
        <f t="shared" si="9"/>
        <v>0</v>
      </c>
      <c r="N72" s="3">
        <f t="shared" si="9"/>
        <v>0</v>
      </c>
      <c r="O72" s="3">
        <f t="shared" si="9"/>
        <v>0</v>
      </c>
    </row>
    <row r="73" spans="1:15" x14ac:dyDescent="0.25">
      <c r="A73" s="3"/>
      <c r="B73" s="3"/>
      <c r="C73" s="3"/>
      <c r="D73" s="3"/>
      <c r="E73" s="3"/>
      <c r="F73" s="3">
        <f t="shared" ref="F73" si="10">IF((F34-F33)&lt;=-1,"0",(F34-F33))</f>
        <v>0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1">SUM(C42:C72)</f>
        <v>0</v>
      </c>
      <c r="D74" s="28">
        <f t="shared" si="11"/>
        <v>0</v>
      </c>
      <c r="E74" s="28">
        <f t="shared" si="11"/>
        <v>0</v>
      </c>
      <c r="F74" s="28">
        <f t="shared" si="11"/>
        <v>0</v>
      </c>
      <c r="G74" s="28">
        <f t="shared" si="11"/>
        <v>0</v>
      </c>
      <c r="H74" s="28">
        <f t="shared" si="11"/>
        <v>0</v>
      </c>
      <c r="I74" s="28">
        <f t="shared" si="11"/>
        <v>0</v>
      </c>
      <c r="J74" s="28">
        <f t="shared" si="11"/>
        <v>0</v>
      </c>
      <c r="K74" s="28">
        <f t="shared" si="11"/>
        <v>0</v>
      </c>
      <c r="L74" s="28">
        <f t="shared" si="11"/>
        <v>0</v>
      </c>
      <c r="M74" s="28">
        <f t="shared" si="11"/>
        <v>0</v>
      </c>
      <c r="N74" s="28">
        <f t="shared" si="11"/>
        <v>0</v>
      </c>
      <c r="O74" s="28">
        <f t="shared" si="11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2">C74/C75%</f>
        <v>#DIV/0!</v>
      </c>
      <c r="D76" s="29" t="e">
        <f t="shared" si="12"/>
        <v>#DIV/0!</v>
      </c>
      <c r="E76" s="29" t="e">
        <f t="shared" si="12"/>
        <v>#DIV/0!</v>
      </c>
      <c r="F76" s="29" t="e">
        <f t="shared" si="12"/>
        <v>#DIV/0!</v>
      </c>
      <c r="G76" s="29" t="e">
        <f t="shared" si="12"/>
        <v>#DIV/0!</v>
      </c>
      <c r="H76" s="29" t="e">
        <f t="shared" si="12"/>
        <v>#DIV/0!</v>
      </c>
      <c r="I76" s="28">
        <f>I39</f>
        <v>0</v>
      </c>
      <c r="J76" s="29" t="e">
        <f>J74/J75%</f>
        <v>#DIV/0!</v>
      </c>
      <c r="K76" s="29" t="e">
        <f t="shared" si="12"/>
        <v>#DIV/0!</v>
      </c>
      <c r="L76" s="29" t="e">
        <f t="shared" si="12"/>
        <v>#DIV/0!</v>
      </c>
      <c r="M76" s="29" t="e">
        <f t="shared" si="12"/>
        <v>#DIV/0!</v>
      </c>
      <c r="N76" s="29" t="e">
        <f t="shared" si="12"/>
        <v>#DIV/0!</v>
      </c>
      <c r="O76" s="29" t="e">
        <f t="shared" si="12"/>
        <v>#DIV/0!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3">A3</f>
        <v>115/01/01</v>
      </c>
      <c r="B80" s="3">
        <f>SUM(B41:B42)</f>
        <v>0</v>
      </c>
      <c r="C80" s="3">
        <f t="shared" ref="C80:O80" si="14">SUM(C41:C42)</f>
        <v>0</v>
      </c>
      <c r="D80" s="3">
        <f t="shared" si="14"/>
        <v>0</v>
      </c>
      <c r="E80" s="3">
        <f t="shared" si="14"/>
        <v>0</v>
      </c>
      <c r="F80" s="3">
        <f t="shared" si="14"/>
        <v>0</v>
      </c>
      <c r="G80" s="3">
        <f t="shared" si="14"/>
        <v>0</v>
      </c>
      <c r="H80" s="3">
        <f t="shared" si="14"/>
        <v>0</v>
      </c>
      <c r="I80" s="3">
        <f t="shared" si="14"/>
        <v>0</v>
      </c>
      <c r="J80" s="3">
        <f t="shared" si="14"/>
        <v>0</v>
      </c>
      <c r="K80" s="3">
        <f t="shared" si="14"/>
        <v>0</v>
      </c>
      <c r="L80" s="3">
        <f t="shared" si="14"/>
        <v>0</v>
      </c>
      <c r="M80" s="3">
        <f t="shared" si="14"/>
        <v>0</v>
      </c>
      <c r="N80" s="3">
        <f t="shared" si="14"/>
        <v>0</v>
      </c>
      <c r="O80" s="3">
        <f t="shared" si="14"/>
        <v>0</v>
      </c>
    </row>
    <row r="81" spans="1:15" x14ac:dyDescent="0.25">
      <c r="A81" s="3" t="str">
        <f t="shared" si="13"/>
        <v>115/01/02</v>
      </c>
      <c r="B81" s="3">
        <f>SUM(B41:B42)</f>
        <v>0</v>
      </c>
      <c r="C81" s="3">
        <f t="shared" ref="C81:O81" si="15">SUM(C41:C43)</f>
        <v>0</v>
      </c>
      <c r="D81" s="3">
        <f t="shared" si="15"/>
        <v>0</v>
      </c>
      <c r="E81" s="3">
        <f t="shared" si="15"/>
        <v>0</v>
      </c>
      <c r="F81" s="3">
        <f t="shared" si="15"/>
        <v>0</v>
      </c>
      <c r="G81" s="3">
        <f t="shared" si="15"/>
        <v>0</v>
      </c>
      <c r="H81" s="3">
        <f t="shared" si="15"/>
        <v>0</v>
      </c>
      <c r="I81" s="3">
        <f t="shared" si="15"/>
        <v>0</v>
      </c>
      <c r="J81" s="3">
        <f t="shared" si="15"/>
        <v>0</v>
      </c>
      <c r="K81" s="3">
        <f t="shared" si="15"/>
        <v>0</v>
      </c>
      <c r="L81" s="3">
        <f t="shared" si="15"/>
        <v>0</v>
      </c>
      <c r="M81" s="3">
        <f t="shared" si="15"/>
        <v>0</v>
      </c>
      <c r="N81" s="3">
        <f t="shared" si="15"/>
        <v>0</v>
      </c>
      <c r="O81" s="3">
        <f t="shared" si="15"/>
        <v>0</v>
      </c>
    </row>
    <row r="82" spans="1:15" x14ac:dyDescent="0.25">
      <c r="A82" s="3" t="str">
        <f t="shared" si="13"/>
        <v>115/01/03</v>
      </c>
      <c r="B82" s="3">
        <f>SUM(B41:B44)</f>
        <v>0</v>
      </c>
      <c r="C82" s="3">
        <f t="shared" ref="C82:O82" si="16">SUM(C41:C44)</f>
        <v>0</v>
      </c>
      <c r="D82" s="3">
        <f t="shared" si="16"/>
        <v>0</v>
      </c>
      <c r="E82" s="3">
        <f t="shared" si="16"/>
        <v>0</v>
      </c>
      <c r="F82" s="3">
        <f t="shared" si="16"/>
        <v>0</v>
      </c>
      <c r="G82" s="3">
        <f t="shared" si="16"/>
        <v>0</v>
      </c>
      <c r="H82" s="3">
        <f t="shared" si="16"/>
        <v>0</v>
      </c>
      <c r="I82" s="3">
        <f t="shared" si="16"/>
        <v>0</v>
      </c>
      <c r="J82" s="3">
        <f t="shared" si="16"/>
        <v>0</v>
      </c>
      <c r="K82" s="3">
        <f t="shared" si="16"/>
        <v>0</v>
      </c>
      <c r="L82" s="3">
        <f t="shared" si="16"/>
        <v>0</v>
      </c>
      <c r="M82" s="3">
        <f t="shared" si="16"/>
        <v>0</v>
      </c>
      <c r="N82" s="3">
        <f t="shared" si="16"/>
        <v>0</v>
      </c>
      <c r="O82" s="3">
        <f t="shared" si="16"/>
        <v>0</v>
      </c>
    </row>
    <row r="83" spans="1:15" x14ac:dyDescent="0.25">
      <c r="A83" s="3" t="str">
        <f t="shared" si="13"/>
        <v>115/01/04</v>
      </c>
      <c r="B83" s="3">
        <f>SUM(B41:B45)</f>
        <v>0</v>
      </c>
      <c r="C83" s="3">
        <f t="shared" ref="C83:O83" si="17">SUM(C41:C45)</f>
        <v>0</v>
      </c>
      <c r="D83" s="3">
        <f t="shared" si="17"/>
        <v>0</v>
      </c>
      <c r="E83" s="3">
        <f t="shared" si="17"/>
        <v>0</v>
      </c>
      <c r="F83" s="3">
        <f t="shared" si="17"/>
        <v>0</v>
      </c>
      <c r="G83" s="3">
        <f t="shared" si="17"/>
        <v>0</v>
      </c>
      <c r="H83" s="3">
        <f t="shared" si="17"/>
        <v>0</v>
      </c>
      <c r="I83" s="3">
        <f t="shared" si="17"/>
        <v>0</v>
      </c>
      <c r="J83" s="3">
        <f t="shared" si="17"/>
        <v>0</v>
      </c>
      <c r="K83" s="3">
        <f t="shared" si="17"/>
        <v>0</v>
      </c>
      <c r="L83" s="3">
        <f t="shared" si="17"/>
        <v>0</v>
      </c>
      <c r="M83" s="3">
        <f t="shared" si="17"/>
        <v>0</v>
      </c>
      <c r="N83" s="3">
        <f t="shared" si="17"/>
        <v>0</v>
      </c>
      <c r="O83" s="3">
        <f t="shared" si="17"/>
        <v>0</v>
      </c>
    </row>
    <row r="84" spans="1:15" x14ac:dyDescent="0.25">
      <c r="A84" s="3" t="str">
        <f t="shared" si="13"/>
        <v>115/01/05</v>
      </c>
      <c r="B84" s="3">
        <f>SUM(B41:B46)</f>
        <v>0</v>
      </c>
      <c r="C84" s="3">
        <f t="shared" ref="C84:O84" si="18">SUM(C41:C46)</f>
        <v>0</v>
      </c>
      <c r="D84" s="3">
        <f t="shared" si="18"/>
        <v>0</v>
      </c>
      <c r="E84" s="3">
        <f t="shared" si="18"/>
        <v>0</v>
      </c>
      <c r="F84" s="3">
        <f t="shared" si="18"/>
        <v>0</v>
      </c>
      <c r="G84" s="3">
        <f t="shared" si="18"/>
        <v>0</v>
      </c>
      <c r="H84" s="3">
        <f t="shared" si="18"/>
        <v>0</v>
      </c>
      <c r="I84" s="3">
        <f t="shared" si="18"/>
        <v>0</v>
      </c>
      <c r="J84" s="3">
        <f t="shared" si="18"/>
        <v>0</v>
      </c>
      <c r="K84" s="3">
        <f t="shared" si="18"/>
        <v>0</v>
      </c>
      <c r="L84" s="3">
        <f t="shared" si="18"/>
        <v>0</v>
      </c>
      <c r="M84" s="3">
        <f t="shared" si="18"/>
        <v>0</v>
      </c>
      <c r="N84" s="3">
        <f>SUM(N41:N46)</f>
        <v>0</v>
      </c>
      <c r="O84" s="3">
        <f t="shared" si="18"/>
        <v>0</v>
      </c>
    </row>
    <row r="85" spans="1:15" x14ac:dyDescent="0.25">
      <c r="A85" s="3" t="str">
        <f t="shared" si="13"/>
        <v>115/01/06</v>
      </c>
      <c r="B85" s="3">
        <f>SUM(B41:B47)</f>
        <v>0</v>
      </c>
      <c r="C85" s="3">
        <f t="shared" ref="C85:O85" si="19">SUM(C41:C47)</f>
        <v>0</v>
      </c>
      <c r="D85" s="3">
        <f t="shared" si="19"/>
        <v>0</v>
      </c>
      <c r="E85" s="3">
        <f t="shared" si="19"/>
        <v>0</v>
      </c>
      <c r="F85" s="3">
        <f t="shared" si="19"/>
        <v>0</v>
      </c>
      <c r="G85" s="3">
        <f t="shared" si="19"/>
        <v>0</v>
      </c>
      <c r="H85" s="3">
        <f t="shared" si="19"/>
        <v>0</v>
      </c>
      <c r="I85" s="3">
        <f t="shared" si="19"/>
        <v>0</v>
      </c>
      <c r="J85" s="3">
        <f t="shared" si="19"/>
        <v>0</v>
      </c>
      <c r="K85" s="3">
        <f t="shared" si="19"/>
        <v>0</v>
      </c>
      <c r="L85" s="3">
        <f t="shared" si="19"/>
        <v>0</v>
      </c>
      <c r="M85" s="3">
        <f t="shared" si="19"/>
        <v>0</v>
      </c>
      <c r="N85" s="3">
        <f>SUM(N41:N47)</f>
        <v>0</v>
      </c>
      <c r="O85" s="3">
        <f t="shared" si="19"/>
        <v>0</v>
      </c>
    </row>
    <row r="86" spans="1:15" x14ac:dyDescent="0.25">
      <c r="A86" s="3" t="str">
        <f t="shared" si="13"/>
        <v>115/01/07</v>
      </c>
      <c r="B86" s="3">
        <f>SUM(B41:B48)</f>
        <v>0</v>
      </c>
      <c r="C86" s="3">
        <f t="shared" ref="C86:O86" si="20">SUM(C41:C48)</f>
        <v>0</v>
      </c>
      <c r="D86" s="3">
        <f t="shared" si="20"/>
        <v>0</v>
      </c>
      <c r="E86" s="3">
        <f t="shared" si="20"/>
        <v>0</v>
      </c>
      <c r="F86" s="3">
        <f t="shared" si="20"/>
        <v>0</v>
      </c>
      <c r="G86" s="3">
        <f t="shared" si="20"/>
        <v>0</v>
      </c>
      <c r="H86" s="3">
        <f t="shared" si="20"/>
        <v>0</v>
      </c>
      <c r="I86" s="3">
        <f t="shared" si="20"/>
        <v>0</v>
      </c>
      <c r="J86" s="3">
        <f t="shared" si="20"/>
        <v>0</v>
      </c>
      <c r="K86" s="3">
        <f t="shared" si="20"/>
        <v>0</v>
      </c>
      <c r="L86" s="3">
        <f t="shared" si="20"/>
        <v>0</v>
      </c>
      <c r="M86" s="3">
        <f t="shared" si="20"/>
        <v>0</v>
      </c>
      <c r="N86" s="3">
        <f>SUM(N41:N48)</f>
        <v>0</v>
      </c>
      <c r="O86" s="3">
        <f t="shared" si="20"/>
        <v>0</v>
      </c>
    </row>
    <row r="87" spans="1:15" x14ac:dyDescent="0.25">
      <c r="A87" s="3" t="str">
        <f t="shared" si="13"/>
        <v>115/01/08</v>
      </c>
      <c r="B87" s="3">
        <f>SUM(B41:B49)</f>
        <v>0</v>
      </c>
      <c r="C87" s="3">
        <f t="shared" ref="C87:O87" si="21">SUM(C41:C49)</f>
        <v>0</v>
      </c>
      <c r="D87" s="3">
        <f t="shared" si="21"/>
        <v>0</v>
      </c>
      <c r="E87" s="3">
        <f t="shared" si="21"/>
        <v>0</v>
      </c>
      <c r="F87" s="3">
        <f t="shared" si="21"/>
        <v>0</v>
      </c>
      <c r="G87" s="3">
        <f t="shared" si="21"/>
        <v>0</v>
      </c>
      <c r="H87" s="3">
        <f t="shared" si="21"/>
        <v>0</v>
      </c>
      <c r="I87" s="3">
        <f t="shared" si="21"/>
        <v>0</v>
      </c>
      <c r="J87" s="3">
        <f t="shared" si="21"/>
        <v>0</v>
      </c>
      <c r="K87" s="3">
        <f t="shared" si="21"/>
        <v>0</v>
      </c>
      <c r="L87" s="3">
        <f t="shared" si="21"/>
        <v>0</v>
      </c>
      <c r="M87" s="3">
        <f t="shared" si="21"/>
        <v>0</v>
      </c>
      <c r="N87" s="3">
        <f>SUM(N41:N49)</f>
        <v>0</v>
      </c>
      <c r="O87" s="3">
        <f t="shared" si="21"/>
        <v>0</v>
      </c>
    </row>
    <row r="88" spans="1:15" x14ac:dyDescent="0.25">
      <c r="A88" s="3" t="str">
        <f t="shared" si="13"/>
        <v>115/01/09</v>
      </c>
      <c r="B88" s="3">
        <f>SUM(B41:B50)</f>
        <v>0</v>
      </c>
      <c r="C88" s="3">
        <f t="shared" ref="C88:O88" si="22">SUM(C41:C50)</f>
        <v>0</v>
      </c>
      <c r="D88" s="3">
        <f t="shared" si="22"/>
        <v>0</v>
      </c>
      <c r="E88" s="3">
        <f t="shared" si="22"/>
        <v>0</v>
      </c>
      <c r="F88" s="3">
        <f t="shared" si="22"/>
        <v>0</v>
      </c>
      <c r="G88" s="3">
        <f t="shared" si="22"/>
        <v>0</v>
      </c>
      <c r="H88" s="3">
        <f t="shared" si="22"/>
        <v>0</v>
      </c>
      <c r="I88" s="3">
        <f t="shared" si="22"/>
        <v>0</v>
      </c>
      <c r="J88" s="3">
        <f t="shared" si="22"/>
        <v>0</v>
      </c>
      <c r="K88" s="3">
        <f t="shared" si="22"/>
        <v>0</v>
      </c>
      <c r="L88" s="3">
        <f t="shared" si="22"/>
        <v>0</v>
      </c>
      <c r="M88" s="3">
        <f t="shared" si="22"/>
        <v>0</v>
      </c>
      <c r="N88" s="3">
        <f>SUM(N41:N50)</f>
        <v>0</v>
      </c>
      <c r="O88" s="3">
        <f t="shared" si="22"/>
        <v>0</v>
      </c>
    </row>
    <row r="89" spans="1:15" x14ac:dyDescent="0.25">
      <c r="A89" s="3" t="str">
        <f t="shared" si="13"/>
        <v>115/01/10</v>
      </c>
      <c r="B89" s="3">
        <f t="shared" ref="B89:O89" si="23">SUM(B41:B51)</f>
        <v>0</v>
      </c>
      <c r="C89" s="3">
        <f t="shared" si="23"/>
        <v>0</v>
      </c>
      <c r="D89" s="3">
        <f t="shared" si="23"/>
        <v>0</v>
      </c>
      <c r="E89" s="3">
        <f t="shared" si="23"/>
        <v>0</v>
      </c>
      <c r="F89" s="3">
        <f t="shared" si="23"/>
        <v>0</v>
      </c>
      <c r="G89" s="3">
        <f t="shared" si="23"/>
        <v>0</v>
      </c>
      <c r="H89" s="3">
        <f t="shared" si="23"/>
        <v>0</v>
      </c>
      <c r="I89" s="3">
        <f t="shared" si="23"/>
        <v>0</v>
      </c>
      <c r="J89" s="3">
        <f t="shared" si="23"/>
        <v>0</v>
      </c>
      <c r="K89" s="3">
        <f t="shared" si="23"/>
        <v>0</v>
      </c>
      <c r="L89" s="3">
        <f t="shared" si="23"/>
        <v>0</v>
      </c>
      <c r="M89" s="3">
        <f t="shared" si="23"/>
        <v>0</v>
      </c>
      <c r="N89" s="3">
        <f>SUM(N41:N51)</f>
        <v>0</v>
      </c>
      <c r="O89" s="3">
        <f t="shared" si="23"/>
        <v>0</v>
      </c>
    </row>
    <row r="90" spans="1:15" x14ac:dyDescent="0.25">
      <c r="A90" s="3" t="str">
        <f t="shared" si="13"/>
        <v>115/01/11</v>
      </c>
      <c r="B90" s="3">
        <f>SUM(B41:B52)</f>
        <v>0</v>
      </c>
      <c r="C90" s="3">
        <f t="shared" ref="C90:O90" si="24">SUM(C41:C52)</f>
        <v>0</v>
      </c>
      <c r="D90" s="3">
        <f t="shared" si="24"/>
        <v>0</v>
      </c>
      <c r="E90" s="3">
        <f t="shared" si="24"/>
        <v>0</v>
      </c>
      <c r="F90" s="3">
        <f t="shared" si="24"/>
        <v>0</v>
      </c>
      <c r="G90" s="3">
        <f t="shared" si="24"/>
        <v>0</v>
      </c>
      <c r="H90" s="3">
        <f t="shared" si="24"/>
        <v>0</v>
      </c>
      <c r="I90" s="3">
        <f t="shared" si="24"/>
        <v>0</v>
      </c>
      <c r="J90" s="3">
        <f t="shared" si="24"/>
        <v>0</v>
      </c>
      <c r="K90" s="3">
        <f t="shared" si="24"/>
        <v>0</v>
      </c>
      <c r="L90" s="3">
        <f t="shared" si="24"/>
        <v>0</v>
      </c>
      <c r="M90" s="3">
        <f t="shared" si="24"/>
        <v>0</v>
      </c>
      <c r="N90" s="3">
        <f t="shared" si="24"/>
        <v>0</v>
      </c>
      <c r="O90" s="3">
        <f t="shared" si="24"/>
        <v>0</v>
      </c>
    </row>
    <row r="91" spans="1:15" x14ac:dyDescent="0.25">
      <c r="A91" s="3" t="str">
        <f t="shared" si="13"/>
        <v>115/01/12</v>
      </c>
      <c r="B91" s="3">
        <f>SUM(B41:B53)</f>
        <v>0</v>
      </c>
      <c r="C91" s="3">
        <f t="shared" ref="C91:O91" si="25">SUM(C41:C53)</f>
        <v>0</v>
      </c>
      <c r="D91" s="3">
        <f t="shared" si="25"/>
        <v>0</v>
      </c>
      <c r="E91" s="3">
        <f t="shared" si="25"/>
        <v>0</v>
      </c>
      <c r="F91" s="3">
        <f t="shared" si="25"/>
        <v>0</v>
      </c>
      <c r="G91" s="3">
        <f t="shared" si="25"/>
        <v>0</v>
      </c>
      <c r="H91" s="3">
        <f t="shared" si="25"/>
        <v>0</v>
      </c>
      <c r="I91" s="3">
        <f t="shared" si="25"/>
        <v>0</v>
      </c>
      <c r="J91" s="3">
        <f t="shared" si="25"/>
        <v>0</v>
      </c>
      <c r="K91" s="3">
        <f t="shared" si="25"/>
        <v>0</v>
      </c>
      <c r="L91" s="3">
        <f t="shared" si="25"/>
        <v>0</v>
      </c>
      <c r="M91" s="3">
        <f t="shared" si="25"/>
        <v>0</v>
      </c>
      <c r="N91" s="3">
        <f>SUM(N41:N53)</f>
        <v>0</v>
      </c>
      <c r="O91" s="3">
        <f t="shared" si="25"/>
        <v>0</v>
      </c>
    </row>
    <row r="92" spans="1:15" x14ac:dyDescent="0.25">
      <c r="A92" s="3" t="str">
        <f t="shared" si="13"/>
        <v>115/01/13</v>
      </c>
      <c r="B92" s="3">
        <f>SUM(B41:B54)</f>
        <v>0</v>
      </c>
      <c r="C92" s="3">
        <f t="shared" ref="C92:O92" si="26">SUM(C41:C54)</f>
        <v>0</v>
      </c>
      <c r="D92" s="3">
        <f t="shared" si="26"/>
        <v>0</v>
      </c>
      <c r="E92" s="3">
        <f t="shared" si="26"/>
        <v>0</v>
      </c>
      <c r="F92" s="3">
        <f t="shared" si="26"/>
        <v>0</v>
      </c>
      <c r="G92" s="3">
        <f t="shared" si="26"/>
        <v>0</v>
      </c>
      <c r="H92" s="3">
        <f t="shared" si="26"/>
        <v>0</v>
      </c>
      <c r="I92" s="3">
        <f t="shared" si="26"/>
        <v>0</v>
      </c>
      <c r="J92" s="3">
        <f t="shared" si="26"/>
        <v>0</v>
      </c>
      <c r="K92" s="3">
        <f t="shared" si="26"/>
        <v>0</v>
      </c>
      <c r="L92" s="3">
        <f t="shared" si="26"/>
        <v>0</v>
      </c>
      <c r="M92" s="3">
        <f t="shared" si="26"/>
        <v>0</v>
      </c>
      <c r="N92" s="3">
        <f t="shared" si="26"/>
        <v>0</v>
      </c>
      <c r="O92" s="3">
        <f t="shared" si="26"/>
        <v>0</v>
      </c>
    </row>
    <row r="93" spans="1:15" x14ac:dyDescent="0.25">
      <c r="A93" s="3" t="str">
        <f t="shared" si="13"/>
        <v>115/01/14</v>
      </c>
      <c r="B93" s="3">
        <f>SUM(B41:B55)</f>
        <v>0</v>
      </c>
      <c r="C93" s="3">
        <f t="shared" ref="C93:O93" si="27">SUM(C41:C55)</f>
        <v>0</v>
      </c>
      <c r="D93" s="3">
        <f t="shared" si="27"/>
        <v>0</v>
      </c>
      <c r="E93" s="3">
        <f t="shared" si="27"/>
        <v>0</v>
      </c>
      <c r="F93" s="3">
        <f t="shared" si="27"/>
        <v>0</v>
      </c>
      <c r="G93" s="3">
        <f t="shared" si="27"/>
        <v>0</v>
      </c>
      <c r="H93" s="3">
        <f t="shared" si="27"/>
        <v>0</v>
      </c>
      <c r="I93" s="3">
        <f t="shared" si="27"/>
        <v>0</v>
      </c>
      <c r="J93" s="3">
        <f t="shared" si="27"/>
        <v>0</v>
      </c>
      <c r="K93" s="3">
        <f t="shared" si="27"/>
        <v>0</v>
      </c>
      <c r="L93" s="3">
        <f t="shared" si="27"/>
        <v>0</v>
      </c>
      <c r="M93" s="3">
        <f t="shared" si="27"/>
        <v>0</v>
      </c>
      <c r="N93" s="3">
        <f t="shared" si="27"/>
        <v>0</v>
      </c>
      <c r="O93" s="3">
        <f t="shared" si="27"/>
        <v>0</v>
      </c>
    </row>
    <row r="94" spans="1:15" x14ac:dyDescent="0.25">
      <c r="A94" s="3" t="str">
        <f t="shared" si="13"/>
        <v>115/01/15</v>
      </c>
      <c r="B94" s="3">
        <f>SUM(B41:B56)</f>
        <v>0</v>
      </c>
      <c r="C94" s="3">
        <f t="shared" ref="C94:O94" si="28">SUM(C41:C56)</f>
        <v>0</v>
      </c>
      <c r="D94" s="3">
        <f t="shared" si="28"/>
        <v>0</v>
      </c>
      <c r="E94" s="3">
        <f>SUM(E41:E56)</f>
        <v>0</v>
      </c>
      <c r="F94" s="3">
        <f t="shared" si="28"/>
        <v>0</v>
      </c>
      <c r="G94" s="3">
        <f t="shared" si="28"/>
        <v>0</v>
      </c>
      <c r="H94" s="3">
        <f t="shared" si="28"/>
        <v>0</v>
      </c>
      <c r="I94" s="3">
        <f t="shared" si="28"/>
        <v>0</v>
      </c>
      <c r="J94" s="3">
        <f t="shared" si="28"/>
        <v>0</v>
      </c>
      <c r="K94" s="3">
        <f t="shared" si="28"/>
        <v>0</v>
      </c>
      <c r="L94" s="3">
        <f t="shared" si="28"/>
        <v>0</v>
      </c>
      <c r="M94" s="3">
        <f t="shared" si="28"/>
        <v>0</v>
      </c>
      <c r="N94" s="3">
        <f t="shared" si="28"/>
        <v>0</v>
      </c>
      <c r="O94" s="3">
        <f t="shared" si="28"/>
        <v>0</v>
      </c>
    </row>
    <row r="95" spans="1:15" x14ac:dyDescent="0.25">
      <c r="A95" s="3" t="str">
        <f t="shared" si="13"/>
        <v>115/01/16</v>
      </c>
      <c r="B95" s="3">
        <f>SUM(B41:B57)</f>
        <v>0</v>
      </c>
      <c r="C95" s="3">
        <f t="shared" ref="C95:O95" si="29">SUM(C41:C57)</f>
        <v>0</v>
      </c>
      <c r="D95" s="3">
        <f t="shared" si="29"/>
        <v>0</v>
      </c>
      <c r="E95" s="3">
        <f>SUM(E41:E57)</f>
        <v>0</v>
      </c>
      <c r="F95" s="3">
        <f t="shared" si="29"/>
        <v>0</v>
      </c>
      <c r="G95" s="3">
        <f t="shared" si="29"/>
        <v>0</v>
      </c>
      <c r="H95" s="3">
        <f t="shared" si="29"/>
        <v>0</v>
      </c>
      <c r="I95" s="3">
        <f t="shared" si="29"/>
        <v>0</v>
      </c>
      <c r="J95" s="3">
        <f t="shared" si="29"/>
        <v>0</v>
      </c>
      <c r="K95" s="3">
        <f t="shared" si="29"/>
        <v>0</v>
      </c>
      <c r="L95" s="3">
        <f t="shared" si="29"/>
        <v>0</v>
      </c>
      <c r="M95" s="3">
        <f t="shared" si="29"/>
        <v>0</v>
      </c>
      <c r="N95" s="3">
        <f t="shared" si="29"/>
        <v>0</v>
      </c>
      <c r="O95" s="3">
        <f t="shared" si="29"/>
        <v>0</v>
      </c>
    </row>
    <row r="96" spans="1:15" x14ac:dyDescent="0.25">
      <c r="A96" s="3" t="str">
        <f t="shared" si="13"/>
        <v>115/01/17</v>
      </c>
      <c r="B96" s="3">
        <f>SUM(B41:B58)</f>
        <v>0</v>
      </c>
      <c r="C96" s="3">
        <f t="shared" ref="C96:O96" si="30">SUM(C41:C58)</f>
        <v>0</v>
      </c>
      <c r="D96" s="3">
        <f t="shared" si="30"/>
        <v>0</v>
      </c>
      <c r="E96" s="3">
        <f>SUM(E41:E58)</f>
        <v>0</v>
      </c>
      <c r="F96" s="3">
        <f t="shared" si="30"/>
        <v>0</v>
      </c>
      <c r="G96" s="3">
        <f t="shared" si="30"/>
        <v>0</v>
      </c>
      <c r="H96" s="3">
        <f t="shared" si="30"/>
        <v>0</v>
      </c>
      <c r="I96" s="3">
        <f t="shared" si="30"/>
        <v>0</v>
      </c>
      <c r="J96" s="3">
        <f t="shared" si="30"/>
        <v>0</v>
      </c>
      <c r="K96" s="3">
        <f t="shared" si="30"/>
        <v>0</v>
      </c>
      <c r="L96" s="3">
        <f t="shared" si="30"/>
        <v>0</v>
      </c>
      <c r="M96" s="3">
        <f t="shared" si="30"/>
        <v>0</v>
      </c>
      <c r="N96" s="3">
        <f t="shared" si="30"/>
        <v>0</v>
      </c>
      <c r="O96" s="3">
        <f t="shared" si="30"/>
        <v>0</v>
      </c>
    </row>
    <row r="97" spans="1:15" x14ac:dyDescent="0.25">
      <c r="A97" s="3" t="str">
        <f t="shared" si="13"/>
        <v>115/01/18</v>
      </c>
      <c r="B97" s="3">
        <f>SUM(B41:B59)</f>
        <v>0</v>
      </c>
      <c r="C97" s="3">
        <f t="shared" ref="C97:O97" si="31">SUM(C41:C59)</f>
        <v>0</v>
      </c>
      <c r="D97" s="3">
        <f t="shared" si="31"/>
        <v>0</v>
      </c>
      <c r="E97" s="3">
        <f t="shared" si="31"/>
        <v>0</v>
      </c>
      <c r="F97" s="3">
        <f t="shared" si="31"/>
        <v>0</v>
      </c>
      <c r="G97" s="3">
        <f t="shared" si="31"/>
        <v>0</v>
      </c>
      <c r="H97" s="3">
        <f t="shared" si="31"/>
        <v>0</v>
      </c>
      <c r="I97" s="3">
        <f t="shared" si="31"/>
        <v>0</v>
      </c>
      <c r="J97" s="3">
        <f t="shared" si="31"/>
        <v>0</v>
      </c>
      <c r="K97" s="3">
        <f t="shared" si="31"/>
        <v>0</v>
      </c>
      <c r="L97" s="3">
        <f t="shared" si="31"/>
        <v>0</v>
      </c>
      <c r="M97" s="3">
        <f t="shared" si="31"/>
        <v>0</v>
      </c>
      <c r="N97" s="3">
        <f t="shared" si="31"/>
        <v>0</v>
      </c>
      <c r="O97" s="3">
        <f t="shared" si="31"/>
        <v>0</v>
      </c>
    </row>
    <row r="98" spans="1:15" x14ac:dyDescent="0.25">
      <c r="A98" s="3" t="str">
        <f t="shared" si="13"/>
        <v>115/01/19</v>
      </c>
      <c r="B98" s="3">
        <f>SUM(B41:B60)</f>
        <v>0</v>
      </c>
      <c r="C98" s="3">
        <f t="shared" ref="C98:O98" si="32">SUM(C41:C60)</f>
        <v>0</v>
      </c>
      <c r="D98" s="3">
        <f t="shared" si="32"/>
        <v>0</v>
      </c>
      <c r="E98" s="3">
        <f t="shared" si="32"/>
        <v>0</v>
      </c>
      <c r="F98" s="3">
        <f t="shared" si="32"/>
        <v>0</v>
      </c>
      <c r="G98" s="3">
        <f t="shared" si="32"/>
        <v>0</v>
      </c>
      <c r="H98" s="3">
        <f t="shared" si="32"/>
        <v>0</v>
      </c>
      <c r="I98" s="3">
        <f t="shared" si="32"/>
        <v>0</v>
      </c>
      <c r="J98" s="3">
        <f t="shared" si="32"/>
        <v>0</v>
      </c>
      <c r="K98" s="3">
        <f t="shared" si="32"/>
        <v>0</v>
      </c>
      <c r="L98" s="3">
        <f t="shared" si="32"/>
        <v>0</v>
      </c>
      <c r="M98" s="3">
        <f t="shared" si="32"/>
        <v>0</v>
      </c>
      <c r="N98" s="3">
        <f t="shared" si="32"/>
        <v>0</v>
      </c>
      <c r="O98" s="3">
        <f t="shared" si="32"/>
        <v>0</v>
      </c>
    </row>
    <row r="99" spans="1:15" x14ac:dyDescent="0.25">
      <c r="A99" s="3" t="str">
        <f t="shared" si="13"/>
        <v>115/01/20</v>
      </c>
      <c r="B99" s="3">
        <f>SUM(B41:B61)</f>
        <v>0</v>
      </c>
      <c r="C99" s="3">
        <f t="shared" ref="C99:O99" si="33">SUM(C41:C61)</f>
        <v>0</v>
      </c>
      <c r="D99" s="3">
        <f t="shared" si="33"/>
        <v>0</v>
      </c>
      <c r="E99" s="3">
        <f t="shared" si="33"/>
        <v>0</v>
      </c>
      <c r="F99" s="3">
        <f t="shared" si="33"/>
        <v>0</v>
      </c>
      <c r="G99" s="3">
        <f t="shared" si="33"/>
        <v>0</v>
      </c>
      <c r="H99" s="3">
        <f t="shared" si="33"/>
        <v>0</v>
      </c>
      <c r="I99" s="3">
        <f t="shared" si="33"/>
        <v>0</v>
      </c>
      <c r="J99" s="3">
        <f t="shared" si="33"/>
        <v>0</v>
      </c>
      <c r="K99" s="3">
        <f t="shared" si="33"/>
        <v>0</v>
      </c>
      <c r="L99" s="3">
        <f t="shared" si="33"/>
        <v>0</v>
      </c>
      <c r="M99" s="3">
        <f t="shared" si="33"/>
        <v>0</v>
      </c>
      <c r="N99" s="3">
        <f t="shared" si="33"/>
        <v>0</v>
      </c>
      <c r="O99" s="3">
        <f t="shared" si="33"/>
        <v>0</v>
      </c>
    </row>
    <row r="100" spans="1:15" x14ac:dyDescent="0.25">
      <c r="A100" s="3" t="str">
        <f t="shared" si="13"/>
        <v>115/01/21</v>
      </c>
      <c r="B100" s="3">
        <f>SUM(B41:B62)</f>
        <v>0</v>
      </c>
      <c r="C100" s="3">
        <f t="shared" ref="C100:O100" si="34">SUM(C41:C62)</f>
        <v>0</v>
      </c>
      <c r="D100" s="3">
        <f t="shared" si="34"/>
        <v>0</v>
      </c>
      <c r="E100" s="3">
        <f t="shared" si="34"/>
        <v>0</v>
      </c>
      <c r="F100" s="3">
        <f t="shared" si="34"/>
        <v>0</v>
      </c>
      <c r="G100" s="3">
        <f t="shared" si="34"/>
        <v>0</v>
      </c>
      <c r="H100" s="3">
        <f t="shared" si="34"/>
        <v>0</v>
      </c>
      <c r="I100" s="3">
        <f t="shared" si="34"/>
        <v>0</v>
      </c>
      <c r="J100" s="3">
        <f t="shared" si="34"/>
        <v>0</v>
      </c>
      <c r="K100" s="3">
        <f t="shared" si="34"/>
        <v>0</v>
      </c>
      <c r="L100" s="3">
        <f t="shared" si="34"/>
        <v>0</v>
      </c>
      <c r="M100" s="3">
        <f t="shared" si="34"/>
        <v>0</v>
      </c>
      <c r="N100" s="3">
        <f t="shared" si="34"/>
        <v>0</v>
      </c>
      <c r="O100" s="3">
        <f t="shared" si="34"/>
        <v>0</v>
      </c>
    </row>
    <row r="101" spans="1:15" x14ac:dyDescent="0.25">
      <c r="A101" s="3" t="str">
        <f t="shared" si="13"/>
        <v>115/01/22</v>
      </c>
      <c r="B101" s="3">
        <f>SUM(B41:B63)</f>
        <v>0</v>
      </c>
      <c r="C101" s="3">
        <f t="shared" ref="C101:O101" si="35">SUM(C41:C63)</f>
        <v>0</v>
      </c>
      <c r="D101" s="3">
        <f t="shared" si="35"/>
        <v>0</v>
      </c>
      <c r="E101" s="3">
        <f t="shared" si="35"/>
        <v>0</v>
      </c>
      <c r="F101" s="3">
        <f t="shared" si="35"/>
        <v>0</v>
      </c>
      <c r="G101" s="3">
        <f t="shared" si="35"/>
        <v>0</v>
      </c>
      <c r="H101" s="3">
        <f t="shared" si="35"/>
        <v>0</v>
      </c>
      <c r="I101" s="3">
        <f t="shared" si="35"/>
        <v>0</v>
      </c>
      <c r="J101" s="3">
        <f t="shared" si="35"/>
        <v>0</v>
      </c>
      <c r="K101" s="3">
        <f t="shared" si="35"/>
        <v>0</v>
      </c>
      <c r="L101" s="3">
        <f t="shared" si="35"/>
        <v>0</v>
      </c>
      <c r="M101" s="3">
        <f t="shared" si="35"/>
        <v>0</v>
      </c>
      <c r="N101" s="3">
        <f t="shared" si="35"/>
        <v>0</v>
      </c>
      <c r="O101" s="3">
        <f t="shared" si="35"/>
        <v>0</v>
      </c>
    </row>
    <row r="102" spans="1:15" x14ac:dyDescent="0.25">
      <c r="A102" s="3" t="str">
        <f t="shared" si="13"/>
        <v>115/01/23</v>
      </c>
      <c r="B102" s="3">
        <f>SUM(B41:B64)</f>
        <v>0</v>
      </c>
      <c r="C102" s="3">
        <f t="shared" ref="C102:O102" si="36">SUM(C41:C64)</f>
        <v>0</v>
      </c>
      <c r="D102" s="3">
        <f t="shared" si="36"/>
        <v>0</v>
      </c>
      <c r="E102" s="3">
        <f t="shared" si="36"/>
        <v>0</v>
      </c>
      <c r="F102" s="3">
        <f t="shared" si="36"/>
        <v>0</v>
      </c>
      <c r="G102" s="3">
        <f t="shared" si="36"/>
        <v>0</v>
      </c>
      <c r="H102" s="3">
        <f t="shared" si="36"/>
        <v>0</v>
      </c>
      <c r="I102" s="3">
        <f t="shared" si="36"/>
        <v>0</v>
      </c>
      <c r="J102" s="3">
        <f t="shared" si="36"/>
        <v>0</v>
      </c>
      <c r="K102" s="3">
        <f t="shared" si="36"/>
        <v>0</v>
      </c>
      <c r="L102" s="3">
        <f t="shared" si="36"/>
        <v>0</v>
      </c>
      <c r="M102" s="3">
        <f t="shared" si="36"/>
        <v>0</v>
      </c>
      <c r="N102" s="3">
        <f t="shared" si="36"/>
        <v>0</v>
      </c>
      <c r="O102" s="3">
        <f t="shared" si="36"/>
        <v>0</v>
      </c>
    </row>
    <row r="103" spans="1:15" x14ac:dyDescent="0.25">
      <c r="A103" s="3" t="str">
        <f t="shared" si="13"/>
        <v>115/01/24</v>
      </c>
      <c r="B103" s="3">
        <f>SUM(B41:B65)</f>
        <v>0</v>
      </c>
      <c r="C103" s="3">
        <f t="shared" ref="C103:O103" si="37">SUM(C41:C65)</f>
        <v>0</v>
      </c>
      <c r="D103" s="3">
        <f t="shared" si="37"/>
        <v>0</v>
      </c>
      <c r="E103" s="3">
        <f t="shared" si="37"/>
        <v>0</v>
      </c>
      <c r="F103" s="3">
        <f t="shared" si="37"/>
        <v>0</v>
      </c>
      <c r="G103" s="3">
        <f t="shared" si="37"/>
        <v>0</v>
      </c>
      <c r="H103" s="3">
        <f t="shared" si="37"/>
        <v>0</v>
      </c>
      <c r="I103" s="3">
        <f t="shared" si="37"/>
        <v>0</v>
      </c>
      <c r="J103" s="3">
        <f t="shared" si="37"/>
        <v>0</v>
      </c>
      <c r="K103" s="3">
        <f t="shared" si="37"/>
        <v>0</v>
      </c>
      <c r="L103" s="3">
        <f t="shared" si="37"/>
        <v>0</v>
      </c>
      <c r="M103" s="3">
        <f t="shared" si="37"/>
        <v>0</v>
      </c>
      <c r="N103" s="3">
        <f t="shared" si="37"/>
        <v>0</v>
      </c>
      <c r="O103" s="3">
        <f t="shared" si="37"/>
        <v>0</v>
      </c>
    </row>
    <row r="104" spans="1:15" x14ac:dyDescent="0.25">
      <c r="A104" s="3" t="str">
        <f t="shared" si="13"/>
        <v>115/01/25</v>
      </c>
      <c r="B104" s="3">
        <f>SUM(B41:B66)</f>
        <v>0</v>
      </c>
      <c r="C104" s="3">
        <f t="shared" ref="C104:O105" si="38">SUM(C41:C66)</f>
        <v>0</v>
      </c>
      <c r="D104" s="3">
        <f t="shared" si="38"/>
        <v>0</v>
      </c>
      <c r="E104" s="3">
        <f t="shared" si="38"/>
        <v>0</v>
      </c>
      <c r="F104" s="3">
        <f t="shared" si="38"/>
        <v>0</v>
      </c>
      <c r="G104" s="3">
        <f t="shared" si="38"/>
        <v>0</v>
      </c>
      <c r="H104" s="3">
        <f t="shared" si="38"/>
        <v>0</v>
      </c>
      <c r="I104" s="3">
        <f t="shared" si="38"/>
        <v>0</v>
      </c>
      <c r="J104" s="3">
        <f t="shared" si="38"/>
        <v>0</v>
      </c>
      <c r="K104" s="3">
        <f t="shared" si="38"/>
        <v>0</v>
      </c>
      <c r="L104" s="3">
        <f t="shared" si="38"/>
        <v>0</v>
      </c>
      <c r="M104" s="3">
        <f t="shared" si="38"/>
        <v>0</v>
      </c>
      <c r="N104" s="3">
        <f t="shared" si="38"/>
        <v>0</v>
      </c>
      <c r="O104" s="3">
        <f t="shared" si="38"/>
        <v>0</v>
      </c>
    </row>
    <row r="105" spans="1:15" x14ac:dyDescent="0.25">
      <c r="A105" s="3" t="str">
        <f t="shared" si="13"/>
        <v>115/01/26</v>
      </c>
      <c r="B105" s="3">
        <f>SUM(B41:B67)</f>
        <v>0</v>
      </c>
      <c r="C105" s="3">
        <f t="shared" ref="C105:O105" si="39">SUM(C41:C67)</f>
        <v>0</v>
      </c>
      <c r="D105" s="3">
        <f t="shared" si="39"/>
        <v>0</v>
      </c>
      <c r="E105" s="3">
        <f t="shared" si="39"/>
        <v>0</v>
      </c>
      <c r="F105" s="3">
        <f t="shared" si="39"/>
        <v>0</v>
      </c>
      <c r="G105" s="3">
        <f t="shared" si="39"/>
        <v>0</v>
      </c>
      <c r="H105" s="3">
        <f t="shared" si="39"/>
        <v>0</v>
      </c>
      <c r="I105" s="3">
        <f t="shared" si="39"/>
        <v>0</v>
      </c>
      <c r="J105" s="3">
        <f>SUM(J41:J67)</f>
        <v>0</v>
      </c>
      <c r="K105" s="3">
        <f t="shared" si="38"/>
        <v>0</v>
      </c>
      <c r="L105" s="3">
        <f t="shared" si="39"/>
        <v>0</v>
      </c>
      <c r="M105" s="3">
        <f t="shared" si="39"/>
        <v>0</v>
      </c>
      <c r="N105" s="3">
        <f t="shared" si="39"/>
        <v>0</v>
      </c>
      <c r="O105" s="3">
        <f t="shared" si="39"/>
        <v>0</v>
      </c>
    </row>
    <row r="106" spans="1:15" x14ac:dyDescent="0.25">
      <c r="A106" s="3" t="str">
        <f t="shared" si="13"/>
        <v>115/01/27</v>
      </c>
      <c r="B106" s="3">
        <f>SUM(B41:B68)</f>
        <v>0</v>
      </c>
      <c r="C106" s="3">
        <f t="shared" ref="C106:O106" si="40">SUM(C41:C68)</f>
        <v>0</v>
      </c>
      <c r="D106" s="3">
        <f t="shared" si="40"/>
        <v>0</v>
      </c>
      <c r="E106" s="3">
        <f t="shared" si="40"/>
        <v>0</v>
      </c>
      <c r="F106" s="3">
        <f t="shared" si="40"/>
        <v>0</v>
      </c>
      <c r="G106" s="3">
        <f t="shared" si="40"/>
        <v>0</v>
      </c>
      <c r="H106" s="3">
        <f t="shared" si="40"/>
        <v>0</v>
      </c>
      <c r="I106" s="3">
        <f t="shared" si="40"/>
        <v>0</v>
      </c>
      <c r="J106" s="3">
        <f>SUM(J41:J68)</f>
        <v>0</v>
      </c>
      <c r="K106" s="3">
        <f>SUM(K41:K68)</f>
        <v>0</v>
      </c>
      <c r="L106" s="3">
        <f t="shared" si="40"/>
        <v>0</v>
      </c>
      <c r="M106" s="3">
        <f t="shared" si="40"/>
        <v>0</v>
      </c>
      <c r="N106" s="3">
        <f t="shared" si="40"/>
        <v>0</v>
      </c>
      <c r="O106" s="3">
        <f t="shared" si="40"/>
        <v>0</v>
      </c>
    </row>
    <row r="107" spans="1:15" x14ac:dyDescent="0.25">
      <c r="A107" s="3" t="str">
        <f t="shared" si="13"/>
        <v>115/01/28</v>
      </c>
      <c r="B107" s="3">
        <f>SUM(B41:B69)</f>
        <v>0</v>
      </c>
      <c r="C107" s="3">
        <f t="shared" ref="C107:O107" si="41">SUM(C41:C69)</f>
        <v>0</v>
      </c>
      <c r="D107" s="3">
        <f t="shared" si="41"/>
        <v>0</v>
      </c>
      <c r="E107" s="3">
        <f t="shared" si="41"/>
        <v>0</v>
      </c>
      <c r="F107" s="3">
        <f t="shared" si="41"/>
        <v>0</v>
      </c>
      <c r="G107" s="3">
        <f t="shared" si="41"/>
        <v>0</v>
      </c>
      <c r="H107" s="3">
        <f t="shared" si="41"/>
        <v>0</v>
      </c>
      <c r="I107" s="3">
        <f t="shared" si="41"/>
        <v>0</v>
      </c>
      <c r="J107" s="3">
        <f>SUM(J41:J69)</f>
        <v>0</v>
      </c>
      <c r="K107" s="3">
        <f t="shared" si="41"/>
        <v>0</v>
      </c>
      <c r="L107" s="3">
        <f t="shared" si="41"/>
        <v>0</v>
      </c>
      <c r="M107" s="3">
        <f t="shared" si="41"/>
        <v>0</v>
      </c>
      <c r="N107" s="3">
        <f t="shared" si="41"/>
        <v>0</v>
      </c>
      <c r="O107" s="3">
        <f t="shared" si="41"/>
        <v>0</v>
      </c>
    </row>
    <row r="108" spans="1:15" x14ac:dyDescent="0.25">
      <c r="A108" s="3" t="str">
        <f t="shared" si="13"/>
        <v>115/01/29</v>
      </c>
      <c r="B108" s="3">
        <f>SUM(B41:B70)</f>
        <v>0</v>
      </c>
      <c r="C108" s="3">
        <f t="shared" ref="C108:O108" si="42">SUM(C41:C70)</f>
        <v>0</v>
      </c>
      <c r="D108" s="3">
        <f t="shared" si="42"/>
        <v>0</v>
      </c>
      <c r="E108" s="3">
        <f t="shared" si="42"/>
        <v>0</v>
      </c>
      <c r="F108" s="3">
        <f t="shared" si="42"/>
        <v>0</v>
      </c>
      <c r="G108" s="3">
        <f t="shared" si="42"/>
        <v>0</v>
      </c>
      <c r="H108" s="3">
        <f t="shared" si="42"/>
        <v>0</v>
      </c>
      <c r="I108" s="3">
        <f t="shared" si="42"/>
        <v>0</v>
      </c>
      <c r="J108" s="3">
        <f t="shared" si="42"/>
        <v>0</v>
      </c>
      <c r="K108" s="3">
        <f t="shared" si="42"/>
        <v>0</v>
      </c>
      <c r="L108" s="3">
        <f t="shared" si="42"/>
        <v>0</v>
      </c>
      <c r="M108" s="3">
        <f t="shared" si="42"/>
        <v>0</v>
      </c>
      <c r="N108" s="3">
        <f t="shared" si="42"/>
        <v>0</v>
      </c>
      <c r="O108" s="3">
        <f t="shared" si="42"/>
        <v>0</v>
      </c>
    </row>
    <row r="109" spans="1:15" x14ac:dyDescent="0.25">
      <c r="A109" s="3" t="str">
        <f t="shared" si="13"/>
        <v>115/01/30</v>
      </c>
      <c r="B109" s="3">
        <f>SUM(B41:B71)</f>
        <v>0</v>
      </c>
      <c r="C109" s="3">
        <f t="shared" ref="C109:O110" si="43">SUM(C41:C71)</f>
        <v>0</v>
      </c>
      <c r="D109" s="3">
        <f t="shared" si="43"/>
        <v>0</v>
      </c>
      <c r="E109" s="3">
        <f t="shared" si="43"/>
        <v>0</v>
      </c>
      <c r="F109" s="3">
        <f t="shared" si="43"/>
        <v>0</v>
      </c>
      <c r="G109" s="3">
        <f t="shared" si="43"/>
        <v>0</v>
      </c>
      <c r="H109" s="3">
        <f t="shared" si="43"/>
        <v>0</v>
      </c>
      <c r="I109" s="3">
        <f t="shared" si="43"/>
        <v>0</v>
      </c>
      <c r="J109" s="3">
        <f t="shared" si="43"/>
        <v>0</v>
      </c>
      <c r="K109" s="3">
        <f t="shared" si="43"/>
        <v>0</v>
      </c>
      <c r="L109" s="3">
        <f t="shared" si="43"/>
        <v>0</v>
      </c>
      <c r="M109" s="3">
        <f t="shared" si="43"/>
        <v>0</v>
      </c>
      <c r="N109" s="3">
        <f t="shared" si="43"/>
        <v>0</v>
      </c>
      <c r="O109" s="3">
        <f t="shared" si="43"/>
        <v>0</v>
      </c>
    </row>
    <row r="110" spans="1:15" x14ac:dyDescent="0.25">
      <c r="A110" s="3" t="str">
        <f t="shared" si="13"/>
        <v>115/01/31</v>
      </c>
      <c r="B110" s="3">
        <f>SUM(B42:B72)</f>
        <v>0</v>
      </c>
      <c r="C110" s="3">
        <f t="shared" si="43"/>
        <v>0</v>
      </c>
      <c r="D110" s="3">
        <f t="shared" si="43"/>
        <v>0</v>
      </c>
      <c r="E110" s="3">
        <f t="shared" si="43"/>
        <v>0</v>
      </c>
      <c r="F110" s="3">
        <f t="shared" si="43"/>
        <v>0</v>
      </c>
      <c r="G110" s="3">
        <f t="shared" si="43"/>
        <v>0</v>
      </c>
      <c r="H110" s="3">
        <f t="shared" si="43"/>
        <v>0</v>
      </c>
      <c r="I110" s="3">
        <f t="shared" si="43"/>
        <v>0</v>
      </c>
      <c r="J110" s="3">
        <f t="shared" si="43"/>
        <v>0</v>
      </c>
      <c r="K110" s="3">
        <f t="shared" si="43"/>
        <v>0</v>
      </c>
      <c r="L110" s="3">
        <f t="shared" si="43"/>
        <v>0</v>
      </c>
      <c r="M110" s="3">
        <f t="shared" si="43"/>
        <v>0</v>
      </c>
      <c r="N110" s="3">
        <f t="shared" si="43"/>
        <v>0</v>
      </c>
      <c r="O110" s="3">
        <f t="shared" si="43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4">SUM(B79:B111)</f>
        <v>0</v>
      </c>
      <c r="C112" s="3">
        <f t="shared" si="44"/>
        <v>0</v>
      </c>
      <c r="D112" s="3">
        <f t="shared" si="44"/>
        <v>0</v>
      </c>
      <c r="E112" s="3">
        <f t="shared" si="44"/>
        <v>0</v>
      </c>
      <c r="F112" s="3">
        <f t="shared" si="44"/>
        <v>0</v>
      </c>
      <c r="G112" s="3">
        <f t="shared" si="44"/>
        <v>0</v>
      </c>
      <c r="H112" s="3">
        <f t="shared" si="44"/>
        <v>0</v>
      </c>
      <c r="I112" s="3">
        <f t="shared" si="44"/>
        <v>0</v>
      </c>
      <c r="J112" s="3">
        <f t="shared" si="44"/>
        <v>0</v>
      </c>
      <c r="K112" s="3">
        <f t="shared" si="44"/>
        <v>0</v>
      </c>
      <c r="L112" s="3">
        <f t="shared" si="44"/>
        <v>0</v>
      </c>
      <c r="M112" s="3">
        <f t="shared" si="44"/>
        <v>0</v>
      </c>
      <c r="N112" s="3">
        <f t="shared" si="44"/>
        <v>0</v>
      </c>
      <c r="O112" s="3">
        <f t="shared" si="44"/>
        <v>0</v>
      </c>
    </row>
  </sheetData>
  <mergeCells count="2">
    <mergeCell ref="A39:O39"/>
    <mergeCell ref="A77:O77"/>
  </mergeCells>
  <phoneticPr fontId="2" type="noConversion"/>
  <conditionalFormatting sqref="B76:H76 J76:O76">
    <cfRule type="cellIs" dxfId="13" priority="1" operator="greaterThan">
      <formula>90</formula>
    </cfRule>
    <cfRule type="cellIs" dxfId="12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2" activePane="bottomLeft" state="frozen"/>
      <selection activeCell="M25" sqref="M25"/>
      <selection pane="bottomLeft" activeCell="M25" sqref="M25"/>
    </sheetView>
  </sheetViews>
  <sheetFormatPr defaultRowHeight="16.5" x14ac:dyDescent="0.25"/>
  <cols>
    <col min="8" max="8" width="10.5" bestFit="1" customWidth="1"/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427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5"/>
      <c r="M7" s="15"/>
      <c r="N7" s="15"/>
      <c r="O7" s="15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33"/>
      <c r="M9" s="33"/>
      <c r="N9" s="33"/>
      <c r="O9" s="33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15"/>
      <c r="M23" s="15"/>
      <c r="N23" s="15"/>
      <c r="O23" s="15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3"/>
      <c r="N24" s="3"/>
      <c r="O24" s="3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3"/>
      <c r="N25" s="3"/>
      <c r="O25" s="3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s="14" customFormat="1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s="14" customFormat="1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42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42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63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si="1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1"/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ref="B56:D57" si="3">IF((B17-B16)&lt;=-1,"0",(B17-B16))</f>
        <v>0</v>
      </c>
      <c r="C56" s="3">
        <f t="shared" si="3"/>
        <v>0</v>
      </c>
      <c r="D56" s="3">
        <f t="shared" si="3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ref="O56" si="4">IF((O17-O16)&lt;=-1,"0",(O17-O16))</f>
        <v>0</v>
      </c>
    </row>
    <row r="57" spans="1:15" x14ac:dyDescent="0.25">
      <c r="A57" s="3" t="str">
        <f t="shared" si="2"/>
        <v>115/01/16</v>
      </c>
      <c r="B57" s="3">
        <f t="shared" si="3"/>
        <v>0</v>
      </c>
      <c r="C57" s="3">
        <f t="shared" si="3"/>
        <v>0</v>
      </c>
      <c r="D57" s="3">
        <f t="shared" si="3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ref="O57" si="5">IF((O18-O17)&lt;=-1,"0",(O18-O17))</f>
        <v>0</v>
      </c>
    </row>
    <row r="58" spans="1:15" x14ac:dyDescent="0.25">
      <c r="A58" s="3" t="str">
        <f t="shared" si="2"/>
        <v>115/01/17</v>
      </c>
      <c r="B58" s="3">
        <f t="shared" ref="B58:O64" si="6">IF((B19-B18)&lt;=-1,"0",(B19-B18))</f>
        <v>0</v>
      </c>
      <c r="C58" s="3">
        <f t="shared" si="6"/>
        <v>0</v>
      </c>
      <c r="D58" s="3">
        <f t="shared" si="6"/>
        <v>0</v>
      </c>
      <c r="E58" s="3">
        <f>IF((E19-E18)&lt;=-1,"0",(E19-E18))</f>
        <v>0</v>
      </c>
      <c r="F58" s="3">
        <f t="shared" si="6"/>
        <v>0</v>
      </c>
      <c r="G58" s="3">
        <f t="shared" si="6"/>
        <v>0</v>
      </c>
      <c r="H58" s="3">
        <f t="shared" si="6"/>
        <v>0</v>
      </c>
      <c r="I58" s="3">
        <f t="shared" si="6"/>
        <v>0</v>
      </c>
      <c r="J58" s="3">
        <f t="shared" si="6"/>
        <v>0</v>
      </c>
      <c r="K58" s="3">
        <f t="shared" si="6"/>
        <v>0</v>
      </c>
      <c r="L58" s="3">
        <f t="shared" si="6"/>
        <v>0</v>
      </c>
      <c r="M58" s="3">
        <f t="shared" si="1"/>
        <v>0</v>
      </c>
      <c r="N58" s="3">
        <f t="shared" ref="N58" si="7">IF((N19-N18)&lt;=-1,"0",(N19-N18))</f>
        <v>0</v>
      </c>
      <c r="O58" s="3">
        <f t="shared" ref="O58" si="8">IF((O19-O18)&lt;=-1,"0",(O19-O18))</f>
        <v>0</v>
      </c>
    </row>
    <row r="59" spans="1:15" x14ac:dyDescent="0.25">
      <c r="A59" s="3" t="str">
        <f t="shared" si="2"/>
        <v>115/01/18</v>
      </c>
      <c r="B59" s="3">
        <f t="shared" si="6"/>
        <v>0</v>
      </c>
      <c r="C59" s="3">
        <f t="shared" si="6"/>
        <v>0</v>
      </c>
      <c r="D59" s="3">
        <f t="shared" si="6"/>
        <v>0</v>
      </c>
      <c r="E59" s="3">
        <f t="shared" si="6"/>
        <v>0</v>
      </c>
      <c r="F59" s="3">
        <f t="shared" si="6"/>
        <v>0</v>
      </c>
      <c r="G59" s="3">
        <f t="shared" si="6"/>
        <v>0</v>
      </c>
      <c r="H59" s="3">
        <f t="shared" si="6"/>
        <v>0</v>
      </c>
      <c r="I59" s="3">
        <f t="shared" si="6"/>
        <v>0</v>
      </c>
      <c r="J59" s="3">
        <f t="shared" si="6"/>
        <v>0</v>
      </c>
      <c r="K59" s="3">
        <f t="shared" si="6"/>
        <v>0</v>
      </c>
      <c r="L59" s="3">
        <f t="shared" si="6"/>
        <v>0</v>
      </c>
      <c r="M59" s="3">
        <f t="shared" si="6"/>
        <v>0</v>
      </c>
      <c r="N59" s="3">
        <f t="shared" si="6"/>
        <v>0</v>
      </c>
      <c r="O59" s="3">
        <f t="shared" si="6"/>
        <v>0</v>
      </c>
    </row>
    <row r="60" spans="1:15" x14ac:dyDescent="0.25">
      <c r="A60" s="3" t="str">
        <f t="shared" si="2"/>
        <v>115/01/19</v>
      </c>
      <c r="B60" s="3">
        <f t="shared" si="6"/>
        <v>0</v>
      </c>
      <c r="C60" s="3">
        <f t="shared" si="6"/>
        <v>0</v>
      </c>
      <c r="D60" s="3">
        <f t="shared" si="6"/>
        <v>0</v>
      </c>
      <c r="E60" s="3">
        <f t="shared" si="6"/>
        <v>0</v>
      </c>
      <c r="F60" s="3">
        <f t="shared" si="6"/>
        <v>0</v>
      </c>
      <c r="G60" s="3">
        <f t="shared" si="6"/>
        <v>0</v>
      </c>
      <c r="H60" s="3">
        <f t="shared" si="6"/>
        <v>0</v>
      </c>
      <c r="I60" s="3">
        <f t="shared" si="6"/>
        <v>0</v>
      </c>
      <c r="J60" s="3">
        <f t="shared" si="6"/>
        <v>0</v>
      </c>
      <c r="K60" s="3">
        <f t="shared" si="6"/>
        <v>0</v>
      </c>
      <c r="L60" s="3">
        <f t="shared" si="6"/>
        <v>0</v>
      </c>
      <c r="M60" s="3">
        <f t="shared" si="6"/>
        <v>0</v>
      </c>
      <c r="N60" s="3">
        <f t="shared" si="6"/>
        <v>0</v>
      </c>
      <c r="O60" s="3">
        <f t="shared" si="6"/>
        <v>0</v>
      </c>
    </row>
    <row r="61" spans="1:15" x14ac:dyDescent="0.25">
      <c r="A61" s="3" t="str">
        <f t="shared" si="2"/>
        <v>115/01/20</v>
      </c>
      <c r="B61" s="3">
        <f t="shared" si="6"/>
        <v>0</v>
      </c>
      <c r="C61" s="3">
        <f t="shared" si="6"/>
        <v>0</v>
      </c>
      <c r="D61" s="3">
        <f t="shared" si="6"/>
        <v>0</v>
      </c>
      <c r="E61" s="3">
        <f t="shared" si="6"/>
        <v>0</v>
      </c>
      <c r="F61" s="3">
        <f t="shared" si="6"/>
        <v>0</v>
      </c>
      <c r="G61" s="3">
        <f t="shared" si="6"/>
        <v>0</v>
      </c>
      <c r="H61" s="3">
        <f t="shared" si="6"/>
        <v>0</v>
      </c>
      <c r="I61" s="3">
        <f t="shared" si="6"/>
        <v>0</v>
      </c>
      <c r="J61" s="3">
        <f t="shared" si="6"/>
        <v>0</v>
      </c>
      <c r="K61" s="3">
        <f t="shared" si="6"/>
        <v>0</v>
      </c>
      <c r="L61" s="3">
        <f t="shared" si="6"/>
        <v>0</v>
      </c>
      <c r="M61" s="3">
        <f t="shared" si="6"/>
        <v>0</v>
      </c>
      <c r="N61" s="3">
        <f t="shared" si="6"/>
        <v>0</v>
      </c>
      <c r="O61" s="3">
        <f t="shared" si="6"/>
        <v>0</v>
      </c>
    </row>
    <row r="62" spans="1:15" x14ac:dyDescent="0.25">
      <c r="A62" s="3" t="str">
        <f t="shared" si="2"/>
        <v>115/01/21</v>
      </c>
      <c r="B62" s="3">
        <f>IF((B23-B22)&lt;=-1,"0",(B23-B22))</f>
        <v>0</v>
      </c>
      <c r="C62" s="3">
        <f t="shared" si="6"/>
        <v>0</v>
      </c>
      <c r="D62" s="3">
        <f t="shared" si="6"/>
        <v>0</v>
      </c>
      <c r="E62" s="3">
        <f t="shared" si="6"/>
        <v>0</v>
      </c>
      <c r="F62" s="3">
        <f t="shared" si="6"/>
        <v>0</v>
      </c>
      <c r="G62" s="3">
        <f t="shared" si="6"/>
        <v>0</v>
      </c>
      <c r="H62" s="3">
        <f t="shared" si="6"/>
        <v>0</v>
      </c>
      <c r="I62" s="3">
        <f t="shared" si="6"/>
        <v>0</v>
      </c>
      <c r="J62" s="3">
        <f t="shared" si="6"/>
        <v>0</v>
      </c>
      <c r="K62" s="3">
        <f t="shared" si="6"/>
        <v>0</v>
      </c>
      <c r="L62" s="3">
        <f t="shared" si="6"/>
        <v>0</v>
      </c>
      <c r="M62" s="3">
        <f t="shared" si="6"/>
        <v>0</v>
      </c>
      <c r="N62" s="3">
        <f t="shared" si="6"/>
        <v>0</v>
      </c>
      <c r="O62" s="3">
        <f t="shared" si="6"/>
        <v>0</v>
      </c>
    </row>
    <row r="63" spans="1:15" x14ac:dyDescent="0.25">
      <c r="A63" s="3" t="str">
        <f t="shared" si="2"/>
        <v>115/01/22</v>
      </c>
      <c r="B63" s="3">
        <f>IF((B24-B23)&lt;=-1,"0",(B24-B23))</f>
        <v>0</v>
      </c>
      <c r="C63" s="3">
        <f t="shared" si="6"/>
        <v>0</v>
      </c>
      <c r="D63" s="3">
        <f t="shared" si="6"/>
        <v>0</v>
      </c>
      <c r="E63" s="3">
        <f t="shared" si="6"/>
        <v>0</v>
      </c>
      <c r="F63" s="3">
        <f t="shared" si="6"/>
        <v>0</v>
      </c>
      <c r="G63" s="3">
        <f t="shared" si="6"/>
        <v>0</v>
      </c>
      <c r="H63" s="3">
        <f t="shared" si="6"/>
        <v>0</v>
      </c>
      <c r="I63" s="3">
        <f t="shared" si="6"/>
        <v>0</v>
      </c>
      <c r="J63" s="3">
        <f t="shared" si="6"/>
        <v>0</v>
      </c>
      <c r="K63" s="3">
        <f t="shared" si="6"/>
        <v>0</v>
      </c>
      <c r="L63" s="3">
        <f t="shared" si="6"/>
        <v>0</v>
      </c>
      <c r="M63" s="3">
        <f t="shared" si="6"/>
        <v>0</v>
      </c>
      <c r="N63" s="3">
        <f t="shared" si="6"/>
        <v>0</v>
      </c>
      <c r="O63" s="3">
        <f t="shared" si="6"/>
        <v>0</v>
      </c>
    </row>
    <row r="64" spans="1:15" x14ac:dyDescent="0.25">
      <c r="A64" s="3" t="str">
        <f>A25</f>
        <v>115/01/23</v>
      </c>
      <c r="B64" s="3">
        <f t="shared" si="6"/>
        <v>0</v>
      </c>
      <c r="C64" s="3">
        <f t="shared" si="6"/>
        <v>0</v>
      </c>
      <c r="D64" s="3">
        <f t="shared" si="6"/>
        <v>0</v>
      </c>
      <c r="E64" s="3">
        <f t="shared" si="6"/>
        <v>0</v>
      </c>
      <c r="F64" s="3">
        <f t="shared" si="6"/>
        <v>0</v>
      </c>
      <c r="G64" s="3">
        <f t="shared" si="6"/>
        <v>0</v>
      </c>
      <c r="H64" s="3">
        <f t="shared" si="6"/>
        <v>0</v>
      </c>
      <c r="I64" s="3">
        <f t="shared" si="6"/>
        <v>0</v>
      </c>
      <c r="J64" s="3">
        <f t="shared" si="6"/>
        <v>0</v>
      </c>
      <c r="K64" s="3">
        <f t="shared" si="6"/>
        <v>0</v>
      </c>
      <c r="L64" s="3">
        <f t="shared" si="6"/>
        <v>0</v>
      </c>
      <c r="M64" s="3">
        <f t="shared" si="6"/>
        <v>0</v>
      </c>
      <c r="N64" s="3">
        <f t="shared" si="6"/>
        <v>0</v>
      </c>
      <c r="O64" s="3">
        <f t="shared" si="6"/>
        <v>0</v>
      </c>
    </row>
    <row r="65" spans="1:18" x14ac:dyDescent="0.25">
      <c r="A65" s="3" t="str">
        <f t="shared" ref="A65:A72" si="9">A26</f>
        <v>115/01/24</v>
      </c>
      <c r="B65" s="3">
        <f t="shared" ref="B65:O65" si="10">IF((B26-B25)&lt;=-1,"0",(B26-B25))</f>
        <v>0</v>
      </c>
      <c r="C65" s="3">
        <f t="shared" si="10"/>
        <v>0</v>
      </c>
      <c r="D65" s="3">
        <f t="shared" si="10"/>
        <v>0</v>
      </c>
      <c r="E65" s="3">
        <f t="shared" si="10"/>
        <v>0</v>
      </c>
      <c r="F65" s="3">
        <f t="shared" si="10"/>
        <v>0</v>
      </c>
      <c r="G65" s="3">
        <f t="shared" si="10"/>
        <v>0</v>
      </c>
      <c r="H65" s="3">
        <f t="shared" si="10"/>
        <v>0</v>
      </c>
      <c r="I65" s="3">
        <f t="shared" si="10"/>
        <v>0</v>
      </c>
      <c r="J65" s="3">
        <f t="shared" si="10"/>
        <v>0</v>
      </c>
      <c r="K65" s="3">
        <f t="shared" si="10"/>
        <v>0</v>
      </c>
      <c r="L65" s="3">
        <f t="shared" si="10"/>
        <v>0</v>
      </c>
      <c r="M65" s="3">
        <f t="shared" si="10"/>
        <v>0</v>
      </c>
      <c r="N65" s="3">
        <f t="shared" si="10"/>
        <v>0</v>
      </c>
      <c r="O65" s="3">
        <f t="shared" si="10"/>
        <v>0</v>
      </c>
    </row>
    <row r="66" spans="1:18" x14ac:dyDescent="0.25">
      <c r="A66" s="3" t="str">
        <f t="shared" si="9"/>
        <v>115/01/25</v>
      </c>
      <c r="B66" s="3">
        <f t="shared" ref="B66:O66" si="11">IF((B27-B26)&lt;=-1,"0",(B27-B26))</f>
        <v>0</v>
      </c>
      <c r="C66" s="3">
        <f t="shared" si="11"/>
        <v>0</v>
      </c>
      <c r="D66" s="3">
        <f t="shared" si="11"/>
        <v>0</v>
      </c>
      <c r="E66" s="3">
        <f t="shared" si="11"/>
        <v>0</v>
      </c>
      <c r="F66" s="3">
        <f t="shared" si="11"/>
        <v>0</v>
      </c>
      <c r="G66" s="3">
        <f t="shared" si="11"/>
        <v>0</v>
      </c>
      <c r="H66" s="3">
        <f t="shared" si="11"/>
        <v>0</v>
      </c>
      <c r="I66" s="3">
        <f t="shared" si="11"/>
        <v>0</v>
      </c>
      <c r="J66" s="3">
        <f t="shared" si="11"/>
        <v>0</v>
      </c>
      <c r="K66" s="3">
        <f t="shared" si="11"/>
        <v>0</v>
      </c>
      <c r="L66" s="3">
        <f t="shared" si="11"/>
        <v>0</v>
      </c>
      <c r="M66" s="3">
        <f t="shared" si="11"/>
        <v>0</v>
      </c>
      <c r="N66" s="3">
        <f t="shared" si="11"/>
        <v>0</v>
      </c>
      <c r="O66" s="3">
        <f t="shared" si="11"/>
        <v>0</v>
      </c>
    </row>
    <row r="67" spans="1:18" x14ac:dyDescent="0.25">
      <c r="A67" s="3" t="str">
        <f t="shared" si="9"/>
        <v>115/01/26</v>
      </c>
      <c r="B67" s="3">
        <f t="shared" ref="B67:O67" si="12">IF((B28-B27)&lt;=-1,"0",(B28-B27))</f>
        <v>0</v>
      </c>
      <c r="C67" s="3">
        <f t="shared" si="12"/>
        <v>0</v>
      </c>
      <c r="D67" s="3">
        <f t="shared" si="12"/>
        <v>0</v>
      </c>
      <c r="E67" s="3">
        <f t="shared" si="12"/>
        <v>0</v>
      </c>
      <c r="F67" s="3">
        <f t="shared" si="12"/>
        <v>0</v>
      </c>
      <c r="G67" s="3">
        <f t="shared" si="12"/>
        <v>0</v>
      </c>
      <c r="H67" s="3">
        <f t="shared" si="12"/>
        <v>0</v>
      </c>
      <c r="I67" s="3">
        <f t="shared" si="12"/>
        <v>0</v>
      </c>
      <c r="J67" s="3">
        <f t="shared" si="12"/>
        <v>0</v>
      </c>
      <c r="K67" s="3">
        <f t="shared" si="12"/>
        <v>0</v>
      </c>
      <c r="L67" s="3">
        <f t="shared" si="12"/>
        <v>0</v>
      </c>
      <c r="M67" s="3">
        <f t="shared" si="12"/>
        <v>0</v>
      </c>
      <c r="N67" s="3">
        <f t="shared" si="12"/>
        <v>0</v>
      </c>
      <c r="O67" s="3">
        <f t="shared" si="12"/>
        <v>0</v>
      </c>
    </row>
    <row r="68" spans="1:18" x14ac:dyDescent="0.25">
      <c r="A68" s="3" t="str">
        <f t="shared" si="9"/>
        <v>115/01/27</v>
      </c>
      <c r="B68" s="3">
        <f t="shared" ref="B68:O68" si="13">IF((B29-B28)&lt;=-1,"0",(B29-B28))</f>
        <v>0</v>
      </c>
      <c r="C68" s="3">
        <f t="shared" si="13"/>
        <v>0</v>
      </c>
      <c r="D68" s="3">
        <f t="shared" si="13"/>
        <v>0</v>
      </c>
      <c r="E68" s="3">
        <f t="shared" si="13"/>
        <v>0</v>
      </c>
      <c r="F68" s="3">
        <f t="shared" si="13"/>
        <v>0</v>
      </c>
      <c r="G68" s="3">
        <f t="shared" si="13"/>
        <v>0</v>
      </c>
      <c r="H68" s="3">
        <f t="shared" si="13"/>
        <v>0</v>
      </c>
      <c r="I68" s="3">
        <f t="shared" si="13"/>
        <v>0</v>
      </c>
      <c r="J68" s="3">
        <f t="shared" si="13"/>
        <v>0</v>
      </c>
      <c r="K68" s="3">
        <f t="shared" si="13"/>
        <v>0</v>
      </c>
      <c r="L68" s="3">
        <f t="shared" si="13"/>
        <v>0</v>
      </c>
      <c r="M68" s="3">
        <f t="shared" si="13"/>
        <v>0</v>
      </c>
      <c r="N68" s="3">
        <f t="shared" si="13"/>
        <v>0</v>
      </c>
      <c r="O68" s="3">
        <f t="shared" si="13"/>
        <v>0</v>
      </c>
    </row>
    <row r="69" spans="1:18" x14ac:dyDescent="0.25">
      <c r="A69" s="3" t="str">
        <f t="shared" si="9"/>
        <v>115/01/28</v>
      </c>
      <c r="B69" s="3">
        <f t="shared" ref="B69:O69" si="14">IF((B30-B29)&lt;=-1,"0",(B30-B29))</f>
        <v>0</v>
      </c>
      <c r="C69" s="3">
        <f t="shared" si="14"/>
        <v>0</v>
      </c>
      <c r="D69" s="3">
        <f t="shared" si="14"/>
        <v>0</v>
      </c>
      <c r="E69" s="3">
        <f t="shared" si="14"/>
        <v>0</v>
      </c>
      <c r="F69" s="3">
        <f t="shared" si="14"/>
        <v>0</v>
      </c>
      <c r="G69" s="3">
        <f t="shared" si="14"/>
        <v>0</v>
      </c>
      <c r="H69" s="3">
        <f t="shared" si="14"/>
        <v>0</v>
      </c>
      <c r="I69" s="3">
        <f t="shared" si="14"/>
        <v>0</v>
      </c>
      <c r="J69" s="3">
        <f t="shared" si="14"/>
        <v>0</v>
      </c>
      <c r="K69" s="3">
        <f t="shared" si="14"/>
        <v>0</v>
      </c>
      <c r="L69" s="3">
        <f t="shared" si="14"/>
        <v>0</v>
      </c>
      <c r="M69" s="3">
        <f t="shared" si="14"/>
        <v>0</v>
      </c>
      <c r="N69" s="3">
        <f t="shared" si="14"/>
        <v>0</v>
      </c>
      <c r="O69" s="3">
        <f t="shared" si="14"/>
        <v>0</v>
      </c>
    </row>
    <row r="70" spans="1:18" s="41" customFormat="1" x14ac:dyDescent="0.25">
      <c r="A70" s="3" t="str">
        <f t="shared" si="9"/>
        <v>115/01/29</v>
      </c>
      <c r="B70" s="3">
        <f t="shared" ref="B70:O70" si="15">IF((B31-B30)&lt;=-1,"0",(B31-B30))</f>
        <v>0</v>
      </c>
      <c r="C70" s="3">
        <f t="shared" si="15"/>
        <v>0</v>
      </c>
      <c r="D70" s="3">
        <f t="shared" si="15"/>
        <v>0</v>
      </c>
      <c r="E70" s="3">
        <f t="shared" si="15"/>
        <v>0</v>
      </c>
      <c r="F70" s="3">
        <f t="shared" si="15"/>
        <v>0</v>
      </c>
      <c r="G70" s="3">
        <f t="shared" si="15"/>
        <v>0</v>
      </c>
      <c r="H70" s="3">
        <f t="shared" si="15"/>
        <v>0</v>
      </c>
      <c r="I70" s="3">
        <f t="shared" si="15"/>
        <v>0</v>
      </c>
      <c r="J70" s="3">
        <f t="shared" si="15"/>
        <v>0</v>
      </c>
      <c r="K70" s="3">
        <f t="shared" si="15"/>
        <v>0</v>
      </c>
      <c r="L70" s="3">
        <f t="shared" si="15"/>
        <v>0</v>
      </c>
      <c r="M70" s="3">
        <f t="shared" si="15"/>
        <v>0</v>
      </c>
      <c r="N70" s="3">
        <f t="shared" si="15"/>
        <v>0</v>
      </c>
      <c r="O70" s="3">
        <f t="shared" si="15"/>
        <v>0</v>
      </c>
      <c r="P70" s="14"/>
      <c r="Q70" s="14"/>
      <c r="R70" s="14"/>
    </row>
    <row r="71" spans="1:18" s="41" customFormat="1" x14ac:dyDescent="0.25">
      <c r="A71" s="3" t="str">
        <f t="shared" si="9"/>
        <v>115/01/30</v>
      </c>
      <c r="B71" s="3">
        <f t="shared" ref="B71:O71" si="16">IF((B32-B31)&lt;=-1,"0",(B32-B31))</f>
        <v>0</v>
      </c>
      <c r="C71" s="3">
        <f t="shared" si="16"/>
        <v>0</v>
      </c>
      <c r="D71" s="3">
        <f t="shared" si="16"/>
        <v>0</v>
      </c>
      <c r="E71" s="3">
        <f t="shared" si="16"/>
        <v>0</v>
      </c>
      <c r="F71" s="3">
        <f t="shared" si="16"/>
        <v>0</v>
      </c>
      <c r="G71" s="3">
        <f t="shared" si="16"/>
        <v>0</v>
      </c>
      <c r="H71" s="3">
        <f t="shared" si="16"/>
        <v>0</v>
      </c>
      <c r="I71" s="3">
        <f t="shared" si="16"/>
        <v>0</v>
      </c>
      <c r="J71" s="3">
        <f t="shared" si="16"/>
        <v>0</v>
      </c>
      <c r="K71" s="3">
        <f t="shared" si="16"/>
        <v>0</v>
      </c>
      <c r="L71" s="3">
        <f t="shared" si="16"/>
        <v>0</v>
      </c>
      <c r="M71" s="3">
        <f t="shared" si="16"/>
        <v>0</v>
      </c>
      <c r="N71" s="3">
        <f t="shared" si="16"/>
        <v>0</v>
      </c>
      <c r="O71" s="3">
        <f t="shared" si="16"/>
        <v>0</v>
      </c>
      <c r="P71" s="14"/>
      <c r="Q71" s="14"/>
      <c r="R71" s="14"/>
    </row>
    <row r="72" spans="1:18" x14ac:dyDescent="0.25">
      <c r="A72" s="3" t="str">
        <f t="shared" si="9"/>
        <v>115/01/31</v>
      </c>
      <c r="B72" s="3">
        <f t="shared" ref="B72:O72" si="17">IF((B33-B32)&lt;=-1,"0",(B33-B32))</f>
        <v>0</v>
      </c>
      <c r="C72" s="3">
        <f t="shared" si="17"/>
        <v>0</v>
      </c>
      <c r="D72" s="3">
        <f t="shared" si="17"/>
        <v>0</v>
      </c>
      <c r="E72" s="3">
        <f t="shared" si="17"/>
        <v>0</v>
      </c>
      <c r="F72" s="3">
        <f t="shared" si="17"/>
        <v>0</v>
      </c>
      <c r="G72" s="3">
        <f t="shared" si="17"/>
        <v>0</v>
      </c>
      <c r="H72" s="3">
        <f t="shared" si="17"/>
        <v>0</v>
      </c>
      <c r="I72" s="3">
        <f t="shared" si="17"/>
        <v>0</v>
      </c>
      <c r="J72" s="3">
        <f t="shared" si="17"/>
        <v>0</v>
      </c>
      <c r="K72" s="3">
        <f t="shared" si="17"/>
        <v>0</v>
      </c>
      <c r="L72" s="3">
        <f t="shared" si="17"/>
        <v>0</v>
      </c>
      <c r="M72" s="3">
        <f t="shared" si="17"/>
        <v>0</v>
      </c>
      <c r="N72" s="3">
        <f t="shared" si="17"/>
        <v>0</v>
      </c>
      <c r="O72" s="3">
        <f t="shared" si="17"/>
        <v>0</v>
      </c>
    </row>
    <row r="73" spans="1:1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x14ac:dyDescent="0.25">
      <c r="A74" s="28" t="s">
        <v>51</v>
      </c>
      <c r="B74" s="28">
        <f t="shared" ref="B74:F74" si="18">SUM(B42:B72)</f>
        <v>0</v>
      </c>
      <c r="C74" s="28">
        <f t="shared" si="18"/>
        <v>0</v>
      </c>
      <c r="D74" s="28">
        <f t="shared" si="18"/>
        <v>0</v>
      </c>
      <c r="E74" s="28">
        <f t="shared" si="18"/>
        <v>0</v>
      </c>
      <c r="F74" s="28">
        <f t="shared" si="18"/>
        <v>0</v>
      </c>
      <c r="G74" s="28">
        <f t="shared" ref="G74:O74" si="19">SUM(G42:G72)</f>
        <v>0</v>
      </c>
      <c r="H74" s="28">
        <f t="shared" si="19"/>
        <v>0</v>
      </c>
      <c r="I74" s="28">
        <f t="shared" si="19"/>
        <v>0</v>
      </c>
      <c r="J74" s="28">
        <f t="shared" si="19"/>
        <v>0</v>
      </c>
      <c r="K74" s="28">
        <f t="shared" si="19"/>
        <v>0</v>
      </c>
      <c r="L74" s="28">
        <f t="shared" si="19"/>
        <v>0</v>
      </c>
      <c r="M74" s="28">
        <f t="shared" si="19"/>
        <v>0</v>
      </c>
      <c r="N74" s="28">
        <f t="shared" si="19"/>
        <v>0</v>
      </c>
      <c r="O74" s="28">
        <f t="shared" si="19"/>
        <v>0</v>
      </c>
    </row>
    <row r="75" spans="1:18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8" x14ac:dyDescent="0.25">
      <c r="A76" s="3" t="s">
        <v>395</v>
      </c>
      <c r="B76" s="28" t="e">
        <f>B74/B75%</f>
        <v>#DIV/0!</v>
      </c>
      <c r="C76" s="29" t="e">
        <f>C74/C75%</f>
        <v>#DIV/0!</v>
      </c>
      <c r="D76" s="29" t="e">
        <f t="shared" ref="D76:O76" si="20">D74/D75%</f>
        <v>#DIV/0!</v>
      </c>
      <c r="E76" s="29" t="e">
        <f t="shared" si="20"/>
        <v>#DIV/0!</v>
      </c>
      <c r="F76" s="28">
        <f t="shared" ref="F76" si="21">SUM(F44:F74)</f>
        <v>0</v>
      </c>
      <c r="G76" s="29" t="e">
        <f t="shared" si="20"/>
        <v>#DIV/0!</v>
      </c>
      <c r="H76" s="29" t="e">
        <f t="shared" si="20"/>
        <v>#DIV/0!</v>
      </c>
      <c r="I76" s="28">
        <f t="shared" ref="I76" si="22">SUM(I44:I74)</f>
        <v>0</v>
      </c>
      <c r="J76" s="29" t="e">
        <f t="shared" si="20"/>
        <v>#DIV/0!</v>
      </c>
      <c r="K76" s="29" t="e">
        <f t="shared" si="20"/>
        <v>#DIV/0!</v>
      </c>
      <c r="L76" s="29" t="e">
        <f t="shared" si="20"/>
        <v>#DIV/0!</v>
      </c>
      <c r="M76" s="29" t="e">
        <f t="shared" si="20"/>
        <v>#DIV/0!</v>
      </c>
      <c r="N76" s="29" t="e">
        <f t="shared" si="20"/>
        <v>#DIV/0!</v>
      </c>
      <c r="O76" s="29" t="e">
        <f t="shared" si="20"/>
        <v>#DIV/0!</v>
      </c>
    </row>
    <row r="77" spans="1:18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8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8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8" x14ac:dyDescent="0.25">
      <c r="A80" s="3" t="str">
        <f t="shared" ref="A80:A110" si="23">A3</f>
        <v>115/01/01</v>
      </c>
      <c r="B80" s="3">
        <f>SUM(B41:B42)</f>
        <v>0</v>
      </c>
      <c r="C80" s="3">
        <f t="shared" ref="C80:O80" si="24">SUM(C41:C42)</f>
        <v>0</v>
      </c>
      <c r="D80" s="3">
        <f t="shared" si="24"/>
        <v>0</v>
      </c>
      <c r="E80" s="3">
        <f t="shared" si="24"/>
        <v>0</v>
      </c>
      <c r="F80" s="3">
        <f t="shared" si="24"/>
        <v>0</v>
      </c>
      <c r="G80" s="3">
        <f t="shared" si="24"/>
        <v>0</v>
      </c>
      <c r="H80" s="3">
        <f t="shared" si="24"/>
        <v>0</v>
      </c>
      <c r="I80" s="3">
        <f t="shared" si="24"/>
        <v>0</v>
      </c>
      <c r="J80" s="3">
        <f t="shared" si="24"/>
        <v>0</v>
      </c>
      <c r="K80" s="3">
        <f t="shared" si="24"/>
        <v>0</v>
      </c>
      <c r="L80" s="3">
        <f t="shared" si="24"/>
        <v>0</v>
      </c>
      <c r="M80" s="3">
        <f t="shared" si="24"/>
        <v>0</v>
      </c>
      <c r="N80" s="3">
        <f t="shared" si="24"/>
        <v>0</v>
      </c>
      <c r="O80" s="3">
        <f t="shared" si="24"/>
        <v>0</v>
      </c>
    </row>
    <row r="81" spans="1:15" x14ac:dyDescent="0.25">
      <c r="A81" s="3" t="str">
        <f t="shared" si="23"/>
        <v>115/01/02</v>
      </c>
      <c r="B81" s="3">
        <f>SUM(B41:B42)</f>
        <v>0</v>
      </c>
      <c r="C81" s="3">
        <f t="shared" ref="C81:O81" si="25">SUM(C41:C43)</f>
        <v>0</v>
      </c>
      <c r="D81" s="3">
        <f t="shared" si="25"/>
        <v>0</v>
      </c>
      <c r="E81" s="3">
        <f t="shared" si="25"/>
        <v>0</v>
      </c>
      <c r="F81" s="3">
        <f t="shared" si="25"/>
        <v>0</v>
      </c>
      <c r="G81" s="3">
        <f t="shared" si="25"/>
        <v>0</v>
      </c>
      <c r="H81" s="3">
        <f t="shared" si="25"/>
        <v>0</v>
      </c>
      <c r="I81" s="3">
        <f t="shared" si="25"/>
        <v>0</v>
      </c>
      <c r="J81" s="3">
        <f t="shared" si="25"/>
        <v>0</v>
      </c>
      <c r="K81" s="3">
        <f t="shared" si="25"/>
        <v>0</v>
      </c>
      <c r="L81" s="3">
        <f t="shared" si="25"/>
        <v>0</v>
      </c>
      <c r="M81" s="3">
        <f t="shared" si="25"/>
        <v>0</v>
      </c>
      <c r="N81" s="3">
        <f t="shared" si="25"/>
        <v>0</v>
      </c>
      <c r="O81" s="3">
        <f t="shared" si="25"/>
        <v>0</v>
      </c>
    </row>
    <row r="82" spans="1:15" x14ac:dyDescent="0.25">
      <c r="A82" s="3" t="str">
        <f t="shared" si="23"/>
        <v>115/01/03</v>
      </c>
      <c r="B82" s="3">
        <f>SUM(B41:B44)</f>
        <v>0</v>
      </c>
      <c r="C82" s="3">
        <f t="shared" ref="C82:O82" si="26">SUM(C41:C44)</f>
        <v>0</v>
      </c>
      <c r="D82" s="3">
        <f t="shared" si="26"/>
        <v>0</v>
      </c>
      <c r="E82" s="3">
        <f t="shared" si="26"/>
        <v>0</v>
      </c>
      <c r="F82" s="3">
        <f t="shared" si="26"/>
        <v>0</v>
      </c>
      <c r="G82" s="3">
        <f t="shared" si="26"/>
        <v>0</v>
      </c>
      <c r="H82" s="3">
        <f t="shared" si="26"/>
        <v>0</v>
      </c>
      <c r="I82" s="3">
        <f t="shared" si="26"/>
        <v>0</v>
      </c>
      <c r="J82" s="3">
        <f t="shared" si="26"/>
        <v>0</v>
      </c>
      <c r="K82" s="3">
        <f t="shared" si="26"/>
        <v>0</v>
      </c>
      <c r="L82" s="3">
        <f t="shared" si="26"/>
        <v>0</v>
      </c>
      <c r="M82" s="3">
        <f t="shared" si="26"/>
        <v>0</v>
      </c>
      <c r="N82" s="3">
        <f t="shared" si="26"/>
        <v>0</v>
      </c>
      <c r="O82" s="3">
        <f t="shared" si="26"/>
        <v>0</v>
      </c>
    </row>
    <row r="83" spans="1:15" x14ac:dyDescent="0.25">
      <c r="A83" s="3" t="str">
        <f t="shared" si="23"/>
        <v>115/01/04</v>
      </c>
      <c r="B83" s="3">
        <f>SUM(B41:B45)</f>
        <v>0</v>
      </c>
      <c r="C83" s="3">
        <f t="shared" ref="C83:O83" si="27">SUM(C41:C45)</f>
        <v>0</v>
      </c>
      <c r="D83" s="3">
        <f t="shared" si="27"/>
        <v>0</v>
      </c>
      <c r="E83" s="3">
        <f t="shared" si="27"/>
        <v>0</v>
      </c>
      <c r="F83" s="3">
        <f t="shared" si="27"/>
        <v>0</v>
      </c>
      <c r="G83" s="3">
        <f t="shared" si="27"/>
        <v>0</v>
      </c>
      <c r="H83" s="3">
        <f t="shared" si="27"/>
        <v>0</v>
      </c>
      <c r="I83" s="3">
        <f t="shared" si="27"/>
        <v>0</v>
      </c>
      <c r="J83" s="3">
        <f t="shared" si="27"/>
        <v>0</v>
      </c>
      <c r="K83" s="3">
        <f t="shared" si="27"/>
        <v>0</v>
      </c>
      <c r="L83" s="3">
        <f t="shared" si="27"/>
        <v>0</v>
      </c>
      <c r="M83" s="3">
        <f t="shared" si="27"/>
        <v>0</v>
      </c>
      <c r="N83" s="3">
        <f t="shared" si="27"/>
        <v>0</v>
      </c>
      <c r="O83" s="3">
        <f t="shared" si="27"/>
        <v>0</v>
      </c>
    </row>
    <row r="84" spans="1:15" x14ac:dyDescent="0.25">
      <c r="A84" s="3" t="str">
        <f t="shared" si="23"/>
        <v>115/01/05</v>
      </c>
      <c r="B84" s="3">
        <f>SUM(B41:B46)</f>
        <v>0</v>
      </c>
      <c r="C84" s="3">
        <f t="shared" ref="C84:O84" si="28">SUM(C41:C46)</f>
        <v>0</v>
      </c>
      <c r="D84" s="3">
        <f t="shared" si="28"/>
        <v>0</v>
      </c>
      <c r="E84" s="3">
        <f t="shared" si="28"/>
        <v>0</v>
      </c>
      <c r="F84" s="3">
        <f t="shared" si="28"/>
        <v>0</v>
      </c>
      <c r="G84" s="3">
        <f t="shared" si="28"/>
        <v>0</v>
      </c>
      <c r="H84" s="3">
        <f t="shared" si="28"/>
        <v>0</v>
      </c>
      <c r="I84" s="3">
        <f t="shared" si="28"/>
        <v>0</v>
      </c>
      <c r="J84" s="3">
        <f t="shared" si="28"/>
        <v>0</v>
      </c>
      <c r="K84" s="3">
        <f t="shared" si="28"/>
        <v>0</v>
      </c>
      <c r="L84" s="3">
        <f t="shared" si="28"/>
        <v>0</v>
      </c>
      <c r="M84" s="3">
        <f t="shared" si="28"/>
        <v>0</v>
      </c>
      <c r="N84" s="3">
        <f t="shared" si="28"/>
        <v>0</v>
      </c>
      <c r="O84" s="3">
        <f t="shared" si="28"/>
        <v>0</v>
      </c>
    </row>
    <row r="85" spans="1:15" x14ac:dyDescent="0.25">
      <c r="A85" s="3" t="str">
        <f t="shared" si="23"/>
        <v>115/01/06</v>
      </c>
      <c r="B85" s="3">
        <f>SUM(B41:B47)</f>
        <v>0</v>
      </c>
      <c r="C85" s="3">
        <f t="shared" ref="C85:O86" si="29">SUM(C41:C47)</f>
        <v>0</v>
      </c>
      <c r="D85" s="3">
        <f t="shared" si="29"/>
        <v>0</v>
      </c>
      <c r="E85" s="3">
        <f t="shared" si="29"/>
        <v>0</v>
      </c>
      <c r="F85" s="3">
        <f t="shared" si="29"/>
        <v>0</v>
      </c>
      <c r="G85" s="3">
        <f t="shared" si="29"/>
        <v>0</v>
      </c>
      <c r="H85" s="3">
        <f t="shared" si="29"/>
        <v>0</v>
      </c>
      <c r="I85" s="3">
        <f t="shared" si="29"/>
        <v>0</v>
      </c>
      <c r="J85" s="3">
        <f t="shared" si="29"/>
        <v>0</v>
      </c>
      <c r="K85" s="3">
        <f t="shared" si="29"/>
        <v>0</v>
      </c>
      <c r="L85" s="3">
        <f t="shared" si="29"/>
        <v>0</v>
      </c>
      <c r="M85" s="3">
        <f t="shared" si="29"/>
        <v>0</v>
      </c>
      <c r="N85" s="3">
        <f t="shared" si="29"/>
        <v>0</v>
      </c>
      <c r="O85" s="3">
        <f t="shared" si="29"/>
        <v>0</v>
      </c>
    </row>
    <row r="86" spans="1:15" x14ac:dyDescent="0.25">
      <c r="A86" s="3" t="str">
        <f t="shared" si="23"/>
        <v>115/01/07</v>
      </c>
      <c r="B86" s="3">
        <f>SUM(B41:B48)</f>
        <v>0</v>
      </c>
      <c r="C86" s="3">
        <f t="shared" ref="C86:O86" si="30">SUM(C41:C48)</f>
        <v>0</v>
      </c>
      <c r="D86" s="3">
        <f t="shared" si="30"/>
        <v>0</v>
      </c>
      <c r="E86" s="3">
        <f t="shared" si="30"/>
        <v>0</v>
      </c>
      <c r="F86" s="3">
        <f t="shared" si="30"/>
        <v>0</v>
      </c>
      <c r="G86" s="3">
        <f t="shared" si="30"/>
        <v>0</v>
      </c>
      <c r="H86" s="3">
        <f t="shared" si="30"/>
        <v>0</v>
      </c>
      <c r="I86" s="3">
        <f t="shared" si="30"/>
        <v>0</v>
      </c>
      <c r="J86" s="3">
        <f t="shared" si="30"/>
        <v>0</v>
      </c>
      <c r="K86" s="3">
        <f t="shared" si="30"/>
        <v>0</v>
      </c>
      <c r="L86" s="3">
        <f t="shared" si="30"/>
        <v>0</v>
      </c>
      <c r="M86" s="3">
        <f t="shared" si="30"/>
        <v>0</v>
      </c>
      <c r="N86" s="3">
        <f t="shared" si="29"/>
        <v>0</v>
      </c>
      <c r="O86" s="3">
        <f t="shared" si="30"/>
        <v>0</v>
      </c>
    </row>
    <row r="87" spans="1:15" x14ac:dyDescent="0.25">
      <c r="A87" s="3" t="str">
        <f t="shared" si="23"/>
        <v>115/01/08</v>
      </c>
      <c r="B87" s="3">
        <f>SUM(B41:B49)</f>
        <v>0</v>
      </c>
      <c r="C87" s="3">
        <f t="shared" ref="C87:O87" si="31">SUM(C41:C49)</f>
        <v>0</v>
      </c>
      <c r="D87" s="3">
        <f t="shared" si="31"/>
        <v>0</v>
      </c>
      <c r="E87" s="3">
        <f t="shared" si="31"/>
        <v>0</v>
      </c>
      <c r="F87" s="3">
        <f t="shared" si="31"/>
        <v>0</v>
      </c>
      <c r="G87" s="3">
        <f t="shared" si="31"/>
        <v>0</v>
      </c>
      <c r="H87" s="3">
        <f t="shared" si="31"/>
        <v>0</v>
      </c>
      <c r="I87" s="3">
        <f t="shared" si="31"/>
        <v>0</v>
      </c>
      <c r="J87" s="3">
        <f t="shared" si="31"/>
        <v>0</v>
      </c>
      <c r="K87" s="3">
        <f t="shared" si="31"/>
        <v>0</v>
      </c>
      <c r="L87" s="3">
        <f t="shared" si="31"/>
        <v>0</v>
      </c>
      <c r="M87" s="3">
        <f t="shared" si="31"/>
        <v>0</v>
      </c>
      <c r="N87" s="3">
        <f t="shared" si="31"/>
        <v>0</v>
      </c>
      <c r="O87" s="3">
        <f t="shared" si="31"/>
        <v>0</v>
      </c>
    </row>
    <row r="88" spans="1:15" x14ac:dyDescent="0.25">
      <c r="A88" s="3" t="str">
        <f t="shared" si="23"/>
        <v>115/01/09</v>
      </c>
      <c r="B88" s="3">
        <f>SUM(B41:B50)</f>
        <v>0</v>
      </c>
      <c r="C88" s="3">
        <f t="shared" ref="C88:O88" si="32">SUM(C41:C50)</f>
        <v>0</v>
      </c>
      <c r="D88" s="3">
        <f t="shared" si="32"/>
        <v>0</v>
      </c>
      <c r="E88" s="3">
        <f t="shared" si="32"/>
        <v>0</v>
      </c>
      <c r="F88" s="3">
        <f t="shared" si="32"/>
        <v>0</v>
      </c>
      <c r="G88" s="3">
        <f t="shared" si="32"/>
        <v>0</v>
      </c>
      <c r="H88" s="3">
        <f t="shared" si="32"/>
        <v>0</v>
      </c>
      <c r="I88" s="3">
        <f t="shared" si="32"/>
        <v>0</v>
      </c>
      <c r="J88" s="3">
        <f t="shared" si="32"/>
        <v>0</v>
      </c>
      <c r="K88" s="3">
        <f t="shared" si="32"/>
        <v>0</v>
      </c>
      <c r="L88" s="3">
        <f t="shared" si="32"/>
        <v>0</v>
      </c>
      <c r="M88" s="3">
        <f t="shared" si="32"/>
        <v>0</v>
      </c>
      <c r="N88" s="3">
        <f t="shared" si="32"/>
        <v>0</v>
      </c>
      <c r="O88" s="3">
        <f t="shared" si="32"/>
        <v>0</v>
      </c>
    </row>
    <row r="89" spans="1:15" x14ac:dyDescent="0.25">
      <c r="A89" s="3" t="str">
        <f t="shared" si="23"/>
        <v>115/01/10</v>
      </c>
      <c r="B89" s="3">
        <f t="shared" ref="B89:O89" si="33">SUM(B41:B51)</f>
        <v>0</v>
      </c>
      <c r="C89" s="3">
        <f t="shared" si="33"/>
        <v>0</v>
      </c>
      <c r="D89" s="3">
        <f t="shared" si="33"/>
        <v>0</v>
      </c>
      <c r="E89" s="3">
        <f t="shared" si="33"/>
        <v>0</v>
      </c>
      <c r="F89" s="3">
        <f t="shared" si="33"/>
        <v>0</v>
      </c>
      <c r="G89" s="3">
        <f t="shared" si="33"/>
        <v>0</v>
      </c>
      <c r="H89" s="3">
        <f t="shared" si="33"/>
        <v>0</v>
      </c>
      <c r="I89" s="3">
        <f t="shared" si="33"/>
        <v>0</v>
      </c>
      <c r="J89" s="3">
        <f t="shared" si="33"/>
        <v>0</v>
      </c>
      <c r="K89" s="3">
        <f t="shared" si="33"/>
        <v>0</v>
      </c>
      <c r="L89" s="3">
        <f t="shared" si="33"/>
        <v>0</v>
      </c>
      <c r="M89" s="3">
        <f t="shared" si="33"/>
        <v>0</v>
      </c>
      <c r="N89" s="3">
        <f t="shared" si="33"/>
        <v>0</v>
      </c>
      <c r="O89" s="3">
        <f t="shared" si="33"/>
        <v>0</v>
      </c>
    </row>
    <row r="90" spans="1:15" x14ac:dyDescent="0.25">
      <c r="A90" s="3" t="str">
        <f t="shared" si="23"/>
        <v>115/01/11</v>
      </c>
      <c r="B90" s="3">
        <f>SUM(B41:B52)</f>
        <v>0</v>
      </c>
      <c r="C90" s="3">
        <f t="shared" ref="C90:O90" si="34">SUM(C41:C52)</f>
        <v>0</v>
      </c>
      <c r="D90" s="3">
        <f t="shared" si="34"/>
        <v>0</v>
      </c>
      <c r="E90" s="3">
        <f t="shared" si="34"/>
        <v>0</v>
      </c>
      <c r="F90" s="3">
        <f t="shared" si="34"/>
        <v>0</v>
      </c>
      <c r="G90" s="3">
        <f t="shared" si="34"/>
        <v>0</v>
      </c>
      <c r="H90" s="3">
        <f t="shared" si="34"/>
        <v>0</v>
      </c>
      <c r="I90" s="3">
        <f t="shared" si="34"/>
        <v>0</v>
      </c>
      <c r="J90" s="3">
        <f t="shared" si="34"/>
        <v>0</v>
      </c>
      <c r="K90" s="3">
        <f t="shared" si="34"/>
        <v>0</v>
      </c>
      <c r="L90" s="3">
        <f t="shared" si="34"/>
        <v>0</v>
      </c>
      <c r="M90" s="3">
        <f t="shared" si="34"/>
        <v>0</v>
      </c>
      <c r="N90" s="3">
        <f t="shared" si="34"/>
        <v>0</v>
      </c>
      <c r="O90" s="3">
        <f t="shared" si="34"/>
        <v>0</v>
      </c>
    </row>
    <row r="91" spans="1:15" x14ac:dyDescent="0.25">
      <c r="A91" s="3" t="str">
        <f t="shared" si="23"/>
        <v>115/01/12</v>
      </c>
      <c r="B91" s="3">
        <f>SUM(B41:B53)</f>
        <v>0</v>
      </c>
      <c r="C91" s="3">
        <f t="shared" ref="C91:O91" si="35">SUM(C41:C53)</f>
        <v>0</v>
      </c>
      <c r="D91" s="3">
        <f t="shared" si="35"/>
        <v>0</v>
      </c>
      <c r="E91" s="3">
        <f t="shared" si="35"/>
        <v>0</v>
      </c>
      <c r="F91" s="3">
        <f t="shared" si="35"/>
        <v>0</v>
      </c>
      <c r="G91" s="3">
        <f t="shared" si="35"/>
        <v>0</v>
      </c>
      <c r="H91" s="3">
        <f t="shared" si="35"/>
        <v>0</v>
      </c>
      <c r="I91" s="3">
        <f t="shared" si="35"/>
        <v>0</v>
      </c>
      <c r="J91" s="3">
        <f t="shared" si="35"/>
        <v>0</v>
      </c>
      <c r="K91" s="3">
        <f t="shared" si="35"/>
        <v>0</v>
      </c>
      <c r="L91" s="3">
        <f t="shared" si="35"/>
        <v>0</v>
      </c>
      <c r="M91" s="3">
        <f t="shared" si="35"/>
        <v>0</v>
      </c>
      <c r="N91" s="3">
        <f>SUM(N41:N53)</f>
        <v>0</v>
      </c>
      <c r="O91" s="3">
        <f t="shared" si="35"/>
        <v>0</v>
      </c>
    </row>
    <row r="92" spans="1:15" x14ac:dyDescent="0.25">
      <c r="A92" s="3" t="str">
        <f t="shared" si="23"/>
        <v>115/01/13</v>
      </c>
      <c r="B92" s="3">
        <f>SUM(B41:B54)</f>
        <v>0</v>
      </c>
      <c r="C92" s="3">
        <f t="shared" ref="C92:O92" si="36">SUM(C41:C54)</f>
        <v>0</v>
      </c>
      <c r="D92" s="3">
        <f t="shared" si="36"/>
        <v>0</v>
      </c>
      <c r="E92" s="3">
        <f t="shared" si="36"/>
        <v>0</v>
      </c>
      <c r="F92" s="3">
        <f t="shared" si="36"/>
        <v>0</v>
      </c>
      <c r="G92" s="3">
        <f t="shared" si="36"/>
        <v>0</v>
      </c>
      <c r="H92" s="3">
        <f t="shared" si="36"/>
        <v>0</v>
      </c>
      <c r="I92" s="3">
        <f t="shared" si="36"/>
        <v>0</v>
      </c>
      <c r="J92" s="3">
        <f t="shared" si="36"/>
        <v>0</v>
      </c>
      <c r="K92" s="3">
        <f t="shared" si="36"/>
        <v>0</v>
      </c>
      <c r="L92" s="3">
        <f t="shared" si="36"/>
        <v>0</v>
      </c>
      <c r="M92" s="3">
        <f t="shared" si="36"/>
        <v>0</v>
      </c>
      <c r="N92" s="3">
        <f t="shared" si="36"/>
        <v>0</v>
      </c>
      <c r="O92" s="3">
        <f t="shared" si="36"/>
        <v>0</v>
      </c>
    </row>
    <row r="93" spans="1:15" x14ac:dyDescent="0.25">
      <c r="A93" s="3" t="str">
        <f t="shared" si="23"/>
        <v>115/01/14</v>
      </c>
      <c r="B93" s="3">
        <f>SUM(B41:B55)</f>
        <v>0</v>
      </c>
      <c r="C93" s="3">
        <f t="shared" ref="C93:O93" si="37">SUM(C41:C55)</f>
        <v>0</v>
      </c>
      <c r="D93" s="3">
        <f t="shared" si="37"/>
        <v>0</v>
      </c>
      <c r="E93" s="3">
        <f t="shared" si="37"/>
        <v>0</v>
      </c>
      <c r="F93" s="3">
        <f t="shared" si="37"/>
        <v>0</v>
      </c>
      <c r="G93" s="3">
        <f t="shared" si="37"/>
        <v>0</v>
      </c>
      <c r="H93" s="3">
        <f t="shared" si="37"/>
        <v>0</v>
      </c>
      <c r="I93" s="3">
        <f t="shared" si="37"/>
        <v>0</v>
      </c>
      <c r="J93" s="3">
        <f t="shared" si="37"/>
        <v>0</v>
      </c>
      <c r="K93" s="3">
        <f t="shared" si="37"/>
        <v>0</v>
      </c>
      <c r="L93" s="3">
        <f t="shared" si="37"/>
        <v>0</v>
      </c>
      <c r="M93" s="3">
        <f t="shared" si="37"/>
        <v>0</v>
      </c>
      <c r="N93" s="3">
        <f t="shared" si="37"/>
        <v>0</v>
      </c>
      <c r="O93" s="3">
        <f t="shared" si="37"/>
        <v>0</v>
      </c>
    </row>
    <row r="94" spans="1:15" x14ac:dyDescent="0.25">
      <c r="A94" s="3" t="str">
        <f t="shared" si="23"/>
        <v>115/01/15</v>
      </c>
      <c r="B94" s="3">
        <f>SUM(B41:B56)</f>
        <v>0</v>
      </c>
      <c r="C94" s="3">
        <f t="shared" ref="C94:O95" si="38">SUM(C41:C56)</f>
        <v>0</v>
      </c>
      <c r="D94" s="3">
        <f t="shared" si="38"/>
        <v>0</v>
      </c>
      <c r="E94" s="3">
        <f t="shared" si="38"/>
        <v>0</v>
      </c>
      <c r="F94" s="3">
        <f t="shared" si="38"/>
        <v>0</v>
      </c>
      <c r="G94" s="3">
        <f t="shared" si="38"/>
        <v>0</v>
      </c>
      <c r="H94" s="3">
        <f t="shared" si="38"/>
        <v>0</v>
      </c>
      <c r="I94" s="3">
        <f t="shared" si="38"/>
        <v>0</v>
      </c>
      <c r="J94" s="3">
        <f t="shared" si="38"/>
        <v>0</v>
      </c>
      <c r="K94" s="3">
        <f t="shared" si="38"/>
        <v>0</v>
      </c>
      <c r="L94" s="3">
        <f t="shared" si="38"/>
        <v>0</v>
      </c>
      <c r="M94" s="3">
        <f t="shared" si="38"/>
        <v>0</v>
      </c>
      <c r="N94" s="3">
        <f t="shared" si="38"/>
        <v>0</v>
      </c>
      <c r="O94" s="3">
        <f t="shared" si="38"/>
        <v>0</v>
      </c>
    </row>
    <row r="95" spans="1:15" x14ac:dyDescent="0.25">
      <c r="A95" s="3" t="str">
        <f t="shared" si="23"/>
        <v>115/01/16</v>
      </c>
      <c r="B95" s="3">
        <f>SUM(B41:B57)</f>
        <v>0</v>
      </c>
      <c r="C95" s="3">
        <f t="shared" ref="C95:O95" si="39">SUM(C41:C57)</f>
        <v>0</v>
      </c>
      <c r="D95" s="3">
        <f t="shared" si="39"/>
        <v>0</v>
      </c>
      <c r="E95" s="3">
        <f t="shared" si="38"/>
        <v>0</v>
      </c>
      <c r="F95" s="3">
        <f t="shared" si="39"/>
        <v>0</v>
      </c>
      <c r="G95" s="3">
        <f t="shared" si="39"/>
        <v>0</v>
      </c>
      <c r="H95" s="3">
        <f t="shared" si="39"/>
        <v>0</v>
      </c>
      <c r="I95" s="3">
        <f t="shared" si="39"/>
        <v>0</v>
      </c>
      <c r="J95" s="3">
        <f t="shared" si="39"/>
        <v>0</v>
      </c>
      <c r="K95" s="3">
        <f t="shared" si="39"/>
        <v>0</v>
      </c>
      <c r="L95" s="3">
        <f t="shared" si="39"/>
        <v>0</v>
      </c>
      <c r="M95" s="3">
        <f t="shared" si="39"/>
        <v>0</v>
      </c>
      <c r="N95" s="3">
        <f t="shared" si="39"/>
        <v>0</v>
      </c>
      <c r="O95" s="3">
        <f t="shared" si="39"/>
        <v>0</v>
      </c>
    </row>
    <row r="96" spans="1:15" x14ac:dyDescent="0.25">
      <c r="A96" s="3" t="str">
        <f t="shared" si="23"/>
        <v>115/01/17</v>
      </c>
      <c r="B96" s="3">
        <f>SUM(B41:B58)</f>
        <v>0</v>
      </c>
      <c r="C96" s="3">
        <f t="shared" ref="C96:O96" si="40">SUM(C41:C58)</f>
        <v>0</v>
      </c>
      <c r="D96" s="3">
        <f t="shared" si="40"/>
        <v>0</v>
      </c>
      <c r="E96" s="3">
        <f>SUM(E41:E58)</f>
        <v>0</v>
      </c>
      <c r="F96" s="3">
        <f t="shared" si="40"/>
        <v>0</v>
      </c>
      <c r="G96" s="3">
        <f t="shared" si="40"/>
        <v>0</v>
      </c>
      <c r="H96" s="3">
        <f t="shared" si="40"/>
        <v>0</v>
      </c>
      <c r="I96" s="3">
        <f t="shared" si="40"/>
        <v>0</v>
      </c>
      <c r="J96" s="3">
        <f t="shared" si="40"/>
        <v>0</v>
      </c>
      <c r="K96" s="3">
        <f t="shared" si="40"/>
        <v>0</v>
      </c>
      <c r="L96" s="3">
        <f t="shared" si="40"/>
        <v>0</v>
      </c>
      <c r="M96" s="3">
        <f t="shared" si="40"/>
        <v>0</v>
      </c>
      <c r="N96" s="3">
        <f t="shared" si="40"/>
        <v>0</v>
      </c>
      <c r="O96" s="3">
        <f t="shared" si="40"/>
        <v>0</v>
      </c>
    </row>
    <row r="97" spans="1:15" x14ac:dyDescent="0.25">
      <c r="A97" s="3" t="str">
        <f t="shared" si="23"/>
        <v>115/01/18</v>
      </c>
      <c r="B97" s="3">
        <f>SUM(B41:B59)</f>
        <v>0</v>
      </c>
      <c r="C97" s="3">
        <f t="shared" ref="C97:O97" si="41">SUM(C41:C59)</f>
        <v>0</v>
      </c>
      <c r="D97" s="3">
        <f t="shared" si="41"/>
        <v>0</v>
      </c>
      <c r="E97" s="3">
        <f t="shared" si="41"/>
        <v>0</v>
      </c>
      <c r="F97" s="3">
        <f t="shared" si="41"/>
        <v>0</v>
      </c>
      <c r="G97" s="3">
        <f t="shared" si="41"/>
        <v>0</v>
      </c>
      <c r="H97" s="3">
        <f t="shared" si="41"/>
        <v>0</v>
      </c>
      <c r="I97" s="3">
        <f t="shared" si="41"/>
        <v>0</v>
      </c>
      <c r="J97" s="3">
        <f t="shared" si="41"/>
        <v>0</v>
      </c>
      <c r="K97" s="3">
        <f t="shared" si="41"/>
        <v>0</v>
      </c>
      <c r="L97" s="3">
        <f t="shared" si="41"/>
        <v>0</v>
      </c>
      <c r="M97" s="3">
        <f t="shared" si="41"/>
        <v>0</v>
      </c>
      <c r="N97" s="3">
        <f t="shared" si="41"/>
        <v>0</v>
      </c>
      <c r="O97" s="3">
        <f t="shared" si="41"/>
        <v>0</v>
      </c>
    </row>
    <row r="98" spans="1:15" x14ac:dyDescent="0.25">
      <c r="A98" s="3" t="str">
        <f t="shared" si="23"/>
        <v>115/01/19</v>
      </c>
      <c r="B98" s="3">
        <f>SUM(B41:B60)</f>
        <v>0</v>
      </c>
      <c r="C98" s="3">
        <f t="shared" ref="C98:O98" si="42">SUM(C41:C60)</f>
        <v>0</v>
      </c>
      <c r="D98" s="3">
        <f t="shared" si="42"/>
        <v>0</v>
      </c>
      <c r="E98" s="3">
        <f t="shared" si="42"/>
        <v>0</v>
      </c>
      <c r="F98" s="3">
        <f t="shared" si="42"/>
        <v>0</v>
      </c>
      <c r="G98" s="3">
        <f t="shared" si="42"/>
        <v>0</v>
      </c>
      <c r="H98" s="3">
        <f t="shared" si="42"/>
        <v>0</v>
      </c>
      <c r="I98" s="3">
        <f t="shared" si="42"/>
        <v>0</v>
      </c>
      <c r="J98" s="3">
        <f t="shared" si="42"/>
        <v>0</v>
      </c>
      <c r="K98" s="3">
        <f t="shared" si="42"/>
        <v>0</v>
      </c>
      <c r="L98" s="3">
        <f t="shared" si="42"/>
        <v>0</v>
      </c>
      <c r="M98" s="3">
        <f t="shared" si="42"/>
        <v>0</v>
      </c>
      <c r="N98" s="3">
        <f t="shared" si="42"/>
        <v>0</v>
      </c>
      <c r="O98" s="3">
        <f t="shared" si="42"/>
        <v>0</v>
      </c>
    </row>
    <row r="99" spans="1:15" x14ac:dyDescent="0.25">
      <c r="A99" s="3" t="str">
        <f t="shared" si="23"/>
        <v>115/01/20</v>
      </c>
      <c r="B99" s="3">
        <f>SUM(B41:B61)</f>
        <v>0</v>
      </c>
      <c r="C99" s="3">
        <f t="shared" ref="C99:O99" si="43">SUM(C41:C61)</f>
        <v>0</v>
      </c>
      <c r="D99" s="3">
        <f t="shared" si="43"/>
        <v>0</v>
      </c>
      <c r="E99" s="3">
        <f t="shared" si="43"/>
        <v>0</v>
      </c>
      <c r="F99" s="3">
        <f t="shared" si="43"/>
        <v>0</v>
      </c>
      <c r="G99" s="3">
        <f t="shared" si="43"/>
        <v>0</v>
      </c>
      <c r="H99" s="3">
        <f t="shared" si="43"/>
        <v>0</v>
      </c>
      <c r="I99" s="3">
        <f t="shared" si="43"/>
        <v>0</v>
      </c>
      <c r="J99" s="3">
        <f t="shared" si="43"/>
        <v>0</v>
      </c>
      <c r="K99" s="3">
        <f t="shared" si="43"/>
        <v>0</v>
      </c>
      <c r="L99" s="3">
        <f t="shared" si="43"/>
        <v>0</v>
      </c>
      <c r="M99" s="3">
        <f t="shared" si="43"/>
        <v>0</v>
      </c>
      <c r="N99" s="3">
        <f t="shared" si="43"/>
        <v>0</v>
      </c>
      <c r="O99" s="3">
        <f t="shared" si="43"/>
        <v>0</v>
      </c>
    </row>
    <row r="100" spans="1:15" x14ac:dyDescent="0.25">
      <c r="A100" s="3" t="str">
        <f t="shared" si="23"/>
        <v>115/01/21</v>
      </c>
      <c r="B100" s="3">
        <f>SUM(B41:B62)</f>
        <v>0</v>
      </c>
      <c r="C100" s="3">
        <f t="shared" ref="C100:O100" si="44">SUM(C41:C62)</f>
        <v>0</v>
      </c>
      <c r="D100" s="3">
        <f t="shared" si="44"/>
        <v>0</v>
      </c>
      <c r="E100" s="3">
        <f t="shared" si="44"/>
        <v>0</v>
      </c>
      <c r="F100" s="3">
        <f t="shared" si="44"/>
        <v>0</v>
      </c>
      <c r="G100" s="3">
        <f t="shared" si="44"/>
        <v>0</v>
      </c>
      <c r="H100" s="3">
        <f t="shared" si="44"/>
        <v>0</v>
      </c>
      <c r="I100" s="3">
        <f t="shared" si="44"/>
        <v>0</v>
      </c>
      <c r="J100" s="3">
        <f t="shared" si="44"/>
        <v>0</v>
      </c>
      <c r="K100" s="3">
        <f t="shared" si="44"/>
        <v>0</v>
      </c>
      <c r="L100" s="3">
        <f t="shared" si="44"/>
        <v>0</v>
      </c>
      <c r="M100" s="3">
        <f t="shared" si="44"/>
        <v>0</v>
      </c>
      <c r="N100" s="3">
        <f t="shared" si="44"/>
        <v>0</v>
      </c>
      <c r="O100" s="3">
        <f t="shared" si="44"/>
        <v>0</v>
      </c>
    </row>
    <row r="101" spans="1:15" x14ac:dyDescent="0.25">
      <c r="A101" s="3" t="str">
        <f t="shared" si="23"/>
        <v>115/01/22</v>
      </c>
      <c r="B101" s="3">
        <f>SUM(B41:B63)</f>
        <v>0</v>
      </c>
      <c r="C101" s="3">
        <f t="shared" ref="C101:O101" si="45">SUM(C41:C63)</f>
        <v>0</v>
      </c>
      <c r="D101" s="3">
        <f t="shared" si="45"/>
        <v>0</v>
      </c>
      <c r="E101" s="3">
        <f t="shared" si="45"/>
        <v>0</v>
      </c>
      <c r="F101" s="3">
        <f t="shared" si="45"/>
        <v>0</v>
      </c>
      <c r="G101" s="3">
        <f t="shared" si="45"/>
        <v>0</v>
      </c>
      <c r="H101" s="3">
        <f t="shared" si="45"/>
        <v>0</v>
      </c>
      <c r="I101" s="3">
        <f t="shared" si="45"/>
        <v>0</v>
      </c>
      <c r="J101" s="3">
        <f t="shared" si="45"/>
        <v>0</v>
      </c>
      <c r="K101" s="3">
        <f t="shared" si="45"/>
        <v>0</v>
      </c>
      <c r="L101" s="3">
        <f t="shared" si="45"/>
        <v>0</v>
      </c>
      <c r="M101" s="3">
        <f t="shared" si="45"/>
        <v>0</v>
      </c>
      <c r="N101" s="3">
        <f t="shared" si="45"/>
        <v>0</v>
      </c>
      <c r="O101" s="3">
        <f t="shared" si="45"/>
        <v>0</v>
      </c>
    </row>
    <row r="102" spans="1:15" x14ac:dyDescent="0.25">
      <c r="A102" s="3" t="str">
        <f t="shared" si="23"/>
        <v>115/01/23</v>
      </c>
      <c r="B102" s="3">
        <f>SUM(B41:B64)</f>
        <v>0</v>
      </c>
      <c r="C102" s="3">
        <f t="shared" ref="C102:O102" si="46">SUM(C41:C64)</f>
        <v>0</v>
      </c>
      <c r="D102" s="3">
        <f t="shared" si="46"/>
        <v>0</v>
      </c>
      <c r="E102" s="3">
        <f t="shared" si="46"/>
        <v>0</v>
      </c>
      <c r="F102" s="3">
        <f t="shared" si="46"/>
        <v>0</v>
      </c>
      <c r="G102" s="3">
        <f t="shared" si="46"/>
        <v>0</v>
      </c>
      <c r="H102" s="3">
        <f t="shared" si="46"/>
        <v>0</v>
      </c>
      <c r="I102" s="3">
        <f t="shared" si="46"/>
        <v>0</v>
      </c>
      <c r="J102" s="3">
        <f t="shared" si="46"/>
        <v>0</v>
      </c>
      <c r="K102" s="3">
        <f t="shared" si="46"/>
        <v>0</v>
      </c>
      <c r="L102" s="3">
        <f t="shared" si="46"/>
        <v>0</v>
      </c>
      <c r="M102" s="3">
        <f t="shared" si="46"/>
        <v>0</v>
      </c>
      <c r="N102" s="3">
        <f t="shared" si="46"/>
        <v>0</v>
      </c>
      <c r="O102" s="3">
        <f t="shared" si="46"/>
        <v>0</v>
      </c>
    </row>
    <row r="103" spans="1:15" x14ac:dyDescent="0.25">
      <c r="A103" s="3" t="str">
        <f t="shared" si="23"/>
        <v>115/01/24</v>
      </c>
      <c r="B103" s="3">
        <f>SUM(B41:B65)</f>
        <v>0</v>
      </c>
      <c r="C103" s="3">
        <f t="shared" ref="C103:O103" si="47">SUM(C41:C65)</f>
        <v>0</v>
      </c>
      <c r="D103" s="3">
        <f t="shared" si="47"/>
        <v>0</v>
      </c>
      <c r="E103" s="3">
        <f t="shared" si="47"/>
        <v>0</v>
      </c>
      <c r="F103" s="3">
        <f t="shared" si="47"/>
        <v>0</v>
      </c>
      <c r="G103" s="3">
        <f t="shared" si="47"/>
        <v>0</v>
      </c>
      <c r="H103" s="3">
        <f t="shared" si="47"/>
        <v>0</v>
      </c>
      <c r="I103" s="3">
        <f t="shared" si="47"/>
        <v>0</v>
      </c>
      <c r="J103" s="3">
        <f t="shared" si="47"/>
        <v>0</v>
      </c>
      <c r="K103" s="3">
        <f t="shared" si="47"/>
        <v>0</v>
      </c>
      <c r="L103" s="3">
        <f t="shared" si="47"/>
        <v>0</v>
      </c>
      <c r="M103" s="3">
        <f t="shared" si="47"/>
        <v>0</v>
      </c>
      <c r="N103" s="3">
        <f t="shared" si="47"/>
        <v>0</v>
      </c>
      <c r="O103" s="3">
        <f t="shared" si="47"/>
        <v>0</v>
      </c>
    </row>
    <row r="104" spans="1:15" x14ac:dyDescent="0.25">
      <c r="A104" s="3" t="str">
        <f t="shared" si="23"/>
        <v>115/01/25</v>
      </c>
      <c r="B104" s="3">
        <f>SUM(B41:B66)</f>
        <v>0</v>
      </c>
      <c r="C104" s="3">
        <f t="shared" ref="C104:O104" si="48">SUM(C41:C66)</f>
        <v>0</v>
      </c>
      <c r="D104" s="3">
        <f t="shared" si="48"/>
        <v>0</v>
      </c>
      <c r="E104" s="3">
        <f t="shared" si="48"/>
        <v>0</v>
      </c>
      <c r="F104" s="3">
        <f t="shared" si="48"/>
        <v>0</v>
      </c>
      <c r="G104" s="3">
        <f t="shared" si="48"/>
        <v>0</v>
      </c>
      <c r="H104" s="3">
        <f t="shared" si="48"/>
        <v>0</v>
      </c>
      <c r="I104" s="3">
        <f t="shared" si="48"/>
        <v>0</v>
      </c>
      <c r="J104" s="3">
        <f t="shared" si="48"/>
        <v>0</v>
      </c>
      <c r="K104" s="3">
        <f t="shared" si="48"/>
        <v>0</v>
      </c>
      <c r="L104" s="3">
        <f t="shared" si="48"/>
        <v>0</v>
      </c>
      <c r="M104" s="3">
        <f t="shared" si="48"/>
        <v>0</v>
      </c>
      <c r="N104" s="3">
        <f t="shared" si="48"/>
        <v>0</v>
      </c>
      <c r="O104" s="3">
        <f t="shared" si="48"/>
        <v>0</v>
      </c>
    </row>
    <row r="105" spans="1:15" x14ac:dyDescent="0.25">
      <c r="A105" s="3" t="str">
        <f t="shared" si="23"/>
        <v>115/01/26</v>
      </c>
      <c r="B105" s="3">
        <f>SUM(B41:B67)</f>
        <v>0</v>
      </c>
      <c r="C105" s="3">
        <f t="shared" ref="C105:O105" si="49">SUM(C41:C67)</f>
        <v>0</v>
      </c>
      <c r="D105" s="3">
        <f t="shared" si="49"/>
        <v>0</v>
      </c>
      <c r="E105" s="3">
        <f t="shared" si="49"/>
        <v>0</v>
      </c>
      <c r="F105" s="3">
        <f t="shared" si="49"/>
        <v>0</v>
      </c>
      <c r="G105" s="3">
        <f t="shared" si="49"/>
        <v>0</v>
      </c>
      <c r="H105" s="3">
        <f t="shared" si="49"/>
        <v>0</v>
      </c>
      <c r="I105" s="3">
        <f t="shared" si="49"/>
        <v>0</v>
      </c>
      <c r="J105" s="3">
        <f>SUM(J41:J68)</f>
        <v>0</v>
      </c>
      <c r="K105" s="3">
        <f>SUM(K41:K68)</f>
        <v>0</v>
      </c>
      <c r="L105" s="3">
        <f t="shared" si="49"/>
        <v>0</v>
      </c>
      <c r="M105" s="3">
        <f t="shared" si="49"/>
        <v>0</v>
      </c>
      <c r="N105" s="3">
        <f t="shared" si="49"/>
        <v>0</v>
      </c>
      <c r="O105" s="3">
        <f t="shared" si="49"/>
        <v>0</v>
      </c>
    </row>
    <row r="106" spans="1:15" x14ac:dyDescent="0.25">
      <c r="A106" s="3" t="str">
        <f t="shared" si="23"/>
        <v>115/01/27</v>
      </c>
      <c r="B106" s="3">
        <f>SUM(B41:B68)</f>
        <v>0</v>
      </c>
      <c r="C106" s="3">
        <f t="shared" ref="C106:O106" si="50">SUM(C41:C68)</f>
        <v>0</v>
      </c>
      <c r="D106" s="3">
        <f t="shared" si="50"/>
        <v>0</v>
      </c>
      <c r="E106" s="3">
        <f t="shared" si="50"/>
        <v>0</v>
      </c>
      <c r="F106" s="3">
        <f t="shared" si="50"/>
        <v>0</v>
      </c>
      <c r="G106" s="3">
        <f t="shared" si="50"/>
        <v>0</v>
      </c>
      <c r="H106" s="3">
        <f t="shared" si="50"/>
        <v>0</v>
      </c>
      <c r="I106" s="3">
        <f t="shared" si="50"/>
        <v>0</v>
      </c>
      <c r="J106" s="3">
        <f>SUM(J42:J69)</f>
        <v>0</v>
      </c>
      <c r="K106" s="3">
        <f>SUM(K41:K68)</f>
        <v>0</v>
      </c>
      <c r="L106" s="3">
        <f t="shared" si="50"/>
        <v>0</v>
      </c>
      <c r="M106" s="3">
        <f t="shared" si="50"/>
        <v>0</v>
      </c>
      <c r="N106" s="3">
        <f t="shared" si="50"/>
        <v>0</v>
      </c>
      <c r="O106" s="3">
        <f t="shared" si="50"/>
        <v>0</v>
      </c>
    </row>
    <row r="107" spans="1:15" x14ac:dyDescent="0.25">
      <c r="A107" s="3" t="str">
        <f t="shared" si="23"/>
        <v>115/01/28</v>
      </c>
      <c r="B107" s="3">
        <f>SUM(B41:B69)</f>
        <v>0</v>
      </c>
      <c r="C107" s="3">
        <f t="shared" ref="C107:O107" si="51">SUM(C41:C69)</f>
        <v>0</v>
      </c>
      <c r="D107" s="3">
        <f t="shared" si="51"/>
        <v>0</v>
      </c>
      <c r="E107" s="3">
        <f t="shared" si="51"/>
        <v>0</v>
      </c>
      <c r="F107" s="3">
        <f t="shared" si="51"/>
        <v>0</v>
      </c>
      <c r="G107" s="3">
        <f t="shared" si="51"/>
        <v>0</v>
      </c>
      <c r="H107" s="3">
        <f t="shared" si="51"/>
        <v>0</v>
      </c>
      <c r="I107" s="3">
        <f t="shared" si="51"/>
        <v>0</v>
      </c>
      <c r="J107" s="3">
        <f>SUM(J41:J69)</f>
        <v>0</v>
      </c>
      <c r="K107" s="3">
        <f t="shared" si="51"/>
        <v>0</v>
      </c>
      <c r="L107" s="3">
        <f t="shared" si="51"/>
        <v>0</v>
      </c>
      <c r="M107" s="3">
        <f t="shared" si="51"/>
        <v>0</v>
      </c>
      <c r="N107" s="3">
        <f t="shared" si="51"/>
        <v>0</v>
      </c>
      <c r="O107" s="3">
        <f t="shared" si="51"/>
        <v>0</v>
      </c>
    </row>
    <row r="108" spans="1:15" x14ac:dyDescent="0.25">
      <c r="A108" s="3" t="str">
        <f t="shared" si="23"/>
        <v>115/01/29</v>
      </c>
      <c r="B108" s="3">
        <f>SUM(B41:B70)</f>
        <v>0</v>
      </c>
      <c r="C108" s="3">
        <f t="shared" ref="C108:O108" si="52">SUM(C41:C70)</f>
        <v>0</v>
      </c>
      <c r="D108" s="3">
        <f t="shared" si="52"/>
        <v>0</v>
      </c>
      <c r="E108" s="3">
        <f t="shared" si="52"/>
        <v>0</v>
      </c>
      <c r="F108" s="3">
        <f t="shared" si="52"/>
        <v>0</v>
      </c>
      <c r="G108" s="3">
        <f t="shared" si="52"/>
        <v>0</v>
      </c>
      <c r="H108" s="3">
        <f t="shared" si="52"/>
        <v>0</v>
      </c>
      <c r="I108" s="3">
        <f t="shared" si="52"/>
        <v>0</v>
      </c>
      <c r="J108" s="3">
        <f t="shared" si="52"/>
        <v>0</v>
      </c>
      <c r="K108" s="3">
        <f t="shared" si="52"/>
        <v>0</v>
      </c>
      <c r="L108" s="3">
        <f t="shared" si="52"/>
        <v>0</v>
      </c>
      <c r="M108" s="3">
        <f t="shared" si="52"/>
        <v>0</v>
      </c>
      <c r="N108" s="3">
        <f t="shared" si="52"/>
        <v>0</v>
      </c>
      <c r="O108" s="3">
        <f t="shared" si="52"/>
        <v>0</v>
      </c>
    </row>
    <row r="109" spans="1:15" x14ac:dyDescent="0.25">
      <c r="A109" s="3" t="str">
        <f t="shared" si="23"/>
        <v>115/01/30</v>
      </c>
      <c r="B109" s="3">
        <f>SUM(B41:B71)</f>
        <v>0</v>
      </c>
      <c r="C109" s="3">
        <f t="shared" ref="C109:O110" si="53">SUM(C41:C71)</f>
        <v>0</v>
      </c>
      <c r="D109" s="3">
        <f t="shared" si="53"/>
        <v>0</v>
      </c>
      <c r="E109" s="3">
        <f t="shared" si="53"/>
        <v>0</v>
      </c>
      <c r="F109" s="3">
        <f t="shared" si="53"/>
        <v>0</v>
      </c>
      <c r="G109" s="3">
        <f t="shared" si="53"/>
        <v>0</v>
      </c>
      <c r="H109" s="3">
        <f t="shared" si="53"/>
        <v>0</v>
      </c>
      <c r="I109" s="3">
        <f t="shared" si="53"/>
        <v>0</v>
      </c>
      <c r="J109" s="3">
        <f t="shared" si="53"/>
        <v>0</v>
      </c>
      <c r="K109" s="3">
        <f t="shared" si="53"/>
        <v>0</v>
      </c>
      <c r="L109" s="3">
        <f t="shared" si="53"/>
        <v>0</v>
      </c>
      <c r="M109" s="3">
        <f t="shared" si="53"/>
        <v>0</v>
      </c>
      <c r="N109" s="3">
        <f t="shared" si="53"/>
        <v>0</v>
      </c>
      <c r="O109" s="3">
        <f t="shared" si="53"/>
        <v>0</v>
      </c>
    </row>
    <row r="110" spans="1:15" x14ac:dyDescent="0.25">
      <c r="A110" s="3" t="str">
        <f t="shared" si="23"/>
        <v>115/01/31</v>
      </c>
      <c r="B110" s="3">
        <f>SUM(B42:B72)</f>
        <v>0</v>
      </c>
      <c r="C110" s="3">
        <f t="shared" si="53"/>
        <v>0</v>
      </c>
      <c r="D110" s="3">
        <f t="shared" si="53"/>
        <v>0</v>
      </c>
      <c r="E110" s="3">
        <f t="shared" si="53"/>
        <v>0</v>
      </c>
      <c r="F110" s="3">
        <f t="shared" si="53"/>
        <v>0</v>
      </c>
      <c r="G110" s="3">
        <f t="shared" si="53"/>
        <v>0</v>
      </c>
      <c r="H110" s="3">
        <f t="shared" si="53"/>
        <v>0</v>
      </c>
      <c r="I110" s="3">
        <f t="shared" si="53"/>
        <v>0</v>
      </c>
      <c r="J110" s="3">
        <f t="shared" si="53"/>
        <v>0</v>
      </c>
      <c r="K110" s="3">
        <f t="shared" si="53"/>
        <v>0</v>
      </c>
      <c r="L110" s="3">
        <f t="shared" si="53"/>
        <v>0</v>
      </c>
      <c r="M110" s="3">
        <f t="shared" si="53"/>
        <v>0</v>
      </c>
      <c r="N110" s="3">
        <f t="shared" si="53"/>
        <v>0</v>
      </c>
      <c r="O110" s="3">
        <f t="shared" si="53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54">SUM(B79:B111)</f>
        <v>0</v>
      </c>
      <c r="C112" s="3">
        <f t="shared" si="54"/>
        <v>0</v>
      </c>
      <c r="D112" s="3">
        <f t="shared" si="54"/>
        <v>0</v>
      </c>
      <c r="E112" s="3">
        <f t="shared" si="54"/>
        <v>0</v>
      </c>
      <c r="F112" s="3">
        <f t="shared" si="54"/>
        <v>0</v>
      </c>
      <c r="G112" s="3">
        <f t="shared" si="54"/>
        <v>0</v>
      </c>
      <c r="H112" s="3">
        <f t="shared" si="54"/>
        <v>0</v>
      </c>
      <c r="I112" s="3">
        <f t="shared" si="54"/>
        <v>0</v>
      </c>
      <c r="J112" s="3">
        <f t="shared" si="54"/>
        <v>0</v>
      </c>
      <c r="K112" s="3">
        <f t="shared" si="54"/>
        <v>0</v>
      </c>
      <c r="L112" s="3">
        <f t="shared" si="54"/>
        <v>0</v>
      </c>
      <c r="M112" s="3">
        <f t="shared" si="54"/>
        <v>0</v>
      </c>
      <c r="N112" s="3">
        <f t="shared" si="54"/>
        <v>0</v>
      </c>
      <c r="O112" s="3">
        <f t="shared" si="54"/>
        <v>0</v>
      </c>
    </row>
  </sheetData>
  <mergeCells count="2">
    <mergeCell ref="A39:O39"/>
    <mergeCell ref="A77:O77"/>
  </mergeCells>
  <phoneticPr fontId="2" type="noConversion"/>
  <conditionalFormatting sqref="C76:E76 G76:H76 J76:O76">
    <cfRule type="cellIs" dxfId="11" priority="1" operator="greaterThan">
      <formula>90</formula>
    </cfRule>
    <cfRule type="cellIs" dxfId="10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topLeftCell="A52" zoomScale="130" zoomScaleNormal="130" workbookViewId="0">
      <selection activeCell="M25" sqref="M25"/>
    </sheetView>
  </sheetViews>
  <sheetFormatPr defaultRowHeight="16.5" x14ac:dyDescent="0.25"/>
  <sheetData>
    <row r="1" spans="1:15" ht="33" x14ac:dyDescent="0.25">
      <c r="A1" s="34" t="s">
        <v>0</v>
      </c>
      <c r="B1" s="6" t="s">
        <v>1</v>
      </c>
      <c r="C1" s="6" t="s">
        <v>2</v>
      </c>
      <c r="D1" s="6" t="s">
        <v>3</v>
      </c>
      <c r="E1" s="6" t="s">
        <v>427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33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15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5"/>
      <c r="M7" s="15"/>
      <c r="N7" s="15"/>
      <c r="O7" s="15"/>
    </row>
    <row r="8" spans="1:15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7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7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7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7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7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7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32"/>
      <c r="L22" s="15"/>
      <c r="M22" s="15"/>
      <c r="N22" s="15"/>
      <c r="O22" s="15"/>
    </row>
    <row r="23" spans="1:17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4"/>
      <c r="L23" s="3"/>
      <c r="M23" s="3"/>
      <c r="N23" s="3"/>
      <c r="O23" s="3"/>
    </row>
    <row r="24" spans="1:17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  <c r="Q24" s="51"/>
    </row>
    <row r="25" spans="1:17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  <c r="Q25" s="52"/>
    </row>
    <row r="26" spans="1:17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  <c r="Q26" s="52"/>
    </row>
    <row r="27" spans="1:17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7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7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7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7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7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Q32" s="52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42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42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>
        <v>4532</v>
      </c>
      <c r="C38" s="28">
        <v>2442</v>
      </c>
      <c r="D38" s="28">
        <v>378</v>
      </c>
      <c r="E38" s="28">
        <v>1605</v>
      </c>
      <c r="F38" s="28">
        <v>203</v>
      </c>
      <c r="G38" s="28">
        <v>336</v>
      </c>
      <c r="H38" s="28">
        <v>826</v>
      </c>
      <c r="I38" s="28">
        <v>6.1999999999998181</v>
      </c>
      <c r="J38" s="28">
        <v>214.90000000000055</v>
      </c>
      <c r="K38" s="28">
        <v>911</v>
      </c>
      <c r="L38" s="28">
        <v>46.900000000000546</v>
      </c>
      <c r="M38" s="28">
        <v>42</v>
      </c>
      <c r="N38" s="28">
        <v>619</v>
      </c>
      <c r="O38" s="28">
        <v>3075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0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46">
        <f>IF((B3-B2)&lt;=-1,"0",(B3-B2))</f>
        <v>0</v>
      </c>
      <c r="C42" s="46">
        <f t="shared" ref="B42:O57" si="1">IF((C3-C2)&lt;=-1,"0",(C3-C2))</f>
        <v>0</v>
      </c>
      <c r="D42" s="46">
        <f t="shared" si="1"/>
        <v>0</v>
      </c>
      <c r="E42" s="4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63" si="2">A4</f>
        <v>115/01/02</v>
      </c>
      <c r="B43" s="46">
        <f>IF((B4-B3)&lt;=-1,"0",(B4-B3))</f>
        <v>0</v>
      </c>
      <c r="C43" s="40">
        <f t="shared" si="1"/>
        <v>0</v>
      </c>
      <c r="D43" s="40">
        <f t="shared" si="1"/>
        <v>0</v>
      </c>
      <c r="E43" s="40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46">
        <f t="shared" ref="B44:B45" si="3">IF((B5-B4)&lt;=-1,"0",(B5-B4))</f>
        <v>0</v>
      </c>
      <c r="C44" s="40">
        <f t="shared" si="1"/>
        <v>0</v>
      </c>
      <c r="D44" s="40">
        <f t="shared" si="1"/>
        <v>0</v>
      </c>
      <c r="E44" s="40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46">
        <f t="shared" si="3"/>
        <v>0</v>
      </c>
      <c r="C45" s="40">
        <f t="shared" si="1"/>
        <v>0</v>
      </c>
      <c r="D45" s="50">
        <f t="shared" si="1"/>
        <v>0</v>
      </c>
      <c r="E45" s="40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40">
        <f>IF((B7-B6)&lt;=-1,"0",(B7-B6))</f>
        <v>0</v>
      </c>
      <c r="C46" s="40">
        <f t="shared" si="1"/>
        <v>0</v>
      </c>
      <c r="D46" s="40">
        <f t="shared" si="1"/>
        <v>0</v>
      </c>
      <c r="E46" s="40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40">
        <f t="shared" si="1"/>
        <v>0</v>
      </c>
      <c r="C47" s="40">
        <f t="shared" si="1"/>
        <v>0</v>
      </c>
      <c r="D47" s="40">
        <f t="shared" si="1"/>
        <v>0</v>
      </c>
      <c r="E47" s="40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40">
        <f t="shared" si="1"/>
        <v>0</v>
      </c>
      <c r="C48" s="40">
        <f t="shared" si="1"/>
        <v>0</v>
      </c>
      <c r="D48" s="40">
        <f t="shared" si="1"/>
        <v>0</v>
      </c>
      <c r="E48" s="40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40">
        <f t="shared" si="1"/>
        <v>0</v>
      </c>
      <c r="C49" s="40">
        <f t="shared" si="1"/>
        <v>0</v>
      </c>
      <c r="D49" s="40">
        <f t="shared" si="1"/>
        <v>0</v>
      </c>
      <c r="E49" s="40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40">
        <f t="shared" si="1"/>
        <v>0</v>
      </c>
      <c r="C50" s="40">
        <f t="shared" si="1"/>
        <v>0</v>
      </c>
      <c r="D50" s="40">
        <f>IF((D11-D10)&lt;=-1,"0",(D11-D10))</f>
        <v>0</v>
      </c>
      <c r="E50" s="40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40">
        <f t="shared" si="1"/>
        <v>0</v>
      </c>
      <c r="C51" s="40">
        <f t="shared" si="1"/>
        <v>0</v>
      </c>
      <c r="D51" s="40">
        <f>IF((D12-D11)&lt;=-1,"0",(D12-D11))</f>
        <v>0</v>
      </c>
      <c r="E51" s="40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40">
        <f t="shared" si="1"/>
        <v>0</v>
      </c>
      <c r="C52" s="40">
        <f t="shared" si="1"/>
        <v>0</v>
      </c>
      <c r="D52" s="40">
        <f t="shared" si="1"/>
        <v>0</v>
      </c>
      <c r="E52" s="40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40">
        <f t="shared" si="1"/>
        <v>0</v>
      </c>
      <c r="C53" s="40">
        <f t="shared" si="1"/>
        <v>0</v>
      </c>
      <c r="D53" s="40">
        <f t="shared" si="1"/>
        <v>0</v>
      </c>
      <c r="E53" s="40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 t="shared" si="1"/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40">
        <f t="shared" ref="B54" si="4">IF((B15-B14)&lt;=-1,"0",(B15-B14))</f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40">
        <f t="shared" ref="B55" si="5">IF((B16-B15)&lt;=-1,"0",(B16-B15))</f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40">
        <f t="shared" ref="B56" si="6">IF((B17-B16)&lt;=-1,"0",(B17-B16))</f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ref="M57:M62" si="7">IF((M18-M17)&lt;=-1,"0",(M18-M17))</f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" si="8">IF((B19-B18)&lt;=-1,"0",(B19-B18))</f>
        <v>0</v>
      </c>
      <c r="C58" s="3">
        <f t="shared" ref="B58:O72" si="9">IF((C19-C18)&lt;=-1,"0",(C19-C18))</f>
        <v>0</v>
      </c>
      <c r="D58" s="3">
        <f t="shared" si="9"/>
        <v>0</v>
      </c>
      <c r="E58" s="3">
        <f>IF((E19-E18)&lt;=-1,"0",(E19-E18))</f>
        <v>0</v>
      </c>
      <c r="F58" s="3">
        <f t="shared" si="9"/>
        <v>0</v>
      </c>
      <c r="G58" s="3">
        <f t="shared" si="9"/>
        <v>0</v>
      </c>
      <c r="H58" s="3">
        <f t="shared" si="9"/>
        <v>0</v>
      </c>
      <c r="I58" s="3">
        <f t="shared" si="9"/>
        <v>0</v>
      </c>
      <c r="J58" s="3">
        <f t="shared" si="9"/>
        <v>0</v>
      </c>
      <c r="K58" s="3">
        <f t="shared" si="9"/>
        <v>0</v>
      </c>
      <c r="L58" s="3">
        <f t="shared" si="9"/>
        <v>0</v>
      </c>
      <c r="M58" s="3">
        <f t="shared" si="7"/>
        <v>0</v>
      </c>
      <c r="N58" s="3">
        <f t="shared" si="9"/>
        <v>0</v>
      </c>
      <c r="O58" s="3">
        <f t="shared" ref="O58" si="10">IF((O19-O18)&lt;=-1,"0",(O19-O18))</f>
        <v>0</v>
      </c>
    </row>
    <row r="59" spans="1:15" x14ac:dyDescent="0.25">
      <c r="A59" s="3" t="str">
        <f t="shared" si="2"/>
        <v>115/01/18</v>
      </c>
      <c r="B59" s="3">
        <f t="shared" ref="B59" si="11">IF((B20-B19)&lt;=-1,"0",(B20-B19))</f>
        <v>0</v>
      </c>
      <c r="C59" s="3">
        <f t="shared" si="9"/>
        <v>0</v>
      </c>
      <c r="D59" s="3">
        <f t="shared" si="9"/>
        <v>0</v>
      </c>
      <c r="E59" s="3">
        <f t="shared" si="9"/>
        <v>0</v>
      </c>
      <c r="F59" s="3">
        <f t="shared" si="9"/>
        <v>0</v>
      </c>
      <c r="G59" s="3">
        <f t="shared" si="9"/>
        <v>0</v>
      </c>
      <c r="H59" s="3">
        <f t="shared" si="9"/>
        <v>0</v>
      </c>
      <c r="I59" s="3">
        <f t="shared" si="9"/>
        <v>0</v>
      </c>
      <c r="J59" s="3">
        <f t="shared" si="9"/>
        <v>0</v>
      </c>
      <c r="K59" s="3">
        <f t="shared" si="9"/>
        <v>0</v>
      </c>
      <c r="L59" s="3">
        <f t="shared" si="9"/>
        <v>0</v>
      </c>
      <c r="M59" s="3">
        <f t="shared" si="7"/>
        <v>0</v>
      </c>
      <c r="N59" s="3">
        <f t="shared" si="9"/>
        <v>0</v>
      </c>
      <c r="O59" s="3">
        <f t="shared" ref="O59:O61" si="12">IF((O20-O19)&lt;=-1,"0",(O20-O19))</f>
        <v>0</v>
      </c>
    </row>
    <row r="60" spans="1:15" x14ac:dyDescent="0.25">
      <c r="A60" s="3" t="str">
        <f t="shared" si="2"/>
        <v>115/01/19</v>
      </c>
      <c r="B60" s="3">
        <f t="shared" ref="B60" si="13">IF((B21-B20)&lt;=-1,"0",(B21-B20))</f>
        <v>0</v>
      </c>
      <c r="C60" s="3">
        <f t="shared" si="9"/>
        <v>0</v>
      </c>
      <c r="D60" s="3">
        <f t="shared" si="9"/>
        <v>0</v>
      </c>
      <c r="E60" s="3">
        <f t="shared" si="9"/>
        <v>0</v>
      </c>
      <c r="F60" s="3">
        <f t="shared" si="9"/>
        <v>0</v>
      </c>
      <c r="G60" s="3">
        <f t="shared" si="9"/>
        <v>0</v>
      </c>
      <c r="H60" s="3">
        <f t="shared" si="9"/>
        <v>0</v>
      </c>
      <c r="I60" s="3">
        <f t="shared" si="9"/>
        <v>0</v>
      </c>
      <c r="J60" s="3">
        <f t="shared" si="9"/>
        <v>0</v>
      </c>
      <c r="K60" s="3">
        <f t="shared" si="9"/>
        <v>0</v>
      </c>
      <c r="L60" s="3">
        <f t="shared" si="9"/>
        <v>0</v>
      </c>
      <c r="M60" s="3">
        <f t="shared" si="7"/>
        <v>0</v>
      </c>
      <c r="N60" s="3">
        <f t="shared" ref="N60:N61" si="14">IF((N21-N20)&lt;=-1,"0",(N21-N20))</f>
        <v>0</v>
      </c>
      <c r="O60" s="3">
        <f t="shared" si="12"/>
        <v>0</v>
      </c>
    </row>
    <row r="61" spans="1:15" x14ac:dyDescent="0.25">
      <c r="A61" s="3" t="str">
        <f t="shared" si="2"/>
        <v>115/01/20</v>
      </c>
      <c r="B61" s="3">
        <f t="shared" ref="B61" si="15">IF((B22-B21)&lt;=-1,"0",(B22-B21))</f>
        <v>0</v>
      </c>
      <c r="C61" s="3">
        <f t="shared" si="9"/>
        <v>0</v>
      </c>
      <c r="D61" s="3">
        <f t="shared" si="9"/>
        <v>0</v>
      </c>
      <c r="E61" s="4">
        <f t="shared" si="9"/>
        <v>0</v>
      </c>
      <c r="F61" s="3">
        <f t="shared" si="9"/>
        <v>0</v>
      </c>
      <c r="G61" s="3">
        <f t="shared" si="9"/>
        <v>0</v>
      </c>
      <c r="H61" s="3">
        <f t="shared" si="9"/>
        <v>0</v>
      </c>
      <c r="I61" s="3">
        <f t="shared" si="9"/>
        <v>0</v>
      </c>
      <c r="J61" s="3">
        <f t="shared" si="9"/>
        <v>0</v>
      </c>
      <c r="K61" s="4">
        <f t="shared" si="9"/>
        <v>0</v>
      </c>
      <c r="L61" s="3">
        <f t="shared" si="9"/>
        <v>0</v>
      </c>
      <c r="M61" s="3">
        <f t="shared" si="7"/>
        <v>0</v>
      </c>
      <c r="N61" s="3">
        <f t="shared" si="14"/>
        <v>0</v>
      </c>
      <c r="O61" s="3">
        <f t="shared" si="12"/>
        <v>0</v>
      </c>
    </row>
    <row r="62" spans="1:15" x14ac:dyDescent="0.25">
      <c r="A62" s="3" t="str">
        <f t="shared" si="2"/>
        <v>115/01/21</v>
      </c>
      <c r="B62" s="3">
        <f t="shared" ref="B62" si="16">IF((B23-B22)&lt;=-1,"0",(B23-B22))</f>
        <v>0</v>
      </c>
      <c r="C62" s="3">
        <f t="shared" si="9"/>
        <v>0</v>
      </c>
      <c r="D62" s="3">
        <f t="shared" si="9"/>
        <v>0</v>
      </c>
      <c r="E62" s="4">
        <f t="shared" si="9"/>
        <v>0</v>
      </c>
      <c r="F62" s="3">
        <f t="shared" si="9"/>
        <v>0</v>
      </c>
      <c r="G62" s="3">
        <f t="shared" si="9"/>
        <v>0</v>
      </c>
      <c r="H62" s="3">
        <f t="shared" si="9"/>
        <v>0</v>
      </c>
      <c r="I62" s="3">
        <f t="shared" si="9"/>
        <v>0</v>
      </c>
      <c r="J62" s="3">
        <f t="shared" si="9"/>
        <v>0</v>
      </c>
      <c r="K62" s="4">
        <f t="shared" si="9"/>
        <v>0</v>
      </c>
      <c r="L62" s="3">
        <f t="shared" si="9"/>
        <v>0</v>
      </c>
      <c r="M62" s="3">
        <f t="shared" si="7"/>
        <v>0</v>
      </c>
      <c r="N62" s="3">
        <f t="shared" si="9"/>
        <v>0</v>
      </c>
      <c r="O62" s="3">
        <f t="shared" si="9"/>
        <v>0</v>
      </c>
    </row>
    <row r="63" spans="1:15" x14ac:dyDescent="0.25">
      <c r="A63" s="3" t="str">
        <f t="shared" si="2"/>
        <v>115/01/22</v>
      </c>
      <c r="B63" s="3">
        <f t="shared" ref="B63:B67" si="17">IF((B24-B23)&lt;=-1,"0",(B24-B23))</f>
        <v>0</v>
      </c>
      <c r="C63" s="3">
        <f t="shared" si="9"/>
        <v>0</v>
      </c>
      <c r="D63" s="3">
        <f t="shared" si="9"/>
        <v>0</v>
      </c>
      <c r="E63" s="3">
        <f t="shared" si="9"/>
        <v>0</v>
      </c>
      <c r="F63" s="3">
        <f t="shared" si="9"/>
        <v>0</v>
      </c>
      <c r="G63" s="3">
        <f t="shared" si="9"/>
        <v>0</v>
      </c>
      <c r="H63" s="3">
        <f t="shared" si="9"/>
        <v>0</v>
      </c>
      <c r="I63" s="3">
        <f t="shared" si="9"/>
        <v>0</v>
      </c>
      <c r="J63" s="3">
        <f t="shared" si="9"/>
        <v>0</v>
      </c>
      <c r="K63" s="3">
        <f t="shared" si="9"/>
        <v>0</v>
      </c>
      <c r="L63" s="3">
        <f t="shared" si="9"/>
        <v>0</v>
      </c>
      <c r="M63" s="3">
        <f t="shared" si="9"/>
        <v>0</v>
      </c>
      <c r="N63" s="3">
        <f t="shared" si="9"/>
        <v>0</v>
      </c>
      <c r="O63" s="3">
        <f t="shared" si="9"/>
        <v>0</v>
      </c>
    </row>
    <row r="64" spans="1:15" x14ac:dyDescent="0.25">
      <c r="A64" s="3" t="str">
        <f>A25</f>
        <v>115/01/23</v>
      </c>
      <c r="B64" s="3">
        <f t="shared" si="17"/>
        <v>0</v>
      </c>
      <c r="C64" s="3">
        <f t="shared" si="9"/>
        <v>0</v>
      </c>
      <c r="D64" s="3">
        <f>IF((D25-D24)&lt;=-1,"0",(D25-D24))</f>
        <v>0</v>
      </c>
      <c r="E64" s="3">
        <f t="shared" si="9"/>
        <v>0</v>
      </c>
      <c r="F64" s="3">
        <f t="shared" si="9"/>
        <v>0</v>
      </c>
      <c r="G64" s="3">
        <f t="shared" si="9"/>
        <v>0</v>
      </c>
      <c r="H64" s="3">
        <f t="shared" si="9"/>
        <v>0</v>
      </c>
      <c r="I64" s="3">
        <f t="shared" si="9"/>
        <v>0</v>
      </c>
      <c r="J64" s="3">
        <f t="shared" si="9"/>
        <v>0</v>
      </c>
      <c r="K64" s="3">
        <f t="shared" si="9"/>
        <v>0</v>
      </c>
      <c r="L64" s="3">
        <f t="shared" si="9"/>
        <v>0</v>
      </c>
      <c r="M64" s="3">
        <f t="shared" si="9"/>
        <v>0</v>
      </c>
      <c r="N64" s="3">
        <f t="shared" si="9"/>
        <v>0</v>
      </c>
      <c r="O64" s="3">
        <f t="shared" si="9"/>
        <v>0</v>
      </c>
    </row>
    <row r="65" spans="1:15" x14ac:dyDescent="0.25">
      <c r="A65" s="3" t="str">
        <f t="shared" ref="A65:A72" si="18">A26</f>
        <v>115/01/24</v>
      </c>
      <c r="B65" s="3">
        <f t="shared" si="17"/>
        <v>0</v>
      </c>
      <c r="C65" s="3">
        <f t="shared" si="9"/>
        <v>0</v>
      </c>
      <c r="D65" s="3">
        <f t="shared" si="9"/>
        <v>0</v>
      </c>
      <c r="E65" s="3">
        <f t="shared" si="9"/>
        <v>0</v>
      </c>
      <c r="F65" s="3">
        <f t="shared" si="9"/>
        <v>0</v>
      </c>
      <c r="G65" s="3">
        <f t="shared" si="9"/>
        <v>0</v>
      </c>
      <c r="H65" s="3">
        <f t="shared" si="9"/>
        <v>0</v>
      </c>
      <c r="I65" s="3">
        <f t="shared" si="9"/>
        <v>0</v>
      </c>
      <c r="J65" s="3">
        <f t="shared" si="9"/>
        <v>0</v>
      </c>
      <c r="K65" s="3">
        <f t="shared" si="9"/>
        <v>0</v>
      </c>
      <c r="L65" s="3">
        <f t="shared" si="9"/>
        <v>0</v>
      </c>
      <c r="M65" s="3">
        <f t="shared" si="9"/>
        <v>0</v>
      </c>
      <c r="N65" s="3">
        <f t="shared" si="9"/>
        <v>0</v>
      </c>
      <c r="O65" s="3">
        <f t="shared" si="9"/>
        <v>0</v>
      </c>
    </row>
    <row r="66" spans="1:15" x14ac:dyDescent="0.25">
      <c r="A66" s="3" t="str">
        <f t="shared" si="18"/>
        <v>115/01/25</v>
      </c>
      <c r="B66" s="3">
        <f t="shared" si="17"/>
        <v>0</v>
      </c>
      <c r="C66" s="3">
        <f t="shared" ref="C66" si="19">IF((C27-C26)&lt;=-1,"0",(C27-C26))</f>
        <v>0</v>
      </c>
      <c r="D66" s="3">
        <f t="shared" si="9"/>
        <v>0</v>
      </c>
      <c r="E66" s="3">
        <f t="shared" si="9"/>
        <v>0</v>
      </c>
      <c r="F66" s="3">
        <f t="shared" si="9"/>
        <v>0</v>
      </c>
      <c r="G66" s="3">
        <f t="shared" si="9"/>
        <v>0</v>
      </c>
      <c r="H66" s="3">
        <f t="shared" si="9"/>
        <v>0</v>
      </c>
      <c r="I66" s="3">
        <f t="shared" si="9"/>
        <v>0</v>
      </c>
      <c r="J66" s="3">
        <f t="shared" si="9"/>
        <v>0</v>
      </c>
      <c r="K66" s="3">
        <f t="shared" si="9"/>
        <v>0</v>
      </c>
      <c r="L66" s="3">
        <f t="shared" si="9"/>
        <v>0</v>
      </c>
      <c r="M66" s="3">
        <f t="shared" si="9"/>
        <v>0</v>
      </c>
      <c r="N66" s="3">
        <f t="shared" si="9"/>
        <v>0</v>
      </c>
      <c r="O66" s="3">
        <f t="shared" si="9"/>
        <v>0</v>
      </c>
    </row>
    <row r="67" spans="1:15" x14ac:dyDescent="0.25">
      <c r="A67" s="3" t="str">
        <f t="shared" si="18"/>
        <v>115/01/26</v>
      </c>
      <c r="B67" s="3">
        <f t="shared" si="17"/>
        <v>0</v>
      </c>
      <c r="C67" s="3">
        <f t="shared" ref="C67" si="20">IF((C28-C27)&lt;=-1,"0",(C28-C27))</f>
        <v>0</v>
      </c>
      <c r="D67" s="3">
        <f t="shared" si="9"/>
        <v>0</v>
      </c>
      <c r="E67" s="3">
        <f t="shared" si="9"/>
        <v>0</v>
      </c>
      <c r="F67" s="3">
        <f t="shared" si="9"/>
        <v>0</v>
      </c>
      <c r="G67" s="3">
        <f t="shared" si="9"/>
        <v>0</v>
      </c>
      <c r="H67" s="3">
        <f t="shared" si="9"/>
        <v>0</v>
      </c>
      <c r="I67" s="3">
        <f t="shared" si="9"/>
        <v>0</v>
      </c>
      <c r="J67" s="3">
        <f t="shared" si="9"/>
        <v>0</v>
      </c>
      <c r="K67" s="3">
        <f t="shared" si="9"/>
        <v>0</v>
      </c>
      <c r="L67" s="3">
        <f t="shared" si="9"/>
        <v>0</v>
      </c>
      <c r="M67" s="3">
        <f t="shared" si="9"/>
        <v>0</v>
      </c>
      <c r="N67" s="3">
        <f t="shared" si="9"/>
        <v>0</v>
      </c>
      <c r="O67" s="3">
        <f t="shared" si="9"/>
        <v>0</v>
      </c>
    </row>
    <row r="68" spans="1:15" x14ac:dyDescent="0.25">
      <c r="A68" s="3" t="str">
        <f t="shared" si="18"/>
        <v>115/01/27</v>
      </c>
      <c r="B68" s="3">
        <f t="shared" si="9"/>
        <v>0</v>
      </c>
      <c r="C68" s="3">
        <f t="shared" si="9"/>
        <v>0</v>
      </c>
      <c r="D68" s="3">
        <f t="shared" si="9"/>
        <v>0</v>
      </c>
      <c r="E68" s="3">
        <f t="shared" si="9"/>
        <v>0</v>
      </c>
      <c r="F68" s="3">
        <f t="shared" si="9"/>
        <v>0</v>
      </c>
      <c r="G68" s="3">
        <f t="shared" si="9"/>
        <v>0</v>
      </c>
      <c r="H68" s="3">
        <f t="shared" si="9"/>
        <v>0</v>
      </c>
      <c r="I68" s="3">
        <f t="shared" si="9"/>
        <v>0</v>
      </c>
      <c r="J68" s="3">
        <f t="shared" si="9"/>
        <v>0</v>
      </c>
      <c r="K68" s="3">
        <f t="shared" si="9"/>
        <v>0</v>
      </c>
      <c r="L68" s="3">
        <f t="shared" si="9"/>
        <v>0</v>
      </c>
      <c r="M68" s="3">
        <f t="shared" si="9"/>
        <v>0</v>
      </c>
      <c r="N68" s="3">
        <f t="shared" si="9"/>
        <v>0</v>
      </c>
      <c r="O68" s="3">
        <f t="shared" si="9"/>
        <v>0</v>
      </c>
    </row>
    <row r="69" spans="1:15" x14ac:dyDescent="0.25">
      <c r="A69" s="3" t="str">
        <f t="shared" si="18"/>
        <v>115/01/28</v>
      </c>
      <c r="B69" s="3">
        <f t="shared" si="9"/>
        <v>0</v>
      </c>
      <c r="C69" s="3">
        <f t="shared" si="9"/>
        <v>0</v>
      </c>
      <c r="D69" s="3">
        <f t="shared" si="9"/>
        <v>0</v>
      </c>
      <c r="E69" s="3">
        <f t="shared" si="9"/>
        <v>0</v>
      </c>
      <c r="F69" s="3">
        <f t="shared" si="9"/>
        <v>0</v>
      </c>
      <c r="G69" s="3">
        <f t="shared" si="9"/>
        <v>0</v>
      </c>
      <c r="H69" s="3">
        <f t="shared" si="9"/>
        <v>0</v>
      </c>
      <c r="I69" s="3">
        <f t="shared" si="9"/>
        <v>0</v>
      </c>
      <c r="J69" s="3">
        <f t="shared" si="9"/>
        <v>0</v>
      </c>
      <c r="K69" s="3">
        <f t="shared" si="9"/>
        <v>0</v>
      </c>
      <c r="L69" s="3">
        <f t="shared" si="9"/>
        <v>0</v>
      </c>
      <c r="M69" s="3">
        <f t="shared" si="9"/>
        <v>0</v>
      </c>
      <c r="N69" s="3">
        <f t="shared" si="9"/>
        <v>0</v>
      </c>
      <c r="O69" s="3">
        <f t="shared" si="9"/>
        <v>0</v>
      </c>
    </row>
    <row r="70" spans="1:15" x14ac:dyDescent="0.25">
      <c r="A70" s="3" t="str">
        <f t="shared" si="18"/>
        <v>115/01/29</v>
      </c>
      <c r="B70" s="3">
        <f t="shared" si="9"/>
        <v>0</v>
      </c>
      <c r="C70" s="3">
        <f t="shared" si="9"/>
        <v>0</v>
      </c>
      <c r="D70" s="3">
        <f t="shared" si="9"/>
        <v>0</v>
      </c>
      <c r="E70" s="3">
        <f t="shared" si="9"/>
        <v>0</v>
      </c>
      <c r="F70" s="3">
        <f t="shared" si="9"/>
        <v>0</v>
      </c>
      <c r="G70" s="3">
        <f t="shared" si="9"/>
        <v>0</v>
      </c>
      <c r="H70" s="3">
        <f t="shared" si="9"/>
        <v>0</v>
      </c>
      <c r="I70" s="3">
        <f t="shared" si="9"/>
        <v>0</v>
      </c>
      <c r="J70" s="3">
        <f t="shared" si="9"/>
        <v>0</v>
      </c>
      <c r="K70" s="3">
        <f t="shared" si="9"/>
        <v>0</v>
      </c>
      <c r="L70" s="3">
        <f t="shared" si="9"/>
        <v>0</v>
      </c>
      <c r="M70" s="3">
        <f t="shared" si="9"/>
        <v>0</v>
      </c>
      <c r="N70" s="3">
        <f t="shared" si="9"/>
        <v>0</v>
      </c>
      <c r="O70" s="3">
        <f t="shared" si="9"/>
        <v>0</v>
      </c>
    </row>
    <row r="71" spans="1:15" x14ac:dyDescent="0.25">
      <c r="A71" s="3" t="str">
        <f t="shared" si="18"/>
        <v>115/01/30</v>
      </c>
      <c r="B71" s="3">
        <f t="shared" si="9"/>
        <v>0</v>
      </c>
      <c r="C71" s="3">
        <f t="shared" si="9"/>
        <v>0</v>
      </c>
      <c r="D71" s="3">
        <f t="shared" si="9"/>
        <v>0</v>
      </c>
      <c r="E71" s="3">
        <f t="shared" si="9"/>
        <v>0</v>
      </c>
      <c r="F71" s="3">
        <f t="shared" si="9"/>
        <v>0</v>
      </c>
      <c r="G71" s="3">
        <f t="shared" si="9"/>
        <v>0</v>
      </c>
      <c r="H71" s="3">
        <f t="shared" si="9"/>
        <v>0</v>
      </c>
      <c r="I71" s="3">
        <f t="shared" si="9"/>
        <v>0</v>
      </c>
      <c r="J71" s="3">
        <f t="shared" si="9"/>
        <v>0</v>
      </c>
      <c r="K71" s="3">
        <f t="shared" si="9"/>
        <v>0</v>
      </c>
      <c r="L71" s="3">
        <f t="shared" si="9"/>
        <v>0</v>
      </c>
      <c r="M71" s="3">
        <f t="shared" si="9"/>
        <v>0</v>
      </c>
      <c r="N71" s="3">
        <f t="shared" si="9"/>
        <v>0</v>
      </c>
      <c r="O71" s="3">
        <f t="shared" si="9"/>
        <v>0</v>
      </c>
    </row>
    <row r="72" spans="1:15" x14ac:dyDescent="0.25">
      <c r="A72" s="3" t="str">
        <f t="shared" si="18"/>
        <v>115/01/31</v>
      </c>
      <c r="B72" s="3">
        <f t="shared" si="9"/>
        <v>0</v>
      </c>
      <c r="C72" s="3">
        <f t="shared" si="9"/>
        <v>0</v>
      </c>
      <c r="D72" s="3">
        <f t="shared" si="9"/>
        <v>0</v>
      </c>
      <c r="E72" s="3">
        <f t="shared" si="9"/>
        <v>0</v>
      </c>
      <c r="F72" s="3">
        <f t="shared" si="9"/>
        <v>0</v>
      </c>
      <c r="G72" s="3">
        <f t="shared" si="9"/>
        <v>0</v>
      </c>
      <c r="H72" s="3">
        <f t="shared" si="9"/>
        <v>0</v>
      </c>
      <c r="I72" s="3">
        <f t="shared" si="9"/>
        <v>0</v>
      </c>
      <c r="J72" s="3">
        <f t="shared" si="9"/>
        <v>0</v>
      </c>
      <c r="K72" s="3">
        <f t="shared" si="9"/>
        <v>0</v>
      </c>
      <c r="L72" s="3">
        <f t="shared" si="9"/>
        <v>0</v>
      </c>
      <c r="M72" s="3">
        <f t="shared" si="9"/>
        <v>0</v>
      </c>
      <c r="N72" s="3">
        <f t="shared" si="9"/>
        <v>0</v>
      </c>
      <c r="O72" s="3">
        <f t="shared" si="9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51</v>
      </c>
      <c r="B74" s="28">
        <f t="shared" ref="B74:F74" si="21">SUM(B42:B72)</f>
        <v>0</v>
      </c>
      <c r="C74" s="28">
        <f t="shared" si="21"/>
        <v>0</v>
      </c>
      <c r="D74" s="28">
        <f t="shared" si="21"/>
        <v>0</v>
      </c>
      <c r="E74" s="28">
        <f t="shared" si="21"/>
        <v>0</v>
      </c>
      <c r="F74" s="28">
        <f t="shared" si="21"/>
        <v>0</v>
      </c>
      <c r="G74" s="28">
        <f t="shared" ref="G74:O74" si="22">SUM(G42:G72)</f>
        <v>0</v>
      </c>
      <c r="H74" s="28">
        <f t="shared" si="22"/>
        <v>0</v>
      </c>
      <c r="I74" s="28">
        <f t="shared" si="22"/>
        <v>0</v>
      </c>
      <c r="J74" s="28">
        <f t="shared" si="22"/>
        <v>0</v>
      </c>
      <c r="K74" s="28">
        <f t="shared" si="22"/>
        <v>0</v>
      </c>
      <c r="L74" s="28">
        <f t="shared" si="22"/>
        <v>0</v>
      </c>
      <c r="M74" s="28">
        <f t="shared" si="22"/>
        <v>0</v>
      </c>
      <c r="N74" s="28">
        <f t="shared" si="22"/>
        <v>0</v>
      </c>
      <c r="O74" s="28">
        <f t="shared" si="22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53</v>
      </c>
      <c r="B76" s="29" t="e">
        <f>B74/B75%</f>
        <v>#DIV/0!</v>
      </c>
      <c r="C76" s="29" t="e">
        <f t="shared" ref="C76:N76" si="23">C74/C75%</f>
        <v>#DIV/0!</v>
      </c>
      <c r="D76" s="29" t="e">
        <f t="shared" si="23"/>
        <v>#DIV/0!</v>
      </c>
      <c r="E76" s="29" t="e">
        <f t="shared" si="23"/>
        <v>#DIV/0!</v>
      </c>
      <c r="F76" s="29" t="e">
        <f t="shared" si="23"/>
        <v>#DIV/0!</v>
      </c>
      <c r="G76" s="29" t="e">
        <f t="shared" si="23"/>
        <v>#DIV/0!</v>
      </c>
      <c r="H76" s="29" t="e">
        <f t="shared" si="23"/>
        <v>#DIV/0!</v>
      </c>
      <c r="I76" s="28">
        <f t="shared" ref="I76" si="24">SUM(I44:I74)</f>
        <v>0</v>
      </c>
      <c r="J76" s="29" t="e">
        <f t="shared" si="23"/>
        <v>#DIV/0!</v>
      </c>
      <c r="K76" s="29" t="e">
        <f t="shared" si="23"/>
        <v>#DIV/0!</v>
      </c>
      <c r="L76" s="29" t="e">
        <f t="shared" si="23"/>
        <v>#DIV/0!</v>
      </c>
      <c r="M76" s="28">
        <f t="shared" ref="M76" si="25">SUM(M44:M74)</f>
        <v>0</v>
      </c>
      <c r="N76" s="29" t="e">
        <f t="shared" si="23"/>
        <v>#DIV/0!</v>
      </c>
      <c r="O76" s="28">
        <f t="shared" ref="O76" si="26">SUM(O44:O74)</f>
        <v>0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27">A3</f>
        <v>115/01/01</v>
      </c>
      <c r="B80" s="3">
        <f>SUM(B41:B42)</f>
        <v>0</v>
      </c>
      <c r="C80" s="3">
        <f t="shared" ref="C80:O80" si="28">SUM(C41:C42)</f>
        <v>0</v>
      </c>
      <c r="D80" s="3">
        <f t="shared" si="28"/>
        <v>0</v>
      </c>
      <c r="E80" s="3">
        <f t="shared" si="28"/>
        <v>0</v>
      </c>
      <c r="F80" s="3">
        <f t="shared" si="28"/>
        <v>0</v>
      </c>
      <c r="G80" s="3">
        <f t="shared" si="28"/>
        <v>0</v>
      </c>
      <c r="H80" s="3">
        <f t="shared" si="28"/>
        <v>0</v>
      </c>
      <c r="I80" s="3">
        <f t="shared" si="28"/>
        <v>0</v>
      </c>
      <c r="J80" s="3">
        <f t="shared" si="28"/>
        <v>0</v>
      </c>
      <c r="K80" s="3">
        <f t="shared" si="28"/>
        <v>0</v>
      </c>
      <c r="L80" s="3">
        <f t="shared" si="28"/>
        <v>0</v>
      </c>
      <c r="M80" s="3">
        <f t="shared" si="28"/>
        <v>0</v>
      </c>
      <c r="N80" s="3">
        <f t="shared" si="28"/>
        <v>0</v>
      </c>
      <c r="O80" s="3">
        <f t="shared" si="28"/>
        <v>0</v>
      </c>
    </row>
    <row r="81" spans="1:15" x14ac:dyDescent="0.25">
      <c r="A81" s="3" t="str">
        <f t="shared" si="27"/>
        <v>115/01/02</v>
      </c>
      <c r="B81" s="3">
        <f>SUM(B41:B43)</f>
        <v>0</v>
      </c>
      <c r="C81" s="3">
        <f t="shared" ref="C81:O81" si="29">SUM(C41:C43)</f>
        <v>0</v>
      </c>
      <c r="D81" s="3">
        <f t="shared" si="29"/>
        <v>0</v>
      </c>
      <c r="E81" s="3">
        <f t="shared" si="29"/>
        <v>0</v>
      </c>
      <c r="F81" s="3">
        <f t="shared" si="29"/>
        <v>0</v>
      </c>
      <c r="G81" s="3">
        <f t="shared" si="29"/>
        <v>0</v>
      </c>
      <c r="H81" s="3">
        <f t="shared" si="29"/>
        <v>0</v>
      </c>
      <c r="I81" s="3">
        <f t="shared" si="29"/>
        <v>0</v>
      </c>
      <c r="J81" s="3">
        <f t="shared" si="29"/>
        <v>0</v>
      </c>
      <c r="K81" s="3">
        <f t="shared" si="29"/>
        <v>0</v>
      </c>
      <c r="L81" s="3">
        <f t="shared" si="29"/>
        <v>0</v>
      </c>
      <c r="M81" s="3">
        <f t="shared" si="29"/>
        <v>0</v>
      </c>
      <c r="N81" s="3">
        <f t="shared" si="29"/>
        <v>0</v>
      </c>
      <c r="O81" s="3">
        <f t="shared" si="29"/>
        <v>0</v>
      </c>
    </row>
    <row r="82" spans="1:15" x14ac:dyDescent="0.25">
      <c r="A82" s="3" t="str">
        <f t="shared" si="27"/>
        <v>115/01/03</v>
      </c>
      <c r="B82" s="3">
        <f>SUM(B41:B44)</f>
        <v>0</v>
      </c>
      <c r="C82" s="3">
        <f t="shared" ref="C82:O82" si="30">SUM(C41:C44)</f>
        <v>0</v>
      </c>
      <c r="D82" s="3">
        <f t="shared" si="30"/>
        <v>0</v>
      </c>
      <c r="E82" s="3">
        <f t="shared" si="30"/>
        <v>0</v>
      </c>
      <c r="F82" s="3">
        <f t="shared" si="30"/>
        <v>0</v>
      </c>
      <c r="G82" s="3">
        <f t="shared" si="30"/>
        <v>0</v>
      </c>
      <c r="H82" s="3">
        <f t="shared" si="30"/>
        <v>0</v>
      </c>
      <c r="I82" s="3">
        <f t="shared" si="30"/>
        <v>0</v>
      </c>
      <c r="J82" s="3">
        <f t="shared" si="30"/>
        <v>0</v>
      </c>
      <c r="K82" s="3">
        <f t="shared" si="30"/>
        <v>0</v>
      </c>
      <c r="L82" s="3">
        <f t="shared" si="30"/>
        <v>0</v>
      </c>
      <c r="M82" s="3">
        <f t="shared" si="30"/>
        <v>0</v>
      </c>
      <c r="N82" s="3">
        <f t="shared" si="30"/>
        <v>0</v>
      </c>
      <c r="O82" s="3">
        <f t="shared" si="30"/>
        <v>0</v>
      </c>
    </row>
    <row r="83" spans="1:15" x14ac:dyDescent="0.25">
      <c r="A83" s="3" t="str">
        <f t="shared" si="27"/>
        <v>115/01/04</v>
      </c>
      <c r="B83" s="3">
        <f>SUM(B41:B45)</f>
        <v>0</v>
      </c>
      <c r="C83" s="3">
        <f t="shared" ref="C83:O83" si="31">SUM(C41:C45)</f>
        <v>0</v>
      </c>
      <c r="D83" s="3">
        <f t="shared" si="31"/>
        <v>0</v>
      </c>
      <c r="E83" s="3">
        <f t="shared" si="31"/>
        <v>0</v>
      </c>
      <c r="F83" s="3">
        <f t="shared" si="31"/>
        <v>0</v>
      </c>
      <c r="G83" s="3">
        <f t="shared" si="31"/>
        <v>0</v>
      </c>
      <c r="H83" s="3">
        <f t="shared" si="31"/>
        <v>0</v>
      </c>
      <c r="I83" s="3">
        <f t="shared" si="31"/>
        <v>0</v>
      </c>
      <c r="J83" s="3">
        <f t="shared" si="31"/>
        <v>0</v>
      </c>
      <c r="K83" s="3">
        <f t="shared" si="31"/>
        <v>0</v>
      </c>
      <c r="L83" s="3">
        <f t="shared" si="31"/>
        <v>0</v>
      </c>
      <c r="M83" s="3">
        <f t="shared" si="31"/>
        <v>0</v>
      </c>
      <c r="N83" s="3">
        <f t="shared" si="31"/>
        <v>0</v>
      </c>
      <c r="O83" s="3">
        <f t="shared" si="31"/>
        <v>0</v>
      </c>
    </row>
    <row r="84" spans="1:15" x14ac:dyDescent="0.25">
      <c r="A84" s="3" t="str">
        <f t="shared" si="27"/>
        <v>115/01/05</v>
      </c>
      <c r="B84" s="3">
        <f>SUM(B41:B46)</f>
        <v>0</v>
      </c>
      <c r="C84" s="3">
        <f t="shared" ref="C84:O84" si="32">SUM(C41:C46)</f>
        <v>0</v>
      </c>
      <c r="D84" s="3">
        <f t="shared" si="32"/>
        <v>0</v>
      </c>
      <c r="E84" s="3">
        <f t="shared" si="32"/>
        <v>0</v>
      </c>
      <c r="F84" s="3">
        <f t="shared" si="32"/>
        <v>0</v>
      </c>
      <c r="G84" s="3">
        <f t="shared" si="32"/>
        <v>0</v>
      </c>
      <c r="H84" s="3">
        <f t="shared" si="32"/>
        <v>0</v>
      </c>
      <c r="I84" s="3">
        <f t="shared" si="32"/>
        <v>0</v>
      </c>
      <c r="J84" s="3">
        <f t="shared" si="32"/>
        <v>0</v>
      </c>
      <c r="K84" s="3">
        <f t="shared" si="32"/>
        <v>0</v>
      </c>
      <c r="L84" s="3">
        <f t="shared" si="32"/>
        <v>0</v>
      </c>
      <c r="M84" s="3">
        <f t="shared" si="32"/>
        <v>0</v>
      </c>
      <c r="N84" s="3">
        <f t="shared" si="32"/>
        <v>0</v>
      </c>
      <c r="O84" s="3">
        <f t="shared" si="32"/>
        <v>0</v>
      </c>
    </row>
    <row r="85" spans="1:15" x14ac:dyDescent="0.25">
      <c r="A85" s="3" t="str">
        <f t="shared" si="27"/>
        <v>115/01/06</v>
      </c>
      <c r="B85" s="3">
        <f>SUM(B41:B47)</f>
        <v>0</v>
      </c>
      <c r="C85" s="3">
        <f t="shared" ref="C85:O86" si="33">SUM(C41:C47)</f>
        <v>0</v>
      </c>
      <c r="D85" s="3">
        <f t="shared" si="33"/>
        <v>0</v>
      </c>
      <c r="E85" s="3">
        <f t="shared" si="33"/>
        <v>0</v>
      </c>
      <c r="F85" s="3">
        <f t="shared" si="33"/>
        <v>0</v>
      </c>
      <c r="G85" s="3">
        <f t="shared" si="33"/>
        <v>0</v>
      </c>
      <c r="H85" s="3">
        <f t="shared" si="33"/>
        <v>0</v>
      </c>
      <c r="I85" s="3">
        <f t="shared" si="33"/>
        <v>0</v>
      </c>
      <c r="J85" s="3">
        <f t="shared" si="33"/>
        <v>0</v>
      </c>
      <c r="K85" s="3">
        <f t="shared" si="33"/>
        <v>0</v>
      </c>
      <c r="L85" s="3">
        <f t="shared" si="33"/>
        <v>0</v>
      </c>
      <c r="M85" s="3">
        <f t="shared" si="33"/>
        <v>0</v>
      </c>
      <c r="N85" s="3">
        <f t="shared" si="33"/>
        <v>0</v>
      </c>
      <c r="O85" s="3">
        <f t="shared" si="33"/>
        <v>0</v>
      </c>
    </row>
    <row r="86" spans="1:15" x14ac:dyDescent="0.25">
      <c r="A86" s="3" t="str">
        <f t="shared" si="27"/>
        <v>115/01/07</v>
      </c>
      <c r="B86" s="3">
        <f>SUM(B41:B48)</f>
        <v>0</v>
      </c>
      <c r="C86" s="3">
        <f t="shared" ref="C86:O86" si="34">SUM(C41:C48)</f>
        <v>0</v>
      </c>
      <c r="D86" s="3">
        <f t="shared" si="34"/>
        <v>0</v>
      </c>
      <c r="E86" s="3">
        <f t="shared" si="34"/>
        <v>0</v>
      </c>
      <c r="F86" s="3">
        <f t="shared" si="34"/>
        <v>0</v>
      </c>
      <c r="G86" s="3">
        <f t="shared" si="34"/>
        <v>0</v>
      </c>
      <c r="H86" s="3">
        <f t="shared" si="34"/>
        <v>0</v>
      </c>
      <c r="I86" s="3">
        <f t="shared" si="34"/>
        <v>0</v>
      </c>
      <c r="J86" s="3">
        <f t="shared" si="34"/>
        <v>0</v>
      </c>
      <c r="K86" s="3">
        <f t="shared" si="34"/>
        <v>0</v>
      </c>
      <c r="L86" s="3">
        <f t="shared" si="34"/>
        <v>0</v>
      </c>
      <c r="M86" s="3">
        <f t="shared" si="34"/>
        <v>0</v>
      </c>
      <c r="N86" s="3">
        <f t="shared" si="33"/>
        <v>0</v>
      </c>
      <c r="O86" s="3">
        <f t="shared" si="34"/>
        <v>0</v>
      </c>
    </row>
    <row r="87" spans="1:15" x14ac:dyDescent="0.25">
      <c r="A87" s="3" t="str">
        <f t="shared" si="27"/>
        <v>115/01/08</v>
      </c>
      <c r="B87" s="3">
        <f>SUM(B41:B49)</f>
        <v>0</v>
      </c>
      <c r="C87" s="3">
        <f t="shared" ref="C87:O87" si="35">SUM(C41:C49)</f>
        <v>0</v>
      </c>
      <c r="D87" s="3">
        <f t="shared" si="35"/>
        <v>0</v>
      </c>
      <c r="E87" s="3">
        <f t="shared" si="35"/>
        <v>0</v>
      </c>
      <c r="F87" s="3">
        <f t="shared" si="35"/>
        <v>0</v>
      </c>
      <c r="G87" s="3">
        <f t="shared" si="35"/>
        <v>0</v>
      </c>
      <c r="H87" s="3">
        <f t="shared" si="35"/>
        <v>0</v>
      </c>
      <c r="I87" s="3">
        <f t="shared" si="35"/>
        <v>0</v>
      </c>
      <c r="J87" s="3">
        <f t="shared" si="35"/>
        <v>0</v>
      </c>
      <c r="K87" s="3">
        <f t="shared" si="35"/>
        <v>0</v>
      </c>
      <c r="L87" s="3">
        <f t="shared" si="35"/>
        <v>0</v>
      </c>
      <c r="M87" s="3">
        <f t="shared" si="35"/>
        <v>0</v>
      </c>
      <c r="N87" s="3">
        <f t="shared" si="35"/>
        <v>0</v>
      </c>
      <c r="O87" s="3">
        <f t="shared" si="35"/>
        <v>0</v>
      </c>
    </row>
    <row r="88" spans="1:15" x14ac:dyDescent="0.25">
      <c r="A88" s="3" t="str">
        <f t="shared" si="27"/>
        <v>115/01/09</v>
      </c>
      <c r="B88" s="3">
        <f>SUM(B41:B50)</f>
        <v>0</v>
      </c>
      <c r="C88" s="3">
        <f t="shared" ref="C88:O88" si="36">SUM(C41:C50)</f>
        <v>0</v>
      </c>
      <c r="D88" s="3">
        <f t="shared" si="36"/>
        <v>0</v>
      </c>
      <c r="E88" s="3">
        <f t="shared" si="36"/>
        <v>0</v>
      </c>
      <c r="F88" s="3">
        <f t="shared" si="36"/>
        <v>0</v>
      </c>
      <c r="G88" s="3">
        <f t="shared" si="36"/>
        <v>0</v>
      </c>
      <c r="H88" s="3">
        <f t="shared" si="36"/>
        <v>0</v>
      </c>
      <c r="I88" s="3">
        <f t="shared" si="36"/>
        <v>0</v>
      </c>
      <c r="J88" s="3">
        <f t="shared" si="36"/>
        <v>0</v>
      </c>
      <c r="K88" s="3">
        <f t="shared" si="36"/>
        <v>0</v>
      </c>
      <c r="L88" s="3">
        <f t="shared" si="36"/>
        <v>0</v>
      </c>
      <c r="M88" s="3">
        <f t="shared" si="36"/>
        <v>0</v>
      </c>
      <c r="N88" s="3">
        <f t="shared" si="36"/>
        <v>0</v>
      </c>
      <c r="O88" s="3">
        <f t="shared" si="36"/>
        <v>0</v>
      </c>
    </row>
    <row r="89" spans="1:15" x14ac:dyDescent="0.25">
      <c r="A89" s="3" t="str">
        <f t="shared" si="27"/>
        <v>115/01/10</v>
      </c>
      <c r="B89" s="3">
        <f t="shared" ref="B89:O89" si="37">SUM(B41:B51)</f>
        <v>0</v>
      </c>
      <c r="C89" s="3">
        <f t="shared" si="37"/>
        <v>0</v>
      </c>
      <c r="D89" s="3">
        <f t="shared" si="37"/>
        <v>0</v>
      </c>
      <c r="E89" s="3">
        <f t="shared" si="37"/>
        <v>0</v>
      </c>
      <c r="F89" s="3">
        <f t="shared" si="37"/>
        <v>0</v>
      </c>
      <c r="G89" s="3">
        <f t="shared" si="37"/>
        <v>0</v>
      </c>
      <c r="H89" s="3">
        <f t="shared" si="37"/>
        <v>0</v>
      </c>
      <c r="I89" s="3">
        <f t="shared" si="37"/>
        <v>0</v>
      </c>
      <c r="J89" s="3">
        <f t="shared" si="37"/>
        <v>0</v>
      </c>
      <c r="K89" s="3">
        <f t="shared" si="37"/>
        <v>0</v>
      </c>
      <c r="L89" s="3">
        <f t="shared" si="37"/>
        <v>0</v>
      </c>
      <c r="M89" s="3">
        <f t="shared" si="37"/>
        <v>0</v>
      </c>
      <c r="N89" s="3">
        <f t="shared" si="37"/>
        <v>0</v>
      </c>
      <c r="O89" s="3">
        <f t="shared" si="37"/>
        <v>0</v>
      </c>
    </row>
    <row r="90" spans="1:15" x14ac:dyDescent="0.25">
      <c r="A90" s="3" t="str">
        <f t="shared" si="27"/>
        <v>115/01/11</v>
      </c>
      <c r="B90" s="3">
        <f>SUM(B41:B52)</f>
        <v>0</v>
      </c>
      <c r="C90" s="3">
        <f t="shared" ref="C90:O90" si="38">SUM(C41:C52)</f>
        <v>0</v>
      </c>
      <c r="D90" s="3">
        <f t="shared" si="38"/>
        <v>0</v>
      </c>
      <c r="E90" s="3">
        <f t="shared" si="38"/>
        <v>0</v>
      </c>
      <c r="F90" s="3">
        <f t="shared" si="38"/>
        <v>0</v>
      </c>
      <c r="G90" s="3">
        <f t="shared" si="38"/>
        <v>0</v>
      </c>
      <c r="H90" s="3">
        <f t="shared" si="38"/>
        <v>0</v>
      </c>
      <c r="I90" s="3">
        <f t="shared" si="38"/>
        <v>0</v>
      </c>
      <c r="J90" s="3">
        <f t="shared" si="38"/>
        <v>0</v>
      </c>
      <c r="K90" s="3">
        <f t="shared" si="38"/>
        <v>0</v>
      </c>
      <c r="L90" s="3">
        <f t="shared" si="38"/>
        <v>0</v>
      </c>
      <c r="M90" s="3">
        <f t="shared" si="38"/>
        <v>0</v>
      </c>
      <c r="N90" s="3">
        <f t="shared" si="38"/>
        <v>0</v>
      </c>
      <c r="O90" s="3">
        <f t="shared" si="38"/>
        <v>0</v>
      </c>
    </row>
    <row r="91" spans="1:15" x14ac:dyDescent="0.25">
      <c r="A91" s="3" t="str">
        <f t="shared" si="27"/>
        <v>115/01/12</v>
      </c>
      <c r="B91" s="3">
        <f>SUM(B41:B53)</f>
        <v>0</v>
      </c>
      <c r="C91" s="3">
        <f t="shared" ref="C91:O91" si="39">SUM(C41:C53)</f>
        <v>0</v>
      </c>
      <c r="D91" s="3">
        <f t="shared" si="39"/>
        <v>0</v>
      </c>
      <c r="E91" s="3">
        <f t="shared" si="39"/>
        <v>0</v>
      </c>
      <c r="F91" s="3">
        <f t="shared" si="39"/>
        <v>0</v>
      </c>
      <c r="G91" s="3">
        <f t="shared" si="39"/>
        <v>0</v>
      </c>
      <c r="H91" s="3">
        <f t="shared" si="39"/>
        <v>0</v>
      </c>
      <c r="I91" s="3">
        <f t="shared" si="39"/>
        <v>0</v>
      </c>
      <c r="J91" s="3">
        <f t="shared" si="39"/>
        <v>0</v>
      </c>
      <c r="K91" s="3">
        <f t="shared" si="39"/>
        <v>0</v>
      </c>
      <c r="L91" s="3">
        <f t="shared" si="39"/>
        <v>0</v>
      </c>
      <c r="M91" s="3">
        <f t="shared" si="39"/>
        <v>0</v>
      </c>
      <c r="N91" s="3">
        <f>SUM(N41:N53)</f>
        <v>0</v>
      </c>
      <c r="O91" s="3">
        <f t="shared" si="39"/>
        <v>0</v>
      </c>
    </row>
    <row r="92" spans="1:15" x14ac:dyDescent="0.25">
      <c r="A92" s="3" t="str">
        <f t="shared" si="27"/>
        <v>115/01/13</v>
      </c>
      <c r="B92" s="3">
        <f>SUM(B41:B54)</f>
        <v>0</v>
      </c>
      <c r="C92" s="3">
        <f t="shared" ref="C92:O92" si="40">SUM(C41:C54)</f>
        <v>0</v>
      </c>
      <c r="D92" s="3">
        <f t="shared" si="40"/>
        <v>0</v>
      </c>
      <c r="E92" s="3">
        <f t="shared" si="40"/>
        <v>0</v>
      </c>
      <c r="F92" s="3">
        <f t="shared" si="40"/>
        <v>0</v>
      </c>
      <c r="G92" s="3">
        <f t="shared" si="40"/>
        <v>0</v>
      </c>
      <c r="H92" s="3">
        <f t="shared" si="40"/>
        <v>0</v>
      </c>
      <c r="I92" s="3">
        <f t="shared" si="40"/>
        <v>0</v>
      </c>
      <c r="J92" s="3">
        <f t="shared" si="40"/>
        <v>0</v>
      </c>
      <c r="K92" s="3">
        <f t="shared" si="40"/>
        <v>0</v>
      </c>
      <c r="L92" s="3">
        <f t="shared" si="40"/>
        <v>0</v>
      </c>
      <c r="M92" s="3">
        <f t="shared" si="40"/>
        <v>0</v>
      </c>
      <c r="N92" s="3">
        <f t="shared" si="40"/>
        <v>0</v>
      </c>
      <c r="O92" s="3">
        <f t="shared" si="40"/>
        <v>0</v>
      </c>
    </row>
    <row r="93" spans="1:15" x14ac:dyDescent="0.25">
      <c r="A93" s="3" t="str">
        <f t="shared" si="27"/>
        <v>115/01/14</v>
      </c>
      <c r="B93" s="3">
        <f>SUM(B41:B55)</f>
        <v>0</v>
      </c>
      <c r="C93" s="3">
        <f t="shared" ref="C93:O93" si="41">SUM(C41:C55)</f>
        <v>0</v>
      </c>
      <c r="D93" s="3">
        <f t="shared" si="41"/>
        <v>0</v>
      </c>
      <c r="E93" s="3">
        <f t="shared" si="41"/>
        <v>0</v>
      </c>
      <c r="F93" s="3">
        <f t="shared" si="41"/>
        <v>0</v>
      </c>
      <c r="G93" s="3">
        <f t="shared" si="41"/>
        <v>0</v>
      </c>
      <c r="H93" s="3">
        <f t="shared" si="41"/>
        <v>0</v>
      </c>
      <c r="I93" s="3">
        <f t="shared" si="41"/>
        <v>0</v>
      </c>
      <c r="J93" s="3">
        <f t="shared" si="41"/>
        <v>0</v>
      </c>
      <c r="K93" s="3">
        <f t="shared" si="41"/>
        <v>0</v>
      </c>
      <c r="L93" s="3">
        <f t="shared" si="41"/>
        <v>0</v>
      </c>
      <c r="M93" s="3">
        <f t="shared" si="41"/>
        <v>0</v>
      </c>
      <c r="N93" s="3">
        <f t="shared" si="41"/>
        <v>0</v>
      </c>
      <c r="O93" s="3">
        <f t="shared" si="41"/>
        <v>0</v>
      </c>
    </row>
    <row r="94" spans="1:15" x14ac:dyDescent="0.25">
      <c r="A94" s="3" t="str">
        <f t="shared" si="27"/>
        <v>115/01/15</v>
      </c>
      <c r="B94" s="3">
        <f>SUM(B41:B56)</f>
        <v>0</v>
      </c>
      <c r="C94" s="3">
        <f t="shared" ref="C94:O95" si="42">SUM(C41:C56)</f>
        <v>0</v>
      </c>
      <c r="D94" s="3">
        <f t="shared" si="42"/>
        <v>0</v>
      </c>
      <c r="E94" s="3">
        <f t="shared" si="42"/>
        <v>0</v>
      </c>
      <c r="F94" s="3">
        <f t="shared" si="42"/>
        <v>0</v>
      </c>
      <c r="G94" s="3">
        <f t="shared" si="42"/>
        <v>0</v>
      </c>
      <c r="H94" s="3">
        <f t="shared" si="42"/>
        <v>0</v>
      </c>
      <c r="I94" s="3">
        <f t="shared" si="42"/>
        <v>0</v>
      </c>
      <c r="J94" s="3">
        <f t="shared" si="42"/>
        <v>0</v>
      </c>
      <c r="K94" s="3">
        <f t="shared" si="42"/>
        <v>0</v>
      </c>
      <c r="L94" s="3">
        <f t="shared" si="42"/>
        <v>0</v>
      </c>
      <c r="M94" s="3">
        <f t="shared" si="42"/>
        <v>0</v>
      </c>
      <c r="N94" s="3">
        <f t="shared" si="42"/>
        <v>0</v>
      </c>
      <c r="O94" s="3">
        <f t="shared" si="42"/>
        <v>0</v>
      </c>
    </row>
    <row r="95" spans="1:15" x14ac:dyDescent="0.25">
      <c r="A95" s="3" t="str">
        <f t="shared" si="27"/>
        <v>115/01/16</v>
      </c>
      <c r="B95" s="3">
        <f>SUM(B41:B57)</f>
        <v>0</v>
      </c>
      <c r="C95" s="3">
        <f t="shared" ref="C95:O95" si="43">SUM(C41:C57)</f>
        <v>0</v>
      </c>
      <c r="D95" s="3">
        <f t="shared" si="43"/>
        <v>0</v>
      </c>
      <c r="E95" s="3">
        <f t="shared" si="42"/>
        <v>0</v>
      </c>
      <c r="F95" s="3">
        <f t="shared" si="43"/>
        <v>0</v>
      </c>
      <c r="G95" s="3">
        <f t="shared" si="43"/>
        <v>0</v>
      </c>
      <c r="H95" s="3">
        <f t="shared" si="43"/>
        <v>0</v>
      </c>
      <c r="I95" s="3">
        <f t="shared" si="43"/>
        <v>0</v>
      </c>
      <c r="J95" s="3">
        <f t="shared" si="43"/>
        <v>0</v>
      </c>
      <c r="K95" s="3">
        <f t="shared" si="43"/>
        <v>0</v>
      </c>
      <c r="L95" s="3">
        <f t="shared" si="43"/>
        <v>0</v>
      </c>
      <c r="M95" s="3">
        <f t="shared" si="43"/>
        <v>0</v>
      </c>
      <c r="N95" s="3">
        <f t="shared" si="43"/>
        <v>0</v>
      </c>
      <c r="O95" s="3">
        <f t="shared" si="43"/>
        <v>0</v>
      </c>
    </row>
    <row r="96" spans="1:15" x14ac:dyDescent="0.25">
      <c r="A96" s="3" t="str">
        <f t="shared" si="27"/>
        <v>115/01/17</v>
      </c>
      <c r="B96" s="3">
        <f>SUM(B41:B58)</f>
        <v>0</v>
      </c>
      <c r="C96" s="3">
        <f t="shared" ref="C96:O96" si="44">SUM(C41:C58)</f>
        <v>0</v>
      </c>
      <c r="D96" s="3">
        <f t="shared" si="44"/>
        <v>0</v>
      </c>
      <c r="E96" s="3">
        <f>SUM(E41:E58)</f>
        <v>0</v>
      </c>
      <c r="F96" s="3">
        <f t="shared" si="44"/>
        <v>0</v>
      </c>
      <c r="G96" s="3">
        <f t="shared" si="44"/>
        <v>0</v>
      </c>
      <c r="H96" s="3">
        <f t="shared" si="44"/>
        <v>0</v>
      </c>
      <c r="I96" s="3">
        <f t="shared" si="44"/>
        <v>0</v>
      </c>
      <c r="J96" s="3">
        <f t="shared" si="44"/>
        <v>0</v>
      </c>
      <c r="K96" s="3">
        <f t="shared" si="44"/>
        <v>0</v>
      </c>
      <c r="L96" s="3">
        <f t="shared" si="44"/>
        <v>0</v>
      </c>
      <c r="M96" s="3">
        <f t="shared" si="44"/>
        <v>0</v>
      </c>
      <c r="N96" s="3">
        <f t="shared" si="44"/>
        <v>0</v>
      </c>
      <c r="O96" s="3">
        <f t="shared" si="44"/>
        <v>0</v>
      </c>
    </row>
    <row r="97" spans="1:15" x14ac:dyDescent="0.25">
      <c r="A97" s="3" t="str">
        <f t="shared" si="27"/>
        <v>115/01/18</v>
      </c>
      <c r="B97" s="3">
        <f>SUM(B41:B59)</f>
        <v>0</v>
      </c>
      <c r="C97" s="3">
        <f t="shared" ref="C97:O97" si="45">SUM(C41:C59)</f>
        <v>0</v>
      </c>
      <c r="D97" s="3">
        <f t="shared" si="45"/>
        <v>0</v>
      </c>
      <c r="E97" s="3">
        <f t="shared" si="45"/>
        <v>0</v>
      </c>
      <c r="F97" s="3">
        <f t="shared" si="45"/>
        <v>0</v>
      </c>
      <c r="G97" s="3">
        <f t="shared" si="45"/>
        <v>0</v>
      </c>
      <c r="H97" s="3">
        <f t="shared" si="45"/>
        <v>0</v>
      </c>
      <c r="I97" s="3">
        <f t="shared" si="45"/>
        <v>0</v>
      </c>
      <c r="J97" s="3">
        <f t="shared" si="45"/>
        <v>0</v>
      </c>
      <c r="K97" s="3">
        <f t="shared" si="45"/>
        <v>0</v>
      </c>
      <c r="L97" s="3">
        <f t="shared" si="45"/>
        <v>0</v>
      </c>
      <c r="M97" s="3">
        <f t="shared" si="45"/>
        <v>0</v>
      </c>
      <c r="N97" s="3">
        <f t="shared" si="45"/>
        <v>0</v>
      </c>
      <c r="O97" s="3">
        <f t="shared" si="45"/>
        <v>0</v>
      </c>
    </row>
    <row r="98" spans="1:15" x14ac:dyDescent="0.25">
      <c r="A98" s="3" t="str">
        <f t="shared" si="27"/>
        <v>115/01/19</v>
      </c>
      <c r="B98" s="3">
        <f>SUM(B41:B60)</f>
        <v>0</v>
      </c>
      <c r="C98" s="3">
        <f t="shared" ref="C98:O98" si="46">SUM(C41:C60)</f>
        <v>0</v>
      </c>
      <c r="D98" s="3">
        <f t="shared" si="46"/>
        <v>0</v>
      </c>
      <c r="E98" s="3">
        <f t="shared" si="46"/>
        <v>0</v>
      </c>
      <c r="F98" s="3">
        <f t="shared" si="46"/>
        <v>0</v>
      </c>
      <c r="G98" s="3">
        <f t="shared" si="46"/>
        <v>0</v>
      </c>
      <c r="H98" s="3">
        <f t="shared" si="46"/>
        <v>0</v>
      </c>
      <c r="I98" s="3">
        <f t="shared" si="46"/>
        <v>0</v>
      </c>
      <c r="J98" s="3">
        <f t="shared" si="46"/>
        <v>0</v>
      </c>
      <c r="K98" s="3">
        <f t="shared" si="46"/>
        <v>0</v>
      </c>
      <c r="L98" s="3">
        <f t="shared" si="46"/>
        <v>0</v>
      </c>
      <c r="M98" s="3">
        <f t="shared" si="46"/>
        <v>0</v>
      </c>
      <c r="N98" s="3">
        <f t="shared" si="46"/>
        <v>0</v>
      </c>
      <c r="O98" s="3">
        <f t="shared" si="46"/>
        <v>0</v>
      </c>
    </row>
    <row r="99" spans="1:15" x14ac:dyDescent="0.25">
      <c r="A99" s="3" t="str">
        <f t="shared" si="27"/>
        <v>115/01/20</v>
      </c>
      <c r="B99" s="3">
        <f>SUM(B41:B61)</f>
        <v>0</v>
      </c>
      <c r="C99" s="3">
        <f t="shared" ref="C99:O99" si="47">SUM(C41:C61)</f>
        <v>0</v>
      </c>
      <c r="D99" s="3">
        <f t="shared" si="47"/>
        <v>0</v>
      </c>
      <c r="E99" s="3">
        <f t="shared" si="47"/>
        <v>0</v>
      </c>
      <c r="F99" s="3">
        <f t="shared" si="47"/>
        <v>0</v>
      </c>
      <c r="G99" s="3">
        <f t="shared" si="47"/>
        <v>0</v>
      </c>
      <c r="H99" s="3">
        <f t="shared" si="47"/>
        <v>0</v>
      </c>
      <c r="I99" s="3">
        <f t="shared" si="47"/>
        <v>0</v>
      </c>
      <c r="J99" s="3">
        <f t="shared" si="47"/>
        <v>0</v>
      </c>
      <c r="K99" s="3">
        <f t="shared" si="47"/>
        <v>0</v>
      </c>
      <c r="L99" s="3">
        <f t="shared" si="47"/>
        <v>0</v>
      </c>
      <c r="M99" s="3">
        <f t="shared" si="47"/>
        <v>0</v>
      </c>
      <c r="N99" s="3">
        <f t="shared" si="47"/>
        <v>0</v>
      </c>
      <c r="O99" s="3">
        <f t="shared" si="47"/>
        <v>0</v>
      </c>
    </row>
    <row r="100" spans="1:15" x14ac:dyDescent="0.25">
      <c r="A100" s="3" t="str">
        <f t="shared" si="27"/>
        <v>115/01/21</v>
      </c>
      <c r="B100" s="3">
        <f>SUM(B41:B62)</f>
        <v>0</v>
      </c>
      <c r="C100" s="3">
        <f t="shared" ref="C100:O100" si="48">SUM(C41:C62)</f>
        <v>0</v>
      </c>
      <c r="D100" s="3">
        <f t="shared" si="48"/>
        <v>0</v>
      </c>
      <c r="E100" s="3">
        <f t="shared" si="48"/>
        <v>0</v>
      </c>
      <c r="F100" s="3">
        <f t="shared" si="48"/>
        <v>0</v>
      </c>
      <c r="G100" s="3">
        <f t="shared" si="48"/>
        <v>0</v>
      </c>
      <c r="H100" s="3">
        <f t="shared" si="48"/>
        <v>0</v>
      </c>
      <c r="I100" s="3">
        <f t="shared" si="48"/>
        <v>0</v>
      </c>
      <c r="J100" s="3">
        <f t="shared" si="48"/>
        <v>0</v>
      </c>
      <c r="K100" s="3">
        <f t="shared" si="48"/>
        <v>0</v>
      </c>
      <c r="L100" s="3">
        <f t="shared" si="48"/>
        <v>0</v>
      </c>
      <c r="M100" s="3">
        <f t="shared" si="48"/>
        <v>0</v>
      </c>
      <c r="N100" s="3">
        <f t="shared" si="48"/>
        <v>0</v>
      </c>
      <c r="O100" s="3">
        <f t="shared" si="48"/>
        <v>0</v>
      </c>
    </row>
    <row r="101" spans="1:15" x14ac:dyDescent="0.25">
      <c r="A101" s="3" t="str">
        <f t="shared" si="27"/>
        <v>115/01/22</v>
      </c>
      <c r="B101" s="3">
        <f>SUM(B41:B63)</f>
        <v>0</v>
      </c>
      <c r="C101" s="3">
        <f t="shared" ref="C101:O101" si="49">SUM(C41:C63)</f>
        <v>0</v>
      </c>
      <c r="D101" s="3">
        <f t="shared" si="49"/>
        <v>0</v>
      </c>
      <c r="E101" s="3">
        <f t="shared" si="49"/>
        <v>0</v>
      </c>
      <c r="F101" s="3">
        <f t="shared" si="49"/>
        <v>0</v>
      </c>
      <c r="G101" s="3">
        <f t="shared" si="49"/>
        <v>0</v>
      </c>
      <c r="H101" s="3">
        <f t="shared" si="49"/>
        <v>0</v>
      </c>
      <c r="I101" s="3">
        <f t="shared" si="49"/>
        <v>0</v>
      </c>
      <c r="J101" s="3">
        <f t="shared" si="49"/>
        <v>0</v>
      </c>
      <c r="K101" s="3">
        <f t="shared" si="49"/>
        <v>0</v>
      </c>
      <c r="L101" s="3">
        <f t="shared" si="49"/>
        <v>0</v>
      </c>
      <c r="M101" s="3">
        <f t="shared" si="49"/>
        <v>0</v>
      </c>
      <c r="N101" s="3">
        <f t="shared" si="49"/>
        <v>0</v>
      </c>
      <c r="O101" s="3">
        <f t="shared" si="49"/>
        <v>0</v>
      </c>
    </row>
    <row r="102" spans="1:15" x14ac:dyDescent="0.25">
      <c r="A102" s="3" t="str">
        <f t="shared" si="27"/>
        <v>115/01/23</v>
      </c>
      <c r="B102" s="3">
        <f>SUM(B41:B64)</f>
        <v>0</v>
      </c>
      <c r="C102" s="3">
        <f t="shared" ref="C102:O102" si="50">SUM(C41:C64)</f>
        <v>0</v>
      </c>
      <c r="D102" s="3">
        <f t="shared" si="50"/>
        <v>0</v>
      </c>
      <c r="E102" s="3">
        <f t="shared" si="50"/>
        <v>0</v>
      </c>
      <c r="F102" s="3">
        <f t="shared" si="50"/>
        <v>0</v>
      </c>
      <c r="G102" s="3">
        <f t="shared" si="50"/>
        <v>0</v>
      </c>
      <c r="H102" s="3">
        <f t="shared" si="50"/>
        <v>0</v>
      </c>
      <c r="I102" s="3">
        <f t="shared" si="50"/>
        <v>0</v>
      </c>
      <c r="J102" s="3">
        <f t="shared" si="50"/>
        <v>0</v>
      </c>
      <c r="K102" s="3">
        <f t="shared" si="50"/>
        <v>0</v>
      </c>
      <c r="L102" s="3">
        <f t="shared" si="50"/>
        <v>0</v>
      </c>
      <c r="M102" s="3">
        <f t="shared" si="50"/>
        <v>0</v>
      </c>
      <c r="N102" s="3">
        <f t="shared" si="50"/>
        <v>0</v>
      </c>
      <c r="O102" s="3">
        <f t="shared" si="50"/>
        <v>0</v>
      </c>
    </row>
    <row r="103" spans="1:15" x14ac:dyDescent="0.25">
      <c r="A103" s="3" t="str">
        <f t="shared" si="27"/>
        <v>115/01/24</v>
      </c>
      <c r="B103" s="3">
        <f>SUM(B41:B65)</f>
        <v>0</v>
      </c>
      <c r="C103" s="3">
        <f t="shared" ref="C103:O103" si="51">SUM(C41:C65)</f>
        <v>0</v>
      </c>
      <c r="D103" s="3">
        <f t="shared" si="51"/>
        <v>0</v>
      </c>
      <c r="E103" s="3">
        <f t="shared" si="51"/>
        <v>0</v>
      </c>
      <c r="F103" s="3">
        <f t="shared" si="51"/>
        <v>0</v>
      </c>
      <c r="G103" s="3">
        <f t="shared" si="51"/>
        <v>0</v>
      </c>
      <c r="H103" s="3">
        <f t="shared" si="51"/>
        <v>0</v>
      </c>
      <c r="I103" s="3">
        <f t="shared" si="51"/>
        <v>0</v>
      </c>
      <c r="J103" s="3">
        <f t="shared" si="51"/>
        <v>0</v>
      </c>
      <c r="K103" s="3">
        <f t="shared" si="51"/>
        <v>0</v>
      </c>
      <c r="L103" s="3">
        <f t="shared" si="51"/>
        <v>0</v>
      </c>
      <c r="M103" s="3">
        <f t="shared" si="51"/>
        <v>0</v>
      </c>
      <c r="N103" s="3">
        <f t="shared" si="51"/>
        <v>0</v>
      </c>
      <c r="O103" s="3">
        <f t="shared" si="51"/>
        <v>0</v>
      </c>
    </row>
    <row r="104" spans="1:15" x14ac:dyDescent="0.25">
      <c r="A104" s="3" t="str">
        <f t="shared" si="27"/>
        <v>115/01/25</v>
      </c>
      <c r="B104" s="3">
        <f>SUM(B41:B66)</f>
        <v>0</v>
      </c>
      <c r="C104" s="3">
        <f t="shared" ref="C104:O104" si="52">SUM(C41:C66)</f>
        <v>0</v>
      </c>
      <c r="D104" s="3">
        <f t="shared" si="52"/>
        <v>0</v>
      </c>
      <c r="E104" s="3">
        <f t="shared" si="52"/>
        <v>0</v>
      </c>
      <c r="F104" s="3">
        <f t="shared" si="52"/>
        <v>0</v>
      </c>
      <c r="G104" s="3">
        <f t="shared" si="52"/>
        <v>0</v>
      </c>
      <c r="H104" s="3">
        <f t="shared" si="52"/>
        <v>0</v>
      </c>
      <c r="I104" s="3">
        <f t="shared" si="52"/>
        <v>0</v>
      </c>
      <c r="J104" s="3">
        <f t="shared" si="52"/>
        <v>0</v>
      </c>
      <c r="K104" s="3">
        <f t="shared" si="52"/>
        <v>0</v>
      </c>
      <c r="L104" s="3">
        <f t="shared" si="52"/>
        <v>0</v>
      </c>
      <c r="M104" s="3">
        <f t="shared" si="52"/>
        <v>0</v>
      </c>
      <c r="N104" s="3">
        <f t="shared" si="52"/>
        <v>0</v>
      </c>
      <c r="O104" s="3">
        <f t="shared" si="52"/>
        <v>0</v>
      </c>
    </row>
    <row r="105" spans="1:15" x14ac:dyDescent="0.25">
      <c r="A105" s="3" t="str">
        <f t="shared" si="27"/>
        <v>115/01/26</v>
      </c>
      <c r="B105" s="3">
        <f>SUM(B41:B67)</f>
        <v>0</v>
      </c>
      <c r="C105" s="3">
        <f t="shared" ref="C105:O105" si="53">SUM(C41:C67)</f>
        <v>0</v>
      </c>
      <c r="D105" s="3">
        <f t="shared" si="53"/>
        <v>0</v>
      </c>
      <c r="E105" s="3">
        <f t="shared" si="53"/>
        <v>0</v>
      </c>
      <c r="F105" s="3">
        <f t="shared" si="53"/>
        <v>0</v>
      </c>
      <c r="G105" s="3">
        <f t="shared" si="53"/>
        <v>0</v>
      </c>
      <c r="H105" s="3">
        <f t="shared" si="53"/>
        <v>0</v>
      </c>
      <c r="I105" s="3">
        <f t="shared" si="53"/>
        <v>0</v>
      </c>
      <c r="J105" s="3">
        <f>SUM(J41:J68)</f>
        <v>0</v>
      </c>
      <c r="K105" s="3">
        <f>SUM(K41:K68)</f>
        <v>0</v>
      </c>
      <c r="L105" s="3">
        <f t="shared" si="53"/>
        <v>0</v>
      </c>
      <c r="M105" s="3">
        <f t="shared" si="53"/>
        <v>0</v>
      </c>
      <c r="N105" s="3">
        <f t="shared" si="53"/>
        <v>0</v>
      </c>
      <c r="O105" s="3">
        <f t="shared" si="53"/>
        <v>0</v>
      </c>
    </row>
    <row r="106" spans="1:15" x14ac:dyDescent="0.25">
      <c r="A106" s="3" t="str">
        <f t="shared" si="27"/>
        <v>115/01/27</v>
      </c>
      <c r="B106" s="3">
        <f>SUM(B41:B68)</f>
        <v>0</v>
      </c>
      <c r="C106" s="3">
        <f t="shared" ref="C106:O106" si="54">SUM(C41:C68)</f>
        <v>0</v>
      </c>
      <c r="D106" s="3">
        <f t="shared" si="54"/>
        <v>0</v>
      </c>
      <c r="E106" s="3">
        <f t="shared" si="54"/>
        <v>0</v>
      </c>
      <c r="F106" s="3">
        <f t="shared" si="54"/>
        <v>0</v>
      </c>
      <c r="G106" s="3">
        <f t="shared" si="54"/>
        <v>0</v>
      </c>
      <c r="H106" s="3">
        <f t="shared" si="54"/>
        <v>0</v>
      </c>
      <c r="I106" s="3">
        <f t="shared" si="54"/>
        <v>0</v>
      </c>
      <c r="J106" s="3">
        <f>SUM(J42:J69)</f>
        <v>0</v>
      </c>
      <c r="K106" s="3">
        <f>SUM(K41:K68)</f>
        <v>0</v>
      </c>
      <c r="L106" s="3">
        <f t="shared" si="54"/>
        <v>0</v>
      </c>
      <c r="M106" s="3">
        <f t="shared" si="54"/>
        <v>0</v>
      </c>
      <c r="N106" s="3">
        <f t="shared" si="54"/>
        <v>0</v>
      </c>
      <c r="O106" s="3">
        <f t="shared" si="54"/>
        <v>0</v>
      </c>
    </row>
    <row r="107" spans="1:15" x14ac:dyDescent="0.25">
      <c r="A107" s="3" t="str">
        <f t="shared" si="27"/>
        <v>115/01/28</v>
      </c>
      <c r="B107" s="3">
        <f>SUM(B41:B69)</f>
        <v>0</v>
      </c>
      <c r="C107" s="3">
        <f t="shared" ref="C107:O107" si="55">SUM(C41:C69)</f>
        <v>0</v>
      </c>
      <c r="D107" s="3">
        <f t="shared" si="55"/>
        <v>0</v>
      </c>
      <c r="E107" s="3">
        <f t="shared" si="55"/>
        <v>0</v>
      </c>
      <c r="F107" s="3">
        <f t="shared" si="55"/>
        <v>0</v>
      </c>
      <c r="G107" s="3">
        <f t="shared" si="55"/>
        <v>0</v>
      </c>
      <c r="H107" s="3">
        <f t="shared" si="55"/>
        <v>0</v>
      </c>
      <c r="I107" s="3">
        <f t="shared" si="55"/>
        <v>0</v>
      </c>
      <c r="J107" s="3">
        <f>SUM(J41:J69)</f>
        <v>0</v>
      </c>
      <c r="K107" s="3">
        <f t="shared" si="55"/>
        <v>0</v>
      </c>
      <c r="L107" s="3">
        <f t="shared" si="55"/>
        <v>0</v>
      </c>
      <c r="M107" s="3">
        <f t="shared" si="55"/>
        <v>0</v>
      </c>
      <c r="N107" s="3">
        <f t="shared" si="55"/>
        <v>0</v>
      </c>
      <c r="O107" s="3">
        <f t="shared" si="55"/>
        <v>0</v>
      </c>
    </row>
    <row r="108" spans="1:15" x14ac:dyDescent="0.25">
      <c r="A108" s="3" t="str">
        <f t="shared" si="27"/>
        <v>115/01/29</v>
      </c>
      <c r="B108" s="3">
        <f>SUM(B41:B70)</f>
        <v>0</v>
      </c>
      <c r="C108" s="3">
        <f t="shared" ref="C108:O108" si="56">SUM(C41:C70)</f>
        <v>0</v>
      </c>
      <c r="D108" s="3">
        <f t="shared" si="56"/>
        <v>0</v>
      </c>
      <c r="E108" s="3">
        <f t="shared" si="56"/>
        <v>0</v>
      </c>
      <c r="F108" s="3">
        <f t="shared" si="56"/>
        <v>0</v>
      </c>
      <c r="G108" s="3">
        <f t="shared" si="56"/>
        <v>0</v>
      </c>
      <c r="H108" s="3">
        <f t="shared" si="56"/>
        <v>0</v>
      </c>
      <c r="I108" s="3">
        <f t="shared" si="56"/>
        <v>0</v>
      </c>
      <c r="J108" s="3">
        <f t="shared" si="56"/>
        <v>0</v>
      </c>
      <c r="K108" s="3">
        <f t="shared" si="56"/>
        <v>0</v>
      </c>
      <c r="L108" s="3">
        <f t="shared" si="56"/>
        <v>0</v>
      </c>
      <c r="M108" s="3">
        <f t="shared" si="56"/>
        <v>0</v>
      </c>
      <c r="N108" s="3">
        <f t="shared" si="56"/>
        <v>0</v>
      </c>
      <c r="O108" s="3">
        <f t="shared" si="56"/>
        <v>0</v>
      </c>
    </row>
    <row r="109" spans="1:15" x14ac:dyDescent="0.25">
      <c r="A109" s="3" t="str">
        <f t="shared" si="27"/>
        <v>115/01/30</v>
      </c>
      <c r="B109" s="3">
        <f>SUM(B41:B71)</f>
        <v>0</v>
      </c>
      <c r="C109" s="3">
        <f t="shared" ref="C109:O110" si="57">SUM(C41:C71)</f>
        <v>0</v>
      </c>
      <c r="D109" s="3">
        <f t="shared" si="57"/>
        <v>0</v>
      </c>
      <c r="E109" s="3">
        <f t="shared" si="57"/>
        <v>0</v>
      </c>
      <c r="F109" s="3">
        <f t="shared" si="57"/>
        <v>0</v>
      </c>
      <c r="G109" s="3">
        <f t="shared" si="57"/>
        <v>0</v>
      </c>
      <c r="H109" s="3">
        <f t="shared" si="57"/>
        <v>0</v>
      </c>
      <c r="I109" s="3">
        <f t="shared" si="57"/>
        <v>0</v>
      </c>
      <c r="J109" s="3">
        <f t="shared" si="57"/>
        <v>0</v>
      </c>
      <c r="K109" s="3">
        <f t="shared" si="57"/>
        <v>0</v>
      </c>
      <c r="L109" s="3">
        <f t="shared" si="57"/>
        <v>0</v>
      </c>
      <c r="M109" s="3">
        <f t="shared" si="57"/>
        <v>0</v>
      </c>
      <c r="N109" s="3">
        <f t="shared" si="57"/>
        <v>0</v>
      </c>
      <c r="O109" s="3">
        <f t="shared" si="57"/>
        <v>0</v>
      </c>
    </row>
    <row r="110" spans="1:15" x14ac:dyDescent="0.25">
      <c r="A110" s="3" t="str">
        <f t="shared" si="27"/>
        <v>115/01/31</v>
      </c>
      <c r="B110" s="3">
        <f>SUM(B42:B72)</f>
        <v>0</v>
      </c>
      <c r="C110" s="3">
        <f t="shared" si="57"/>
        <v>0</v>
      </c>
      <c r="D110" s="3">
        <f t="shared" si="57"/>
        <v>0</v>
      </c>
      <c r="E110" s="3">
        <f t="shared" si="57"/>
        <v>0</v>
      </c>
      <c r="F110" s="3">
        <f t="shared" si="57"/>
        <v>0</v>
      </c>
      <c r="G110" s="3">
        <f t="shared" si="57"/>
        <v>0</v>
      </c>
      <c r="H110" s="3">
        <f t="shared" si="57"/>
        <v>0</v>
      </c>
      <c r="I110" s="3">
        <f t="shared" si="57"/>
        <v>0</v>
      </c>
      <c r="J110" s="3">
        <f t="shared" si="57"/>
        <v>0</v>
      </c>
      <c r="K110" s="3">
        <f t="shared" si="57"/>
        <v>0</v>
      </c>
      <c r="L110" s="3">
        <f t="shared" si="57"/>
        <v>0</v>
      </c>
      <c r="M110" s="3">
        <f t="shared" si="57"/>
        <v>0</v>
      </c>
      <c r="N110" s="3">
        <f t="shared" si="57"/>
        <v>0</v>
      </c>
      <c r="O110" s="3">
        <f t="shared" si="57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 t="shared" ref="B112:O112" si="58">SUM(B79:B111)</f>
        <v>0</v>
      </c>
      <c r="C112" s="3">
        <f t="shared" si="58"/>
        <v>0</v>
      </c>
      <c r="D112" s="3">
        <f t="shared" si="58"/>
        <v>0</v>
      </c>
      <c r="E112" s="3">
        <f t="shared" si="58"/>
        <v>0</v>
      </c>
      <c r="F112" s="3">
        <f t="shared" si="58"/>
        <v>0</v>
      </c>
      <c r="G112" s="3">
        <f t="shared" si="58"/>
        <v>0</v>
      </c>
      <c r="H112" s="3">
        <f t="shared" si="58"/>
        <v>0</v>
      </c>
      <c r="I112" s="3">
        <f t="shared" si="58"/>
        <v>0</v>
      </c>
      <c r="J112" s="3">
        <f t="shared" si="58"/>
        <v>0</v>
      </c>
      <c r="K112" s="3">
        <f t="shared" si="58"/>
        <v>0</v>
      </c>
      <c r="L112" s="3">
        <f t="shared" si="58"/>
        <v>0</v>
      </c>
      <c r="M112" s="3">
        <f t="shared" si="58"/>
        <v>0</v>
      </c>
      <c r="N112" s="3">
        <f t="shared" si="58"/>
        <v>0</v>
      </c>
      <c r="O112" s="3">
        <f t="shared" si="58"/>
        <v>0</v>
      </c>
    </row>
  </sheetData>
  <mergeCells count="2">
    <mergeCell ref="A39:O39"/>
    <mergeCell ref="A77:O77"/>
  </mergeCells>
  <phoneticPr fontId="2" type="noConversion"/>
  <conditionalFormatting sqref="B76:H76 J76:L76 N76">
    <cfRule type="cellIs" dxfId="9" priority="1" operator="greaterThan">
      <formula>90</formula>
    </cfRule>
    <cfRule type="cellIs" dxfId="8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workbookViewId="0">
      <pane ySplit="1" topLeftCell="A2" activePane="bottomLeft" state="frozen"/>
      <selection pane="bottomLeft" activeCell="B2" sqref="B2:O2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397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398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27" x14ac:dyDescent="0.25">
      <c r="A5" s="3" t="s">
        <v>399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401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27" x14ac:dyDescent="0.25">
      <c r="A8" s="3" t="s">
        <v>402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403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404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405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406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407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408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409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410</v>
      </c>
      <c r="B16" s="27"/>
      <c r="C16" s="27"/>
      <c r="D16" s="27"/>
      <c r="E16" s="27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411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412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413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414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415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416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417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5" x14ac:dyDescent="0.25">
      <c r="A24" s="3" t="s">
        <v>418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</row>
    <row r="25" spans="1:15" x14ac:dyDescent="0.25">
      <c r="A25" s="3" t="s">
        <v>419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421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422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424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426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390</v>
      </c>
      <c r="B38">
        <v>4782</v>
      </c>
      <c r="C38">
        <v>2513</v>
      </c>
      <c r="D38">
        <v>578</v>
      </c>
      <c r="E38">
        <v>1523</v>
      </c>
      <c r="F38">
        <v>204</v>
      </c>
      <c r="G38">
        <v>333</v>
      </c>
      <c r="H38">
        <v>903</v>
      </c>
      <c r="I38">
        <v>0</v>
      </c>
      <c r="J38">
        <v>134</v>
      </c>
      <c r="K38">
        <v>750</v>
      </c>
      <c r="L38">
        <v>87</v>
      </c>
      <c r="M38">
        <v>60</v>
      </c>
      <c r="N38">
        <v>2230</v>
      </c>
      <c r="O38">
        <v>1306</v>
      </c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21" t="s">
        <v>1</v>
      </c>
      <c r="C40" s="21" t="s">
        <v>2</v>
      </c>
      <c r="D40" s="21" t="s">
        <v>3</v>
      </c>
      <c r="E40" s="21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21">
        <v>0</v>
      </c>
      <c r="C41" s="21">
        <v>0</v>
      </c>
      <c r="D41" s="21">
        <v>0</v>
      </c>
      <c r="E41" s="21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108/09/01</v>
      </c>
      <c r="B42" s="35">
        <f>IF((B3-B2)&lt;=-1,"0",(B3-B2))</f>
        <v>0</v>
      </c>
      <c r="C42" s="35">
        <f t="shared" ref="B42:O57" si="1">IF((C3-C2)&lt;=-1,"0",(C3-C2))</f>
        <v>0</v>
      </c>
      <c r="D42" s="35">
        <f t="shared" si="1"/>
        <v>0</v>
      </c>
      <c r="E42" s="35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1" si="2">A4</f>
        <v>108/09/02</v>
      </c>
      <c r="B43" s="35">
        <f>IF((B4-B3)&lt;=-1,"0",(B4-B3))</f>
        <v>0</v>
      </c>
      <c r="C43" s="27">
        <f t="shared" si="1"/>
        <v>0</v>
      </c>
      <c r="D43" s="27">
        <f t="shared" si="1"/>
        <v>0</v>
      </c>
      <c r="E43" s="27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108/09/03</v>
      </c>
      <c r="B44" s="35">
        <f>IF((B5-B4)&lt;=-1,"0",(B5-B4))</f>
        <v>0</v>
      </c>
      <c r="C44" s="27">
        <f t="shared" si="1"/>
        <v>0</v>
      </c>
      <c r="D44" s="27">
        <f t="shared" si="1"/>
        <v>0</v>
      </c>
      <c r="E44" s="27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108/09/04</v>
      </c>
      <c r="B45" s="35">
        <f>IF((B6-B5)&lt;=-1,"0",(B6-B5))</f>
        <v>0</v>
      </c>
      <c r="C45" s="27">
        <f t="shared" si="1"/>
        <v>0</v>
      </c>
      <c r="D45" s="27">
        <f t="shared" si="1"/>
        <v>0</v>
      </c>
      <c r="E45" s="27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108/09/05</v>
      </c>
      <c r="B46" s="27">
        <f>IF((B7-B6)&lt;=-1,"0",(B7-B6))</f>
        <v>0</v>
      </c>
      <c r="C46" s="27">
        <f t="shared" si="1"/>
        <v>0</v>
      </c>
      <c r="D46" s="27">
        <f t="shared" si="1"/>
        <v>0</v>
      </c>
      <c r="E46" s="27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108/09/06</v>
      </c>
      <c r="B47" s="27">
        <f t="shared" si="1"/>
        <v>0</v>
      </c>
      <c r="C47" s="27">
        <f t="shared" si="1"/>
        <v>0</v>
      </c>
      <c r="D47" s="27">
        <f t="shared" si="1"/>
        <v>0</v>
      </c>
      <c r="E47" s="27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108/09/07</v>
      </c>
      <c r="B48" s="27">
        <f t="shared" si="1"/>
        <v>0</v>
      </c>
      <c r="C48" s="27">
        <f t="shared" si="1"/>
        <v>0</v>
      </c>
      <c r="D48" s="27">
        <f t="shared" si="1"/>
        <v>0</v>
      </c>
      <c r="E48" s="27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108/09/08</v>
      </c>
      <c r="B49" s="27">
        <f t="shared" si="1"/>
        <v>0</v>
      </c>
      <c r="C49" s="27">
        <f t="shared" si="1"/>
        <v>0</v>
      </c>
      <c r="D49" s="27">
        <f t="shared" si="1"/>
        <v>0</v>
      </c>
      <c r="E49" s="27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108/09/09</v>
      </c>
      <c r="B50" s="27">
        <f t="shared" si="1"/>
        <v>0</v>
      </c>
      <c r="C50" s="27">
        <f t="shared" si="1"/>
        <v>0</v>
      </c>
      <c r="D50" s="27">
        <f t="shared" si="1"/>
        <v>0</v>
      </c>
      <c r="E50" s="27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108/09/10</v>
      </c>
      <c r="B51" s="27">
        <f t="shared" si="1"/>
        <v>0</v>
      </c>
      <c r="C51" s="27">
        <f t="shared" si="1"/>
        <v>0</v>
      </c>
      <c r="D51" s="27">
        <f t="shared" si="1"/>
        <v>0</v>
      </c>
      <c r="E51" s="27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108/09/11</v>
      </c>
      <c r="B52" s="27">
        <f t="shared" si="1"/>
        <v>0</v>
      </c>
      <c r="C52" s="27">
        <f t="shared" si="1"/>
        <v>0</v>
      </c>
      <c r="D52" s="27">
        <f t="shared" si="1"/>
        <v>0</v>
      </c>
      <c r="E52" s="27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108/09/12</v>
      </c>
      <c r="B53" s="27">
        <f t="shared" si="1"/>
        <v>0</v>
      </c>
      <c r="C53" s="27">
        <f t="shared" si="1"/>
        <v>0</v>
      </c>
      <c r="D53" s="27">
        <f t="shared" si="1"/>
        <v>0</v>
      </c>
      <c r="E53" s="27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>IF((N9-N8)&lt;=-1,"0",(N9-N8))</f>
        <v>0</v>
      </c>
      <c r="O53" s="3">
        <f t="shared" si="1"/>
        <v>0</v>
      </c>
    </row>
    <row r="54" spans="1:15" x14ac:dyDescent="0.25">
      <c r="A54" s="3" t="str">
        <f t="shared" si="2"/>
        <v>108/09/13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108/09/14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108/09/15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108/09/16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108/09/17</v>
      </c>
      <c r="B58" s="3">
        <f t="shared" ref="B58:O72" si="3">IF((B19-B18)&lt;=-1,"0",(B19-B18))</f>
        <v>0</v>
      </c>
      <c r="C58" s="3">
        <f t="shared" si="3"/>
        <v>0</v>
      </c>
      <c r="D58" s="3">
        <f t="shared" si="3"/>
        <v>0</v>
      </c>
      <c r="E58" s="3">
        <f>IF((E18-E17)&lt;=-1,"0",(E18-E17))</f>
        <v>0</v>
      </c>
      <c r="F58" s="3">
        <f t="shared" si="3"/>
        <v>0</v>
      </c>
      <c r="G58" s="3">
        <f t="shared" si="3"/>
        <v>0</v>
      </c>
      <c r="H58" s="3">
        <f t="shared" si="3"/>
        <v>0</v>
      </c>
      <c r="I58" s="3">
        <f t="shared" si="3"/>
        <v>0</v>
      </c>
      <c r="J58" s="3">
        <f t="shared" si="3"/>
        <v>0</v>
      </c>
      <c r="K58" s="3">
        <f t="shared" si="3"/>
        <v>0</v>
      </c>
      <c r="L58" s="3">
        <f t="shared" si="3"/>
        <v>0</v>
      </c>
      <c r="M58" s="3">
        <v>0</v>
      </c>
      <c r="N58" s="3">
        <v>0</v>
      </c>
      <c r="O58" s="3">
        <v>0</v>
      </c>
    </row>
    <row r="59" spans="1:15" x14ac:dyDescent="0.25">
      <c r="A59" s="3" t="str">
        <f t="shared" si="2"/>
        <v>108/09/18</v>
      </c>
      <c r="B59" s="3">
        <f t="shared" si="3"/>
        <v>0</v>
      </c>
      <c r="C59" s="3">
        <f t="shared" si="3"/>
        <v>0</v>
      </c>
      <c r="D59" s="3">
        <f t="shared" si="3"/>
        <v>0</v>
      </c>
      <c r="E59" s="3">
        <f t="shared" si="3"/>
        <v>0</v>
      </c>
      <c r="F59" s="3">
        <f t="shared" si="3"/>
        <v>0</v>
      </c>
      <c r="G59" s="3">
        <f t="shared" si="3"/>
        <v>0</v>
      </c>
      <c r="H59" s="3">
        <f t="shared" si="3"/>
        <v>0</v>
      </c>
      <c r="I59" s="3">
        <f t="shared" si="3"/>
        <v>0</v>
      </c>
      <c r="J59" s="3">
        <f t="shared" si="3"/>
        <v>0</v>
      </c>
      <c r="K59" s="3">
        <f t="shared" si="3"/>
        <v>0</v>
      </c>
      <c r="L59" s="3">
        <f t="shared" si="3"/>
        <v>0</v>
      </c>
      <c r="M59" s="3">
        <f t="shared" si="3"/>
        <v>0</v>
      </c>
      <c r="N59" s="3">
        <f t="shared" si="3"/>
        <v>0</v>
      </c>
      <c r="O59" s="3">
        <f t="shared" si="3"/>
        <v>0</v>
      </c>
    </row>
    <row r="60" spans="1:15" x14ac:dyDescent="0.25">
      <c r="A60" s="3" t="str">
        <f t="shared" si="2"/>
        <v>108/09/19</v>
      </c>
      <c r="B60" s="3">
        <f t="shared" si="3"/>
        <v>0</v>
      </c>
      <c r="C60" s="3">
        <f t="shared" si="3"/>
        <v>0</v>
      </c>
      <c r="D60" s="3">
        <f t="shared" si="3"/>
        <v>0</v>
      </c>
      <c r="E60" s="3">
        <f t="shared" si="3"/>
        <v>0</v>
      </c>
      <c r="F60" s="3">
        <f t="shared" si="3"/>
        <v>0</v>
      </c>
      <c r="G60" s="3">
        <f t="shared" si="3"/>
        <v>0</v>
      </c>
      <c r="H60" s="3">
        <f t="shared" si="3"/>
        <v>0</v>
      </c>
      <c r="I60" s="3">
        <f t="shared" si="3"/>
        <v>0</v>
      </c>
      <c r="J60" s="3">
        <f t="shared" si="3"/>
        <v>0</v>
      </c>
      <c r="K60" s="3">
        <f t="shared" si="3"/>
        <v>0</v>
      </c>
      <c r="L60" s="3">
        <f t="shared" si="3"/>
        <v>0</v>
      </c>
      <c r="M60" s="3">
        <f t="shared" si="3"/>
        <v>0</v>
      </c>
      <c r="N60" s="3">
        <f t="shared" si="3"/>
        <v>0</v>
      </c>
      <c r="O60" s="3">
        <f t="shared" si="3"/>
        <v>0</v>
      </c>
    </row>
    <row r="61" spans="1:15" x14ac:dyDescent="0.25">
      <c r="A61" s="3" t="str">
        <f t="shared" si="2"/>
        <v>108/09/20</v>
      </c>
      <c r="B61" s="3">
        <f t="shared" si="3"/>
        <v>0</v>
      </c>
      <c r="C61" s="3">
        <f t="shared" si="3"/>
        <v>0</v>
      </c>
      <c r="D61" s="3">
        <f t="shared" si="3"/>
        <v>0</v>
      </c>
      <c r="E61" s="3">
        <f t="shared" si="3"/>
        <v>0</v>
      </c>
      <c r="F61" s="3">
        <f t="shared" si="3"/>
        <v>0</v>
      </c>
      <c r="G61" s="3">
        <f t="shared" si="3"/>
        <v>0</v>
      </c>
      <c r="H61" s="3">
        <f t="shared" si="3"/>
        <v>0</v>
      </c>
      <c r="I61" s="3">
        <f t="shared" si="3"/>
        <v>0</v>
      </c>
      <c r="J61" s="3">
        <f t="shared" si="3"/>
        <v>0</v>
      </c>
      <c r="K61" s="3">
        <f t="shared" si="3"/>
        <v>0</v>
      </c>
      <c r="L61" s="3">
        <f t="shared" si="3"/>
        <v>0</v>
      </c>
      <c r="M61" s="3">
        <f t="shared" si="3"/>
        <v>0</v>
      </c>
      <c r="N61" s="3">
        <f t="shared" si="3"/>
        <v>0</v>
      </c>
      <c r="O61" s="3">
        <f t="shared" si="3"/>
        <v>0</v>
      </c>
    </row>
    <row r="62" spans="1:15" x14ac:dyDescent="0.25">
      <c r="A62" s="3" t="str">
        <f t="shared" si="2"/>
        <v>108/09/21</v>
      </c>
      <c r="B62" s="3">
        <f t="shared" si="3"/>
        <v>0</v>
      </c>
      <c r="C62" s="3">
        <f t="shared" si="3"/>
        <v>0</v>
      </c>
      <c r="D62" s="3">
        <f t="shared" si="3"/>
        <v>0</v>
      </c>
      <c r="E62" s="3">
        <f t="shared" si="3"/>
        <v>0</v>
      </c>
      <c r="F62" s="3">
        <f t="shared" si="3"/>
        <v>0</v>
      </c>
      <c r="G62" s="3">
        <f t="shared" si="3"/>
        <v>0</v>
      </c>
      <c r="H62" s="3">
        <f t="shared" si="3"/>
        <v>0</v>
      </c>
      <c r="I62" s="3">
        <f t="shared" si="3"/>
        <v>0</v>
      </c>
      <c r="J62" s="3">
        <f t="shared" si="3"/>
        <v>0</v>
      </c>
      <c r="K62" s="3">
        <f t="shared" si="3"/>
        <v>0</v>
      </c>
      <c r="L62" s="3">
        <f t="shared" si="3"/>
        <v>0</v>
      </c>
      <c r="M62" s="3">
        <f t="shared" si="3"/>
        <v>0</v>
      </c>
      <c r="N62" s="3">
        <f t="shared" si="3"/>
        <v>0</v>
      </c>
      <c r="O62" s="3">
        <f t="shared" si="3"/>
        <v>0</v>
      </c>
    </row>
    <row r="63" spans="1:15" x14ac:dyDescent="0.25">
      <c r="A63" s="3" t="str">
        <f t="shared" si="2"/>
        <v>108/09/22</v>
      </c>
      <c r="B63" s="3">
        <f t="shared" si="3"/>
        <v>0</v>
      </c>
      <c r="C63" s="3">
        <f t="shared" si="3"/>
        <v>0</v>
      </c>
      <c r="D63" s="3">
        <f t="shared" si="3"/>
        <v>0</v>
      </c>
      <c r="E63" s="3">
        <f t="shared" si="3"/>
        <v>0</v>
      </c>
      <c r="F63" s="3">
        <f t="shared" si="3"/>
        <v>0</v>
      </c>
      <c r="G63" s="3">
        <f t="shared" si="3"/>
        <v>0</v>
      </c>
      <c r="H63" s="3">
        <f t="shared" si="3"/>
        <v>0</v>
      </c>
      <c r="I63" s="3">
        <f t="shared" si="3"/>
        <v>0</v>
      </c>
      <c r="J63" s="3">
        <f t="shared" si="3"/>
        <v>0</v>
      </c>
      <c r="K63" s="3">
        <f t="shared" si="3"/>
        <v>0</v>
      </c>
      <c r="L63" s="3">
        <f t="shared" si="3"/>
        <v>0</v>
      </c>
      <c r="M63" s="3">
        <f t="shared" si="3"/>
        <v>0</v>
      </c>
      <c r="N63" s="3">
        <f t="shared" si="3"/>
        <v>0</v>
      </c>
      <c r="O63" s="3">
        <f t="shared" si="3"/>
        <v>0</v>
      </c>
    </row>
    <row r="64" spans="1:15" x14ac:dyDescent="0.25">
      <c r="A64" s="3" t="str">
        <f t="shared" si="2"/>
        <v>108/09/23</v>
      </c>
      <c r="B64" s="3">
        <f t="shared" si="3"/>
        <v>0</v>
      </c>
      <c r="C64" s="3">
        <f t="shared" si="3"/>
        <v>0</v>
      </c>
      <c r="D64" s="3">
        <f t="shared" si="3"/>
        <v>0</v>
      </c>
      <c r="E64" s="3">
        <f t="shared" si="3"/>
        <v>0</v>
      </c>
      <c r="F64" s="3">
        <f t="shared" si="3"/>
        <v>0</v>
      </c>
      <c r="G64" s="3">
        <f t="shared" si="3"/>
        <v>0</v>
      </c>
      <c r="H64" s="3">
        <f t="shared" si="3"/>
        <v>0</v>
      </c>
      <c r="I64" s="3">
        <f t="shared" si="3"/>
        <v>0</v>
      </c>
      <c r="J64" s="3">
        <f t="shared" si="3"/>
        <v>0</v>
      </c>
      <c r="K64" s="3">
        <f t="shared" si="3"/>
        <v>0</v>
      </c>
      <c r="L64" s="3">
        <f t="shared" si="3"/>
        <v>0</v>
      </c>
      <c r="M64" s="3">
        <f t="shared" si="3"/>
        <v>0</v>
      </c>
      <c r="N64" s="3">
        <f t="shared" si="3"/>
        <v>0</v>
      </c>
      <c r="O64" s="3">
        <f t="shared" si="3"/>
        <v>0</v>
      </c>
    </row>
    <row r="65" spans="1:15" x14ac:dyDescent="0.25">
      <c r="A65" s="3" t="str">
        <f t="shared" si="2"/>
        <v>108/09/24</v>
      </c>
      <c r="B65" s="3">
        <f t="shared" si="3"/>
        <v>0</v>
      </c>
      <c r="C65" s="3">
        <f t="shared" si="3"/>
        <v>0</v>
      </c>
      <c r="D65" s="3">
        <f t="shared" si="3"/>
        <v>0</v>
      </c>
      <c r="E65" s="3">
        <f t="shared" si="3"/>
        <v>0</v>
      </c>
      <c r="F65" s="3">
        <f t="shared" si="3"/>
        <v>0</v>
      </c>
      <c r="G65" s="3">
        <f t="shared" si="3"/>
        <v>0</v>
      </c>
      <c r="H65" s="3">
        <f t="shared" si="3"/>
        <v>0</v>
      </c>
      <c r="I65" s="3">
        <f t="shared" si="3"/>
        <v>0</v>
      </c>
      <c r="J65" s="3">
        <f t="shared" si="3"/>
        <v>0</v>
      </c>
      <c r="K65" s="3">
        <f t="shared" si="3"/>
        <v>0</v>
      </c>
      <c r="L65" s="3">
        <f t="shared" si="3"/>
        <v>0</v>
      </c>
      <c r="M65" s="3">
        <f t="shared" si="3"/>
        <v>0</v>
      </c>
      <c r="N65" s="3">
        <f t="shared" si="3"/>
        <v>0</v>
      </c>
      <c r="O65" s="3">
        <f t="shared" si="3"/>
        <v>0</v>
      </c>
    </row>
    <row r="66" spans="1:15" x14ac:dyDescent="0.25">
      <c r="A66" s="3" t="str">
        <f t="shared" si="2"/>
        <v>108/09/25</v>
      </c>
      <c r="B66" s="3">
        <f t="shared" si="3"/>
        <v>0</v>
      </c>
      <c r="C66" s="3">
        <f t="shared" si="3"/>
        <v>0</v>
      </c>
      <c r="D66" s="3">
        <f t="shared" si="3"/>
        <v>0</v>
      </c>
      <c r="E66" s="3">
        <f t="shared" si="3"/>
        <v>0</v>
      </c>
      <c r="F66" s="3">
        <f t="shared" si="3"/>
        <v>0</v>
      </c>
      <c r="G66" s="3">
        <f t="shared" si="3"/>
        <v>0</v>
      </c>
      <c r="H66" s="3">
        <f t="shared" si="3"/>
        <v>0</v>
      </c>
      <c r="I66" s="3">
        <f t="shared" si="3"/>
        <v>0</v>
      </c>
      <c r="J66" s="3">
        <f t="shared" si="3"/>
        <v>0</v>
      </c>
      <c r="K66" s="3">
        <f t="shared" si="3"/>
        <v>0</v>
      </c>
      <c r="L66" s="3">
        <f t="shared" si="3"/>
        <v>0</v>
      </c>
      <c r="M66" s="3">
        <f t="shared" si="3"/>
        <v>0</v>
      </c>
      <c r="N66" s="3">
        <f t="shared" si="3"/>
        <v>0</v>
      </c>
      <c r="O66" s="3">
        <f t="shared" si="3"/>
        <v>0</v>
      </c>
    </row>
    <row r="67" spans="1:15" x14ac:dyDescent="0.25">
      <c r="A67" s="3" t="str">
        <f t="shared" si="2"/>
        <v>108/09/26</v>
      </c>
      <c r="B67" s="3">
        <f t="shared" si="3"/>
        <v>0</v>
      </c>
      <c r="C67" s="3">
        <f t="shared" si="3"/>
        <v>0</v>
      </c>
      <c r="D67" s="3">
        <f t="shared" si="3"/>
        <v>0</v>
      </c>
      <c r="E67" s="3">
        <f t="shared" si="3"/>
        <v>0</v>
      </c>
      <c r="F67" s="3">
        <f t="shared" si="3"/>
        <v>0</v>
      </c>
      <c r="G67" s="3">
        <f t="shared" si="3"/>
        <v>0</v>
      </c>
      <c r="H67" s="3">
        <f t="shared" si="3"/>
        <v>0</v>
      </c>
      <c r="I67" s="3">
        <f t="shared" si="3"/>
        <v>0</v>
      </c>
      <c r="J67" s="3">
        <f t="shared" si="3"/>
        <v>0</v>
      </c>
      <c r="K67" s="3">
        <f t="shared" si="3"/>
        <v>0</v>
      </c>
      <c r="L67" s="3">
        <f t="shared" si="3"/>
        <v>0</v>
      </c>
      <c r="M67" s="3">
        <f t="shared" si="3"/>
        <v>0</v>
      </c>
      <c r="N67" s="3">
        <f t="shared" si="3"/>
        <v>0</v>
      </c>
      <c r="O67" s="3">
        <f t="shared" si="3"/>
        <v>0</v>
      </c>
    </row>
    <row r="68" spans="1:15" x14ac:dyDescent="0.25">
      <c r="A68" s="3" t="str">
        <f t="shared" si="2"/>
        <v>108/09/27</v>
      </c>
      <c r="B68" s="3">
        <f t="shared" si="3"/>
        <v>0</v>
      </c>
      <c r="C68" s="3">
        <f t="shared" si="3"/>
        <v>0</v>
      </c>
      <c r="D68" s="3">
        <f t="shared" si="3"/>
        <v>0</v>
      </c>
      <c r="E68" s="3">
        <f t="shared" si="3"/>
        <v>0</v>
      </c>
      <c r="F68" s="3">
        <f t="shared" si="3"/>
        <v>0</v>
      </c>
      <c r="G68" s="3">
        <f t="shared" si="3"/>
        <v>0</v>
      </c>
      <c r="H68" s="3">
        <f t="shared" si="3"/>
        <v>0</v>
      </c>
      <c r="I68" s="3">
        <f t="shared" si="3"/>
        <v>0</v>
      </c>
      <c r="J68" s="3">
        <f t="shared" si="3"/>
        <v>0</v>
      </c>
      <c r="K68" s="3">
        <f>IF((K28-K27)&lt;=-1,"0",(K28-K27))</f>
        <v>0</v>
      </c>
      <c r="L68" s="3">
        <f t="shared" si="3"/>
        <v>0</v>
      </c>
      <c r="M68" s="3">
        <f t="shared" si="3"/>
        <v>0</v>
      </c>
      <c r="N68" s="3">
        <f t="shared" si="3"/>
        <v>0</v>
      </c>
      <c r="O68" s="3">
        <f t="shared" si="3"/>
        <v>0</v>
      </c>
    </row>
    <row r="69" spans="1:15" x14ac:dyDescent="0.25">
      <c r="A69" s="3" t="str">
        <f t="shared" si="2"/>
        <v>108/09/28</v>
      </c>
      <c r="B69" s="3">
        <f t="shared" si="3"/>
        <v>0</v>
      </c>
      <c r="C69" s="3">
        <f t="shared" si="3"/>
        <v>0</v>
      </c>
      <c r="D69" s="3">
        <f t="shared" si="3"/>
        <v>0</v>
      </c>
      <c r="E69" s="3">
        <f t="shared" si="3"/>
        <v>0</v>
      </c>
      <c r="F69" s="3">
        <f t="shared" si="3"/>
        <v>0</v>
      </c>
      <c r="G69" s="3">
        <f t="shared" si="3"/>
        <v>0</v>
      </c>
      <c r="H69" s="3">
        <f t="shared" si="3"/>
        <v>0</v>
      </c>
      <c r="I69" s="3">
        <v>0</v>
      </c>
      <c r="J69" s="3">
        <f>IF((J29-J28)&lt;=-1,"0",(J29-J28))</f>
        <v>0</v>
      </c>
      <c r="K69" s="3">
        <v>0</v>
      </c>
      <c r="L69" s="3">
        <v>0</v>
      </c>
      <c r="M69" s="3">
        <v>0</v>
      </c>
      <c r="N69" s="3">
        <v>0</v>
      </c>
      <c r="O69" s="3">
        <f t="shared" si="3"/>
        <v>0</v>
      </c>
    </row>
    <row r="70" spans="1:15" x14ac:dyDescent="0.25">
      <c r="A70" s="3" t="str">
        <f t="shared" si="2"/>
        <v>108/09/29</v>
      </c>
      <c r="B70" s="3">
        <f t="shared" si="3"/>
        <v>0</v>
      </c>
      <c r="C70" s="3">
        <f t="shared" si="3"/>
        <v>0</v>
      </c>
      <c r="D70" s="3">
        <f t="shared" si="3"/>
        <v>0</v>
      </c>
      <c r="E70" s="3">
        <f t="shared" si="3"/>
        <v>0</v>
      </c>
      <c r="F70" s="3">
        <f t="shared" si="3"/>
        <v>0</v>
      </c>
      <c r="G70" s="3">
        <f t="shared" si="3"/>
        <v>0</v>
      </c>
      <c r="H70" s="3">
        <f t="shared" si="3"/>
        <v>0</v>
      </c>
      <c r="I70" s="3">
        <f t="shared" si="3"/>
        <v>0</v>
      </c>
      <c r="J70" s="3">
        <f t="shared" si="3"/>
        <v>0</v>
      </c>
      <c r="K70" s="3">
        <f t="shared" si="3"/>
        <v>0</v>
      </c>
      <c r="L70" s="3">
        <f t="shared" si="3"/>
        <v>0</v>
      </c>
      <c r="M70" s="3">
        <f t="shared" si="3"/>
        <v>0</v>
      </c>
      <c r="N70" s="3">
        <f t="shared" si="3"/>
        <v>0</v>
      </c>
      <c r="O70" s="3">
        <f t="shared" si="3"/>
        <v>0</v>
      </c>
    </row>
    <row r="71" spans="1:15" x14ac:dyDescent="0.25">
      <c r="A71" s="3" t="str">
        <f t="shared" si="2"/>
        <v>108/09/30</v>
      </c>
      <c r="B71" s="3">
        <f t="shared" si="3"/>
        <v>0</v>
      </c>
      <c r="C71" s="3">
        <f t="shared" si="3"/>
        <v>0</v>
      </c>
      <c r="D71" s="3">
        <f t="shared" si="3"/>
        <v>0</v>
      </c>
      <c r="E71" s="3">
        <f t="shared" si="3"/>
        <v>0</v>
      </c>
      <c r="F71" s="3">
        <f t="shared" si="3"/>
        <v>0</v>
      </c>
      <c r="G71" s="3">
        <f t="shared" si="3"/>
        <v>0</v>
      </c>
      <c r="H71" s="3">
        <f t="shared" si="3"/>
        <v>0</v>
      </c>
      <c r="I71" s="3">
        <f t="shared" si="3"/>
        <v>0</v>
      </c>
      <c r="J71" s="3">
        <f t="shared" si="3"/>
        <v>0</v>
      </c>
      <c r="K71" s="3">
        <f t="shared" si="3"/>
        <v>0</v>
      </c>
      <c r="L71" s="3">
        <f t="shared" si="3"/>
        <v>0</v>
      </c>
      <c r="M71" s="3">
        <f t="shared" si="3"/>
        <v>0</v>
      </c>
      <c r="N71" s="3">
        <f t="shared" si="3"/>
        <v>0</v>
      </c>
      <c r="O71" s="3">
        <f t="shared" si="3"/>
        <v>0</v>
      </c>
    </row>
    <row r="72" spans="1:15" x14ac:dyDescent="0.25">
      <c r="A72" s="3"/>
      <c r="B72" s="3">
        <f t="shared" si="3"/>
        <v>0</v>
      </c>
      <c r="C72" s="3">
        <f t="shared" si="3"/>
        <v>0</v>
      </c>
      <c r="D72" s="3">
        <f t="shared" si="3"/>
        <v>0</v>
      </c>
      <c r="E72" s="3">
        <f t="shared" si="3"/>
        <v>0</v>
      </c>
      <c r="F72" s="3">
        <f t="shared" si="3"/>
        <v>0</v>
      </c>
      <c r="G72" s="3">
        <f t="shared" si="3"/>
        <v>0</v>
      </c>
      <c r="H72" s="3">
        <f t="shared" si="3"/>
        <v>0</v>
      </c>
      <c r="I72" s="3">
        <f t="shared" si="3"/>
        <v>0</v>
      </c>
      <c r="J72" s="3">
        <f t="shared" si="3"/>
        <v>0</v>
      </c>
      <c r="K72" s="3">
        <f t="shared" si="3"/>
        <v>0</v>
      </c>
      <c r="L72" s="3">
        <f t="shared" si="3"/>
        <v>0</v>
      </c>
      <c r="M72" s="3">
        <f t="shared" si="3"/>
        <v>0</v>
      </c>
      <c r="N72" s="3">
        <f t="shared" si="3"/>
        <v>0</v>
      </c>
      <c r="O72" s="3">
        <f t="shared" si="3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4">SUM(C42:C72)</f>
        <v>0</v>
      </c>
      <c r="D74" s="28">
        <f t="shared" si="4"/>
        <v>0</v>
      </c>
      <c r="E74" s="28">
        <f t="shared" si="4"/>
        <v>0</v>
      </c>
      <c r="F74" s="28">
        <f t="shared" si="4"/>
        <v>0</v>
      </c>
      <c r="G74" s="28">
        <f t="shared" si="4"/>
        <v>0</v>
      </c>
      <c r="H74" s="28">
        <f t="shared" si="4"/>
        <v>0</v>
      </c>
      <c r="I74" s="28">
        <f t="shared" si="4"/>
        <v>0</v>
      </c>
      <c r="J74" s="28">
        <f t="shared" si="4"/>
        <v>0</v>
      </c>
      <c r="K74" s="28">
        <f t="shared" si="4"/>
        <v>0</v>
      </c>
      <c r="L74" s="28">
        <f t="shared" si="4"/>
        <v>0</v>
      </c>
      <c r="M74" s="28">
        <f t="shared" si="4"/>
        <v>0</v>
      </c>
      <c r="N74" s="28">
        <f t="shared" si="4"/>
        <v>0</v>
      </c>
      <c r="O74" s="28">
        <f t="shared" si="4"/>
        <v>0</v>
      </c>
    </row>
    <row r="75" spans="1:15" x14ac:dyDescent="0.25">
      <c r="A75" s="3" t="s">
        <v>390</v>
      </c>
      <c r="B75" s="3">
        <f>B38</f>
        <v>4782</v>
      </c>
      <c r="C75" s="3">
        <f t="shared" ref="C75:O75" si="5">C38</f>
        <v>2513</v>
      </c>
      <c r="D75" s="3">
        <f t="shared" si="5"/>
        <v>578</v>
      </c>
      <c r="E75" s="3">
        <f t="shared" si="5"/>
        <v>1523</v>
      </c>
      <c r="F75" s="3">
        <f t="shared" si="5"/>
        <v>204</v>
      </c>
      <c r="G75" s="3">
        <f t="shared" si="5"/>
        <v>333</v>
      </c>
      <c r="H75" s="3">
        <f t="shared" si="5"/>
        <v>903</v>
      </c>
      <c r="I75" s="3">
        <f t="shared" si="5"/>
        <v>0</v>
      </c>
      <c r="J75" s="3">
        <f t="shared" si="5"/>
        <v>134</v>
      </c>
      <c r="K75" s="3">
        <f t="shared" si="5"/>
        <v>750</v>
      </c>
      <c r="L75" s="3">
        <f t="shared" si="5"/>
        <v>87</v>
      </c>
      <c r="M75" s="3">
        <f t="shared" si="5"/>
        <v>60</v>
      </c>
      <c r="N75" s="3">
        <f t="shared" si="5"/>
        <v>2230</v>
      </c>
      <c r="O75" s="3">
        <f t="shared" si="5"/>
        <v>1306</v>
      </c>
    </row>
    <row r="76" spans="1:15" x14ac:dyDescent="0.25">
      <c r="A76" s="3" t="s">
        <v>395</v>
      </c>
      <c r="B76" s="29">
        <f>B74/B75%</f>
        <v>0</v>
      </c>
      <c r="C76" s="29">
        <f t="shared" ref="C76:O76" si="6">C74/C75%</f>
        <v>0</v>
      </c>
      <c r="D76" s="29">
        <f t="shared" si="6"/>
        <v>0</v>
      </c>
      <c r="E76" s="29">
        <f t="shared" si="6"/>
        <v>0</v>
      </c>
      <c r="F76" s="29">
        <f t="shared" si="6"/>
        <v>0</v>
      </c>
      <c r="G76" s="29">
        <f t="shared" si="6"/>
        <v>0</v>
      </c>
      <c r="H76" s="29">
        <f t="shared" si="6"/>
        <v>0</v>
      </c>
      <c r="I76" s="29" t="e">
        <f t="shared" si="6"/>
        <v>#DIV/0!</v>
      </c>
      <c r="J76" s="29">
        <f t="shared" si="6"/>
        <v>0</v>
      </c>
      <c r="K76" s="29">
        <f t="shared" si="6"/>
        <v>0</v>
      </c>
      <c r="L76" s="29">
        <f t="shared" si="6"/>
        <v>0</v>
      </c>
      <c r="M76" s="29">
        <f t="shared" si="6"/>
        <v>0</v>
      </c>
      <c r="N76" s="29">
        <f t="shared" si="6"/>
        <v>0</v>
      </c>
      <c r="O76" s="29">
        <f t="shared" si="6"/>
        <v>0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09" si="7">A3</f>
        <v>108/09/01</v>
      </c>
      <c r="B80" s="3">
        <f>SUM(B41:B42)</f>
        <v>0</v>
      </c>
      <c r="C80" s="3">
        <f t="shared" ref="C80:O80" si="8">SUM(C41:C42)</f>
        <v>0</v>
      </c>
      <c r="D80" s="3">
        <f t="shared" si="8"/>
        <v>0</v>
      </c>
      <c r="E80" s="3">
        <f t="shared" si="8"/>
        <v>0</v>
      </c>
      <c r="F80" s="3">
        <f t="shared" si="8"/>
        <v>0</v>
      </c>
      <c r="G80" s="3">
        <f t="shared" si="8"/>
        <v>0</v>
      </c>
      <c r="H80" s="3">
        <f t="shared" si="8"/>
        <v>0</v>
      </c>
      <c r="I80" s="3">
        <f t="shared" si="8"/>
        <v>0</v>
      </c>
      <c r="J80" s="3">
        <f t="shared" si="8"/>
        <v>0</v>
      </c>
      <c r="K80" s="3">
        <f t="shared" si="8"/>
        <v>0</v>
      </c>
      <c r="L80" s="3">
        <f t="shared" si="8"/>
        <v>0</v>
      </c>
      <c r="M80" s="3">
        <f t="shared" si="8"/>
        <v>0</v>
      </c>
      <c r="N80" s="3">
        <f t="shared" si="8"/>
        <v>0</v>
      </c>
      <c r="O80" s="3">
        <f t="shared" si="8"/>
        <v>0</v>
      </c>
    </row>
    <row r="81" spans="1:15" x14ac:dyDescent="0.25">
      <c r="A81" s="3" t="str">
        <f t="shared" si="7"/>
        <v>108/09/02</v>
      </c>
      <c r="B81" s="3">
        <f>SUM(B41:B42)</f>
        <v>0</v>
      </c>
      <c r="C81" s="3">
        <f t="shared" ref="C81:O81" si="9">SUM(C41:C43)</f>
        <v>0</v>
      </c>
      <c r="D81" s="3">
        <f t="shared" si="9"/>
        <v>0</v>
      </c>
      <c r="E81" s="3">
        <f t="shared" si="9"/>
        <v>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>
        <f t="shared" si="9"/>
        <v>0</v>
      </c>
      <c r="J81" s="3">
        <f t="shared" si="9"/>
        <v>0</v>
      </c>
      <c r="K81" s="3">
        <f t="shared" si="9"/>
        <v>0</v>
      </c>
      <c r="L81" s="3">
        <f t="shared" si="9"/>
        <v>0</v>
      </c>
      <c r="M81" s="3">
        <f t="shared" si="9"/>
        <v>0</v>
      </c>
      <c r="N81" s="3">
        <f t="shared" si="9"/>
        <v>0</v>
      </c>
      <c r="O81" s="3">
        <f t="shared" si="9"/>
        <v>0</v>
      </c>
    </row>
    <row r="82" spans="1:15" x14ac:dyDescent="0.25">
      <c r="A82" s="3" t="str">
        <f t="shared" si="7"/>
        <v>108/09/03</v>
      </c>
      <c r="B82" s="3">
        <f>SUM(B41:B44)</f>
        <v>0</v>
      </c>
      <c r="C82" s="3">
        <f t="shared" ref="C82:O82" si="10">SUM(C41:C44)</f>
        <v>0</v>
      </c>
      <c r="D82" s="3">
        <f t="shared" si="10"/>
        <v>0</v>
      </c>
      <c r="E82" s="3">
        <f t="shared" si="10"/>
        <v>0</v>
      </c>
      <c r="F82" s="3">
        <f t="shared" si="10"/>
        <v>0</v>
      </c>
      <c r="G82" s="3">
        <f t="shared" si="10"/>
        <v>0</v>
      </c>
      <c r="H82" s="3">
        <f t="shared" si="10"/>
        <v>0</v>
      </c>
      <c r="I82" s="3">
        <f t="shared" si="10"/>
        <v>0</v>
      </c>
      <c r="J82" s="3">
        <f t="shared" si="10"/>
        <v>0</v>
      </c>
      <c r="K82" s="3">
        <f t="shared" si="10"/>
        <v>0</v>
      </c>
      <c r="L82" s="3">
        <f t="shared" si="10"/>
        <v>0</v>
      </c>
      <c r="M82" s="3">
        <f t="shared" si="10"/>
        <v>0</v>
      </c>
      <c r="N82" s="3">
        <f t="shared" si="10"/>
        <v>0</v>
      </c>
      <c r="O82" s="3">
        <f t="shared" si="10"/>
        <v>0</v>
      </c>
    </row>
    <row r="83" spans="1:15" x14ac:dyDescent="0.25">
      <c r="A83" s="3" t="str">
        <f t="shared" si="7"/>
        <v>108/09/04</v>
      </c>
      <c r="B83" s="3">
        <f>SUM(B41:B45)</f>
        <v>0</v>
      </c>
      <c r="C83" s="3">
        <f t="shared" ref="C83:O83" si="11">SUM(C41:C45)</f>
        <v>0</v>
      </c>
      <c r="D83" s="3">
        <f t="shared" si="11"/>
        <v>0</v>
      </c>
      <c r="E83" s="3">
        <f t="shared" si="11"/>
        <v>0</v>
      </c>
      <c r="F83" s="3">
        <f t="shared" si="11"/>
        <v>0</v>
      </c>
      <c r="G83" s="3">
        <f t="shared" si="11"/>
        <v>0</v>
      </c>
      <c r="H83" s="3">
        <f t="shared" si="11"/>
        <v>0</v>
      </c>
      <c r="I83" s="3">
        <f t="shared" si="11"/>
        <v>0</v>
      </c>
      <c r="J83" s="3">
        <f t="shared" si="11"/>
        <v>0</v>
      </c>
      <c r="K83" s="3">
        <f t="shared" si="11"/>
        <v>0</v>
      </c>
      <c r="L83" s="3">
        <f t="shared" si="11"/>
        <v>0</v>
      </c>
      <c r="M83" s="3">
        <f t="shared" si="11"/>
        <v>0</v>
      </c>
      <c r="N83" s="3">
        <f t="shared" si="11"/>
        <v>0</v>
      </c>
      <c r="O83" s="3">
        <f t="shared" si="11"/>
        <v>0</v>
      </c>
    </row>
    <row r="84" spans="1:15" x14ac:dyDescent="0.25">
      <c r="A84" s="3" t="str">
        <f t="shared" si="7"/>
        <v>108/09/05</v>
      </c>
      <c r="B84" s="3">
        <f>SUM(B41:B46)</f>
        <v>0</v>
      </c>
      <c r="C84" s="3">
        <f t="shared" ref="C84:O84" si="12">SUM(C41:C46)</f>
        <v>0</v>
      </c>
      <c r="D84" s="3">
        <f t="shared" si="12"/>
        <v>0</v>
      </c>
      <c r="E84" s="3">
        <f t="shared" si="12"/>
        <v>0</v>
      </c>
      <c r="F84" s="3">
        <f t="shared" si="12"/>
        <v>0</v>
      </c>
      <c r="G84" s="3">
        <f t="shared" si="12"/>
        <v>0</v>
      </c>
      <c r="H84" s="3">
        <f t="shared" si="12"/>
        <v>0</v>
      </c>
      <c r="I84" s="3">
        <f t="shared" si="12"/>
        <v>0</v>
      </c>
      <c r="J84" s="3">
        <f t="shared" si="12"/>
        <v>0</v>
      </c>
      <c r="K84" s="3">
        <f t="shared" si="12"/>
        <v>0</v>
      </c>
      <c r="L84" s="3">
        <f t="shared" si="12"/>
        <v>0</v>
      </c>
      <c r="M84" s="3">
        <f t="shared" si="12"/>
        <v>0</v>
      </c>
      <c r="N84" s="3">
        <f t="shared" si="12"/>
        <v>0</v>
      </c>
      <c r="O84" s="3">
        <f t="shared" si="12"/>
        <v>0</v>
      </c>
    </row>
    <row r="85" spans="1:15" x14ac:dyDescent="0.25">
      <c r="A85" s="3" t="str">
        <f t="shared" si="7"/>
        <v>108/09/06</v>
      </c>
      <c r="B85" s="3">
        <f>SUM(B41:B47)</f>
        <v>0</v>
      </c>
      <c r="C85" s="3">
        <f t="shared" ref="C85:O85" si="13">SUM(C41:C47)</f>
        <v>0</v>
      </c>
      <c r="D85" s="3">
        <f t="shared" si="13"/>
        <v>0</v>
      </c>
      <c r="E85" s="3">
        <f t="shared" si="13"/>
        <v>0</v>
      </c>
      <c r="F85" s="3">
        <f t="shared" si="13"/>
        <v>0</v>
      </c>
      <c r="G85" s="3">
        <f t="shared" si="13"/>
        <v>0</v>
      </c>
      <c r="H85" s="3">
        <f t="shared" si="13"/>
        <v>0</v>
      </c>
      <c r="I85" s="3">
        <f t="shared" si="13"/>
        <v>0</v>
      </c>
      <c r="J85" s="3">
        <f t="shared" si="13"/>
        <v>0</v>
      </c>
      <c r="K85" s="3">
        <f t="shared" si="13"/>
        <v>0</v>
      </c>
      <c r="L85" s="3">
        <f t="shared" si="13"/>
        <v>0</v>
      </c>
      <c r="M85" s="3">
        <f t="shared" si="13"/>
        <v>0</v>
      </c>
      <c r="N85" s="3">
        <f t="shared" si="13"/>
        <v>0</v>
      </c>
      <c r="O85" s="3">
        <f t="shared" si="13"/>
        <v>0</v>
      </c>
    </row>
    <row r="86" spans="1:15" x14ac:dyDescent="0.25">
      <c r="A86" s="3" t="str">
        <f t="shared" si="7"/>
        <v>108/09/07</v>
      </c>
      <c r="B86" s="3">
        <f>SUM(B41:B48)</f>
        <v>0</v>
      </c>
      <c r="C86" s="3">
        <f t="shared" ref="C86:O86" si="14">SUM(C41:C48)</f>
        <v>0</v>
      </c>
      <c r="D86" s="3">
        <f t="shared" si="14"/>
        <v>0</v>
      </c>
      <c r="E86" s="3">
        <f t="shared" si="14"/>
        <v>0</v>
      </c>
      <c r="F86" s="3">
        <f t="shared" si="14"/>
        <v>0</v>
      </c>
      <c r="G86" s="3">
        <f t="shared" si="14"/>
        <v>0</v>
      </c>
      <c r="H86" s="3">
        <f t="shared" si="14"/>
        <v>0</v>
      </c>
      <c r="I86" s="3">
        <f t="shared" si="14"/>
        <v>0</v>
      </c>
      <c r="J86" s="3">
        <f t="shared" si="14"/>
        <v>0</v>
      </c>
      <c r="K86" s="3">
        <f t="shared" si="14"/>
        <v>0</v>
      </c>
      <c r="L86" s="3">
        <f t="shared" si="14"/>
        <v>0</v>
      </c>
      <c r="M86" s="3">
        <f t="shared" si="14"/>
        <v>0</v>
      </c>
      <c r="N86" s="3">
        <f>SUM(N41:N53)</f>
        <v>0</v>
      </c>
      <c r="O86" s="3">
        <f t="shared" si="14"/>
        <v>0</v>
      </c>
    </row>
    <row r="87" spans="1:15" x14ac:dyDescent="0.25">
      <c r="A87" s="3" t="str">
        <f t="shared" si="7"/>
        <v>108/09/08</v>
      </c>
      <c r="B87" s="3">
        <f>SUM(B41:B49)</f>
        <v>0</v>
      </c>
      <c r="C87" s="3">
        <f t="shared" ref="C87:O87" si="15">SUM(C41:C49)</f>
        <v>0</v>
      </c>
      <c r="D87" s="3">
        <f t="shared" si="15"/>
        <v>0</v>
      </c>
      <c r="E87" s="3">
        <f t="shared" si="15"/>
        <v>0</v>
      </c>
      <c r="F87" s="3">
        <f t="shared" si="15"/>
        <v>0</v>
      </c>
      <c r="G87" s="3">
        <f t="shared" si="15"/>
        <v>0</v>
      </c>
      <c r="H87" s="3">
        <f t="shared" si="15"/>
        <v>0</v>
      </c>
      <c r="I87" s="3">
        <f t="shared" si="15"/>
        <v>0</v>
      </c>
      <c r="J87" s="3">
        <f t="shared" si="15"/>
        <v>0</v>
      </c>
      <c r="K87" s="3">
        <f t="shared" si="15"/>
        <v>0</v>
      </c>
      <c r="L87" s="3">
        <f t="shared" si="15"/>
        <v>0</v>
      </c>
      <c r="M87" s="3">
        <f t="shared" si="15"/>
        <v>0</v>
      </c>
      <c r="N87" s="3">
        <f t="shared" si="15"/>
        <v>0</v>
      </c>
      <c r="O87" s="3">
        <f t="shared" si="15"/>
        <v>0</v>
      </c>
    </row>
    <row r="88" spans="1:15" x14ac:dyDescent="0.25">
      <c r="A88" s="3" t="str">
        <f t="shared" si="7"/>
        <v>108/09/09</v>
      </c>
      <c r="B88" s="3">
        <f>SUM(B41:B50)</f>
        <v>0</v>
      </c>
      <c r="C88" s="3">
        <f t="shared" ref="C88:O88" si="16">SUM(C41:C50)</f>
        <v>0</v>
      </c>
      <c r="D88" s="3">
        <f t="shared" si="16"/>
        <v>0</v>
      </c>
      <c r="E88" s="3">
        <f t="shared" si="16"/>
        <v>0</v>
      </c>
      <c r="F88" s="3">
        <f t="shared" si="16"/>
        <v>0</v>
      </c>
      <c r="G88" s="3">
        <f t="shared" si="16"/>
        <v>0</v>
      </c>
      <c r="H88" s="3">
        <f t="shared" si="16"/>
        <v>0</v>
      </c>
      <c r="I88" s="3">
        <f t="shared" si="16"/>
        <v>0</v>
      </c>
      <c r="J88" s="3">
        <f t="shared" si="16"/>
        <v>0</v>
      </c>
      <c r="K88" s="3">
        <f t="shared" si="16"/>
        <v>0</v>
      </c>
      <c r="L88" s="3">
        <f t="shared" si="16"/>
        <v>0</v>
      </c>
      <c r="M88" s="3">
        <f t="shared" si="16"/>
        <v>0</v>
      </c>
      <c r="N88" s="3">
        <f t="shared" si="16"/>
        <v>0</v>
      </c>
      <c r="O88" s="3">
        <f t="shared" si="16"/>
        <v>0</v>
      </c>
    </row>
    <row r="89" spans="1:15" x14ac:dyDescent="0.25">
      <c r="A89" s="3" t="str">
        <f t="shared" si="7"/>
        <v>108/09/10</v>
      </c>
      <c r="B89" s="3">
        <f t="shared" ref="B89:O89" si="17">SUM(B41:B51)</f>
        <v>0</v>
      </c>
      <c r="C89" s="3">
        <f t="shared" si="17"/>
        <v>0</v>
      </c>
      <c r="D89" s="3">
        <f t="shared" si="17"/>
        <v>0</v>
      </c>
      <c r="E89" s="3">
        <f t="shared" si="17"/>
        <v>0</v>
      </c>
      <c r="F89" s="3">
        <f t="shared" si="17"/>
        <v>0</v>
      </c>
      <c r="G89" s="3">
        <f t="shared" si="17"/>
        <v>0</v>
      </c>
      <c r="H89" s="3">
        <f t="shared" si="17"/>
        <v>0</v>
      </c>
      <c r="I89" s="3">
        <f t="shared" si="17"/>
        <v>0</v>
      </c>
      <c r="J89" s="3">
        <f t="shared" si="17"/>
        <v>0</v>
      </c>
      <c r="K89" s="3">
        <f t="shared" si="17"/>
        <v>0</v>
      </c>
      <c r="L89" s="3">
        <f t="shared" si="17"/>
        <v>0</v>
      </c>
      <c r="M89" s="3">
        <f t="shared" si="17"/>
        <v>0</v>
      </c>
      <c r="N89" s="3">
        <f t="shared" si="17"/>
        <v>0</v>
      </c>
      <c r="O89" s="3">
        <f t="shared" si="17"/>
        <v>0</v>
      </c>
    </row>
    <row r="90" spans="1:15" x14ac:dyDescent="0.25">
      <c r="A90" s="3" t="str">
        <f t="shared" si="7"/>
        <v>108/09/11</v>
      </c>
      <c r="B90" s="3">
        <f>SUM(B41:B52)</f>
        <v>0</v>
      </c>
      <c r="C90" s="3">
        <f t="shared" ref="C90:O90" si="18">SUM(C41:C52)</f>
        <v>0</v>
      </c>
      <c r="D90" s="3">
        <f t="shared" si="18"/>
        <v>0</v>
      </c>
      <c r="E90" s="3">
        <f t="shared" si="18"/>
        <v>0</v>
      </c>
      <c r="F90" s="3">
        <f t="shared" si="18"/>
        <v>0</v>
      </c>
      <c r="G90" s="3">
        <f t="shared" si="18"/>
        <v>0</v>
      </c>
      <c r="H90" s="3">
        <f t="shared" si="18"/>
        <v>0</v>
      </c>
      <c r="I90" s="3">
        <f t="shared" si="18"/>
        <v>0</v>
      </c>
      <c r="J90" s="3">
        <f t="shared" si="18"/>
        <v>0</v>
      </c>
      <c r="K90" s="3">
        <f t="shared" si="18"/>
        <v>0</v>
      </c>
      <c r="L90" s="3">
        <f t="shared" si="18"/>
        <v>0</v>
      </c>
      <c r="M90" s="3">
        <f t="shared" si="18"/>
        <v>0</v>
      </c>
      <c r="N90" s="3">
        <f t="shared" si="18"/>
        <v>0</v>
      </c>
      <c r="O90" s="3">
        <f t="shared" si="18"/>
        <v>0</v>
      </c>
    </row>
    <row r="91" spans="1:15" x14ac:dyDescent="0.25">
      <c r="A91" s="3" t="str">
        <f t="shared" si="7"/>
        <v>108/09/12</v>
      </c>
      <c r="B91" s="3">
        <f>SUM(B41:B53)</f>
        <v>0</v>
      </c>
      <c r="C91" s="3">
        <f t="shared" ref="C91:O91" si="19">SUM(C41:C53)</f>
        <v>0</v>
      </c>
      <c r="D91" s="3">
        <f t="shared" si="19"/>
        <v>0</v>
      </c>
      <c r="E91" s="3">
        <f t="shared" si="19"/>
        <v>0</v>
      </c>
      <c r="F91" s="3">
        <f t="shared" si="19"/>
        <v>0</v>
      </c>
      <c r="G91" s="3">
        <f t="shared" si="19"/>
        <v>0</v>
      </c>
      <c r="H91" s="3">
        <f t="shared" si="19"/>
        <v>0</v>
      </c>
      <c r="I91" s="3">
        <f t="shared" si="19"/>
        <v>0</v>
      </c>
      <c r="J91" s="3">
        <f t="shared" si="19"/>
        <v>0</v>
      </c>
      <c r="K91" s="3">
        <f t="shared" si="19"/>
        <v>0</v>
      </c>
      <c r="L91" s="3">
        <f t="shared" si="19"/>
        <v>0</v>
      </c>
      <c r="M91" s="3">
        <f t="shared" si="19"/>
        <v>0</v>
      </c>
      <c r="N91" s="3">
        <f>SUM(N41:N53)</f>
        <v>0</v>
      </c>
      <c r="O91" s="3">
        <f t="shared" si="19"/>
        <v>0</v>
      </c>
    </row>
    <row r="92" spans="1:15" x14ac:dyDescent="0.25">
      <c r="A92" s="3" t="str">
        <f t="shared" si="7"/>
        <v>108/09/13</v>
      </c>
      <c r="B92" s="3">
        <f>SUM(B41:B54)</f>
        <v>0</v>
      </c>
      <c r="C92" s="3">
        <f t="shared" ref="C92:O92" si="20">SUM(C41:C54)</f>
        <v>0</v>
      </c>
      <c r="D92" s="3">
        <f t="shared" si="20"/>
        <v>0</v>
      </c>
      <c r="E92" s="3">
        <f t="shared" si="20"/>
        <v>0</v>
      </c>
      <c r="F92" s="3">
        <f t="shared" si="20"/>
        <v>0</v>
      </c>
      <c r="G92" s="3">
        <f t="shared" si="20"/>
        <v>0</v>
      </c>
      <c r="H92" s="3">
        <f t="shared" si="20"/>
        <v>0</v>
      </c>
      <c r="I92" s="3">
        <f t="shared" si="20"/>
        <v>0</v>
      </c>
      <c r="J92" s="3">
        <f t="shared" si="20"/>
        <v>0</v>
      </c>
      <c r="K92" s="3">
        <f t="shared" si="20"/>
        <v>0</v>
      </c>
      <c r="L92" s="3">
        <f t="shared" si="20"/>
        <v>0</v>
      </c>
      <c r="M92" s="3">
        <f t="shared" si="20"/>
        <v>0</v>
      </c>
      <c r="N92" s="3">
        <f t="shared" si="20"/>
        <v>0</v>
      </c>
      <c r="O92" s="3">
        <f t="shared" si="20"/>
        <v>0</v>
      </c>
    </row>
    <row r="93" spans="1:15" x14ac:dyDescent="0.25">
      <c r="A93" s="3" t="str">
        <f t="shared" si="7"/>
        <v>108/09/14</v>
      </c>
      <c r="B93" s="3">
        <f>SUM(B41:B55)</f>
        <v>0</v>
      </c>
      <c r="C93" s="3">
        <f t="shared" ref="C93:O93" si="21">SUM(C41:C55)</f>
        <v>0</v>
      </c>
      <c r="D93" s="3">
        <f t="shared" si="21"/>
        <v>0</v>
      </c>
      <c r="E93" s="3">
        <f t="shared" si="21"/>
        <v>0</v>
      </c>
      <c r="F93" s="3">
        <f t="shared" si="21"/>
        <v>0</v>
      </c>
      <c r="G93" s="3">
        <f t="shared" si="21"/>
        <v>0</v>
      </c>
      <c r="H93" s="3">
        <f t="shared" si="21"/>
        <v>0</v>
      </c>
      <c r="I93" s="3">
        <f t="shared" si="21"/>
        <v>0</v>
      </c>
      <c r="J93" s="3">
        <f t="shared" si="21"/>
        <v>0</v>
      </c>
      <c r="K93" s="3">
        <f t="shared" si="21"/>
        <v>0</v>
      </c>
      <c r="L93" s="3">
        <f t="shared" si="21"/>
        <v>0</v>
      </c>
      <c r="M93" s="3">
        <f t="shared" si="21"/>
        <v>0</v>
      </c>
      <c r="N93" s="3">
        <f t="shared" si="21"/>
        <v>0</v>
      </c>
      <c r="O93" s="3">
        <f t="shared" si="21"/>
        <v>0</v>
      </c>
    </row>
    <row r="94" spans="1:15" x14ac:dyDescent="0.25">
      <c r="A94" s="3" t="str">
        <f t="shared" si="7"/>
        <v>108/09/15</v>
      </c>
      <c r="B94" s="3">
        <f>SUM(B41:B56)</f>
        <v>0</v>
      </c>
      <c r="C94" s="3">
        <f t="shared" ref="C94:O94" si="22">SUM(C41:C56)</f>
        <v>0</v>
      </c>
      <c r="D94" s="3">
        <f t="shared" si="22"/>
        <v>0</v>
      </c>
      <c r="E94" s="3">
        <f t="shared" si="22"/>
        <v>0</v>
      </c>
      <c r="F94" s="3">
        <f t="shared" si="22"/>
        <v>0</v>
      </c>
      <c r="G94" s="3">
        <f t="shared" si="22"/>
        <v>0</v>
      </c>
      <c r="H94" s="3">
        <f t="shared" si="22"/>
        <v>0</v>
      </c>
      <c r="I94" s="3">
        <f t="shared" si="22"/>
        <v>0</v>
      </c>
      <c r="J94" s="3">
        <f t="shared" si="22"/>
        <v>0</v>
      </c>
      <c r="K94" s="3">
        <f t="shared" si="22"/>
        <v>0</v>
      </c>
      <c r="L94" s="3">
        <f t="shared" si="22"/>
        <v>0</v>
      </c>
      <c r="M94" s="3">
        <f t="shared" si="22"/>
        <v>0</v>
      </c>
      <c r="N94" s="3">
        <f t="shared" si="22"/>
        <v>0</v>
      </c>
      <c r="O94" s="3">
        <f t="shared" si="22"/>
        <v>0</v>
      </c>
    </row>
    <row r="95" spans="1:15" x14ac:dyDescent="0.25">
      <c r="A95" s="3" t="str">
        <f t="shared" si="7"/>
        <v>108/09/16</v>
      </c>
      <c r="B95" s="3">
        <f>SUM(B41:B57)</f>
        <v>0</v>
      </c>
      <c r="C95" s="3">
        <f t="shared" ref="C95:O95" si="23">SUM(C41:C57)</f>
        <v>0</v>
      </c>
      <c r="D95" s="3">
        <f t="shared" si="23"/>
        <v>0</v>
      </c>
      <c r="E95" s="3">
        <f>SUM(E41:E58)</f>
        <v>0</v>
      </c>
      <c r="F95" s="3">
        <f t="shared" si="23"/>
        <v>0</v>
      </c>
      <c r="G95" s="3">
        <f t="shared" si="23"/>
        <v>0</v>
      </c>
      <c r="H95" s="3">
        <f t="shared" si="23"/>
        <v>0</v>
      </c>
      <c r="I95" s="3">
        <f t="shared" si="23"/>
        <v>0</v>
      </c>
      <c r="J95" s="3">
        <f t="shared" si="23"/>
        <v>0</v>
      </c>
      <c r="K95" s="3">
        <f t="shared" si="23"/>
        <v>0</v>
      </c>
      <c r="L95" s="3">
        <f t="shared" si="23"/>
        <v>0</v>
      </c>
      <c r="M95" s="3">
        <f t="shared" si="23"/>
        <v>0</v>
      </c>
      <c r="N95" s="3">
        <f t="shared" si="23"/>
        <v>0</v>
      </c>
      <c r="O95" s="3">
        <f t="shared" si="23"/>
        <v>0</v>
      </c>
    </row>
    <row r="96" spans="1:15" x14ac:dyDescent="0.25">
      <c r="A96" s="3" t="str">
        <f t="shared" si="7"/>
        <v>108/09/17</v>
      </c>
      <c r="B96" s="3">
        <f>SUM(B41:B58)</f>
        <v>0</v>
      </c>
      <c r="C96" s="3">
        <f t="shared" ref="C96:O96" si="24">SUM(C41:C58)</f>
        <v>0</v>
      </c>
      <c r="D96" s="3">
        <f t="shared" si="24"/>
        <v>0</v>
      </c>
      <c r="E96" s="3">
        <f>SUM(E41:E58)</f>
        <v>0</v>
      </c>
      <c r="F96" s="3">
        <f t="shared" si="24"/>
        <v>0</v>
      </c>
      <c r="G96" s="3">
        <f t="shared" si="24"/>
        <v>0</v>
      </c>
      <c r="H96" s="3">
        <f t="shared" si="24"/>
        <v>0</v>
      </c>
      <c r="I96" s="3">
        <f t="shared" si="24"/>
        <v>0</v>
      </c>
      <c r="J96" s="3">
        <f t="shared" si="24"/>
        <v>0</v>
      </c>
      <c r="K96" s="3">
        <f t="shared" si="24"/>
        <v>0</v>
      </c>
      <c r="L96" s="3">
        <f t="shared" si="24"/>
        <v>0</v>
      </c>
      <c r="M96" s="3">
        <f t="shared" si="24"/>
        <v>0</v>
      </c>
      <c r="N96" s="3">
        <f t="shared" si="24"/>
        <v>0</v>
      </c>
      <c r="O96" s="3">
        <f t="shared" si="24"/>
        <v>0</v>
      </c>
    </row>
    <row r="97" spans="1:15" x14ac:dyDescent="0.25">
      <c r="A97" s="3" t="str">
        <f t="shared" si="7"/>
        <v>108/09/18</v>
      </c>
      <c r="B97" s="3">
        <f>SUM(B41:B59)</f>
        <v>0</v>
      </c>
      <c r="C97" s="3">
        <f t="shared" ref="C97:O97" si="25">SUM(C41:C59)</f>
        <v>0</v>
      </c>
      <c r="D97" s="3">
        <f t="shared" si="25"/>
        <v>0</v>
      </c>
      <c r="E97" s="3">
        <f t="shared" si="25"/>
        <v>0</v>
      </c>
      <c r="F97" s="3">
        <f t="shared" si="25"/>
        <v>0</v>
      </c>
      <c r="G97" s="3">
        <f t="shared" si="25"/>
        <v>0</v>
      </c>
      <c r="H97" s="3">
        <f t="shared" si="25"/>
        <v>0</v>
      </c>
      <c r="I97" s="3">
        <f t="shared" si="25"/>
        <v>0</v>
      </c>
      <c r="J97" s="3">
        <f t="shared" si="25"/>
        <v>0</v>
      </c>
      <c r="K97" s="3">
        <f t="shared" si="25"/>
        <v>0</v>
      </c>
      <c r="L97" s="3">
        <f t="shared" si="25"/>
        <v>0</v>
      </c>
      <c r="M97" s="3">
        <f t="shared" si="25"/>
        <v>0</v>
      </c>
      <c r="N97" s="3">
        <f t="shared" si="25"/>
        <v>0</v>
      </c>
      <c r="O97" s="3">
        <f t="shared" si="25"/>
        <v>0</v>
      </c>
    </row>
    <row r="98" spans="1:15" x14ac:dyDescent="0.25">
      <c r="A98" s="3" t="str">
        <f t="shared" si="7"/>
        <v>108/09/19</v>
      </c>
      <c r="B98" s="3">
        <f>SUM(B41:B60)</f>
        <v>0</v>
      </c>
      <c r="C98" s="3">
        <f t="shared" ref="C98:O98" si="26">SUM(C41:C60)</f>
        <v>0</v>
      </c>
      <c r="D98" s="3">
        <f t="shared" si="26"/>
        <v>0</v>
      </c>
      <c r="E98" s="3">
        <f t="shared" si="26"/>
        <v>0</v>
      </c>
      <c r="F98" s="3">
        <f t="shared" si="26"/>
        <v>0</v>
      </c>
      <c r="G98" s="3">
        <f t="shared" si="26"/>
        <v>0</v>
      </c>
      <c r="H98" s="3">
        <f t="shared" si="26"/>
        <v>0</v>
      </c>
      <c r="I98" s="3">
        <f t="shared" si="26"/>
        <v>0</v>
      </c>
      <c r="J98" s="3">
        <f t="shared" si="26"/>
        <v>0</v>
      </c>
      <c r="K98" s="3">
        <f t="shared" si="26"/>
        <v>0</v>
      </c>
      <c r="L98" s="3">
        <f t="shared" si="26"/>
        <v>0</v>
      </c>
      <c r="M98" s="3">
        <f t="shared" si="26"/>
        <v>0</v>
      </c>
      <c r="N98" s="3">
        <f t="shared" si="26"/>
        <v>0</v>
      </c>
      <c r="O98" s="3">
        <f t="shared" si="26"/>
        <v>0</v>
      </c>
    </row>
    <row r="99" spans="1:15" x14ac:dyDescent="0.25">
      <c r="A99" s="3" t="str">
        <f t="shared" si="7"/>
        <v>108/09/20</v>
      </c>
      <c r="B99" s="3">
        <f>SUM(B41:B61)</f>
        <v>0</v>
      </c>
      <c r="C99" s="3">
        <f t="shared" ref="C99:O99" si="27">SUM(C41:C61)</f>
        <v>0</v>
      </c>
      <c r="D99" s="3">
        <f t="shared" si="27"/>
        <v>0</v>
      </c>
      <c r="E99" s="3">
        <f t="shared" si="27"/>
        <v>0</v>
      </c>
      <c r="F99" s="3">
        <f t="shared" si="27"/>
        <v>0</v>
      </c>
      <c r="G99" s="3">
        <f t="shared" si="27"/>
        <v>0</v>
      </c>
      <c r="H99" s="3">
        <f t="shared" si="27"/>
        <v>0</v>
      </c>
      <c r="I99" s="3">
        <f t="shared" si="27"/>
        <v>0</v>
      </c>
      <c r="J99" s="3">
        <f t="shared" si="27"/>
        <v>0</v>
      </c>
      <c r="K99" s="3">
        <f t="shared" si="27"/>
        <v>0</v>
      </c>
      <c r="L99" s="3">
        <f t="shared" si="27"/>
        <v>0</v>
      </c>
      <c r="M99" s="3">
        <f t="shared" si="27"/>
        <v>0</v>
      </c>
      <c r="N99" s="3">
        <f t="shared" si="27"/>
        <v>0</v>
      </c>
      <c r="O99" s="3">
        <f t="shared" si="27"/>
        <v>0</v>
      </c>
    </row>
    <row r="100" spans="1:15" x14ac:dyDescent="0.25">
      <c r="A100" s="3" t="str">
        <f t="shared" si="7"/>
        <v>108/09/21</v>
      </c>
      <c r="B100" s="3">
        <f>SUM(B41:B62)</f>
        <v>0</v>
      </c>
      <c r="C100" s="3">
        <f t="shared" ref="C100:O100" si="28">SUM(C41:C62)</f>
        <v>0</v>
      </c>
      <c r="D100" s="3">
        <f t="shared" si="28"/>
        <v>0</v>
      </c>
      <c r="E100" s="3">
        <f t="shared" si="28"/>
        <v>0</v>
      </c>
      <c r="F100" s="3">
        <f t="shared" si="28"/>
        <v>0</v>
      </c>
      <c r="G100" s="3">
        <f t="shared" si="28"/>
        <v>0</v>
      </c>
      <c r="H100" s="3">
        <f t="shared" si="28"/>
        <v>0</v>
      </c>
      <c r="I100" s="3">
        <f t="shared" si="28"/>
        <v>0</v>
      </c>
      <c r="J100" s="3">
        <f t="shared" si="28"/>
        <v>0</v>
      </c>
      <c r="K100" s="3">
        <f t="shared" si="28"/>
        <v>0</v>
      </c>
      <c r="L100" s="3">
        <f t="shared" si="28"/>
        <v>0</v>
      </c>
      <c r="M100" s="3">
        <f t="shared" si="28"/>
        <v>0</v>
      </c>
      <c r="N100" s="3">
        <f t="shared" si="28"/>
        <v>0</v>
      </c>
      <c r="O100" s="3">
        <f t="shared" si="28"/>
        <v>0</v>
      </c>
    </row>
    <row r="101" spans="1:15" x14ac:dyDescent="0.25">
      <c r="A101" s="3" t="str">
        <f t="shared" si="7"/>
        <v>108/09/22</v>
      </c>
      <c r="B101" s="3">
        <f>SUM(B41:B63)</f>
        <v>0</v>
      </c>
      <c r="C101" s="3">
        <f t="shared" ref="C101:O101" si="29">SUM(C41:C63)</f>
        <v>0</v>
      </c>
      <c r="D101" s="3">
        <f t="shared" si="29"/>
        <v>0</v>
      </c>
      <c r="E101" s="3">
        <f t="shared" si="29"/>
        <v>0</v>
      </c>
      <c r="F101" s="3">
        <f t="shared" si="29"/>
        <v>0</v>
      </c>
      <c r="G101" s="3">
        <f t="shared" si="29"/>
        <v>0</v>
      </c>
      <c r="H101" s="3">
        <f t="shared" si="29"/>
        <v>0</v>
      </c>
      <c r="I101" s="3">
        <f t="shared" si="29"/>
        <v>0</v>
      </c>
      <c r="J101" s="3">
        <f t="shared" si="29"/>
        <v>0</v>
      </c>
      <c r="K101" s="3">
        <f t="shared" si="29"/>
        <v>0</v>
      </c>
      <c r="L101" s="3">
        <f t="shared" si="29"/>
        <v>0</v>
      </c>
      <c r="M101" s="3">
        <f t="shared" si="29"/>
        <v>0</v>
      </c>
      <c r="N101" s="3">
        <f t="shared" si="29"/>
        <v>0</v>
      </c>
      <c r="O101" s="3">
        <f t="shared" si="29"/>
        <v>0</v>
      </c>
    </row>
    <row r="102" spans="1:15" x14ac:dyDescent="0.25">
      <c r="A102" s="3" t="str">
        <f t="shared" si="7"/>
        <v>108/09/23</v>
      </c>
      <c r="B102" s="3">
        <f>SUM(B41:B64)</f>
        <v>0</v>
      </c>
      <c r="C102" s="3">
        <f t="shared" ref="C102:O102" si="30">SUM(C41:C64)</f>
        <v>0</v>
      </c>
      <c r="D102" s="3">
        <f t="shared" si="30"/>
        <v>0</v>
      </c>
      <c r="E102" s="3">
        <f t="shared" si="30"/>
        <v>0</v>
      </c>
      <c r="F102" s="3">
        <f t="shared" si="30"/>
        <v>0</v>
      </c>
      <c r="G102" s="3">
        <f t="shared" si="30"/>
        <v>0</v>
      </c>
      <c r="H102" s="3">
        <f t="shared" si="30"/>
        <v>0</v>
      </c>
      <c r="I102" s="3">
        <f t="shared" si="30"/>
        <v>0</v>
      </c>
      <c r="J102" s="3">
        <f t="shared" si="30"/>
        <v>0</v>
      </c>
      <c r="K102" s="3">
        <f t="shared" si="30"/>
        <v>0</v>
      </c>
      <c r="L102" s="3">
        <f t="shared" si="30"/>
        <v>0</v>
      </c>
      <c r="M102" s="3">
        <f t="shared" si="30"/>
        <v>0</v>
      </c>
      <c r="N102" s="3">
        <f t="shared" si="30"/>
        <v>0</v>
      </c>
      <c r="O102" s="3">
        <f t="shared" si="30"/>
        <v>0</v>
      </c>
    </row>
    <row r="103" spans="1:15" x14ac:dyDescent="0.25">
      <c r="A103" s="3" t="str">
        <f t="shared" si="7"/>
        <v>108/09/24</v>
      </c>
      <c r="B103" s="3">
        <f>SUM(B41:B65)</f>
        <v>0</v>
      </c>
      <c r="C103" s="3">
        <f t="shared" ref="C103:O103" si="31">SUM(C41:C65)</f>
        <v>0</v>
      </c>
      <c r="D103" s="3">
        <f t="shared" si="31"/>
        <v>0</v>
      </c>
      <c r="E103" s="3">
        <f t="shared" si="31"/>
        <v>0</v>
      </c>
      <c r="F103" s="3">
        <f t="shared" si="31"/>
        <v>0</v>
      </c>
      <c r="G103" s="3">
        <f t="shared" si="31"/>
        <v>0</v>
      </c>
      <c r="H103" s="3">
        <f t="shared" si="31"/>
        <v>0</v>
      </c>
      <c r="I103" s="3">
        <f t="shared" si="31"/>
        <v>0</v>
      </c>
      <c r="J103" s="3">
        <f t="shared" si="31"/>
        <v>0</v>
      </c>
      <c r="K103" s="3">
        <f t="shared" si="31"/>
        <v>0</v>
      </c>
      <c r="L103" s="3">
        <f t="shared" si="31"/>
        <v>0</v>
      </c>
      <c r="M103" s="3">
        <f t="shared" si="31"/>
        <v>0</v>
      </c>
      <c r="N103" s="3">
        <f t="shared" si="31"/>
        <v>0</v>
      </c>
      <c r="O103" s="3">
        <f t="shared" si="31"/>
        <v>0</v>
      </c>
    </row>
    <row r="104" spans="1:15" x14ac:dyDescent="0.25">
      <c r="A104" s="3" t="str">
        <f t="shared" si="7"/>
        <v>108/09/25</v>
      </c>
      <c r="B104" s="3">
        <f>SUM(B41:B66)</f>
        <v>0</v>
      </c>
      <c r="C104" s="3">
        <f t="shared" ref="C104:O104" si="32">SUM(C41:C66)</f>
        <v>0</v>
      </c>
      <c r="D104" s="3">
        <f t="shared" si="32"/>
        <v>0</v>
      </c>
      <c r="E104" s="3">
        <f t="shared" si="32"/>
        <v>0</v>
      </c>
      <c r="F104" s="3">
        <f t="shared" si="32"/>
        <v>0</v>
      </c>
      <c r="G104" s="3">
        <f t="shared" si="32"/>
        <v>0</v>
      </c>
      <c r="H104" s="3">
        <f t="shared" si="32"/>
        <v>0</v>
      </c>
      <c r="I104" s="3">
        <f t="shared" si="32"/>
        <v>0</v>
      </c>
      <c r="J104" s="3">
        <f t="shared" si="32"/>
        <v>0</v>
      </c>
      <c r="K104" s="3">
        <f t="shared" si="32"/>
        <v>0</v>
      </c>
      <c r="L104" s="3">
        <f t="shared" si="32"/>
        <v>0</v>
      </c>
      <c r="M104" s="3">
        <f t="shared" si="32"/>
        <v>0</v>
      </c>
      <c r="N104" s="3">
        <f t="shared" si="32"/>
        <v>0</v>
      </c>
      <c r="O104" s="3">
        <f t="shared" si="32"/>
        <v>0</v>
      </c>
    </row>
    <row r="105" spans="1:15" x14ac:dyDescent="0.25">
      <c r="A105" s="3" t="str">
        <f t="shared" si="7"/>
        <v>108/09/26</v>
      </c>
      <c r="B105" s="3">
        <f>SUM(B41:B67)</f>
        <v>0</v>
      </c>
      <c r="C105" s="3">
        <f t="shared" ref="C105:O105" si="33">SUM(C41:C67)</f>
        <v>0</v>
      </c>
      <c r="D105" s="3">
        <f t="shared" si="33"/>
        <v>0</v>
      </c>
      <c r="E105" s="3">
        <f t="shared" si="33"/>
        <v>0</v>
      </c>
      <c r="F105" s="3">
        <f t="shared" si="33"/>
        <v>0</v>
      </c>
      <c r="G105" s="3">
        <f t="shared" si="33"/>
        <v>0</v>
      </c>
      <c r="H105" s="3">
        <f t="shared" si="33"/>
        <v>0</v>
      </c>
      <c r="I105" s="3">
        <f t="shared" si="33"/>
        <v>0</v>
      </c>
      <c r="J105" s="3">
        <f>SUM(J41:J68)</f>
        <v>0</v>
      </c>
      <c r="K105" s="3">
        <f>SUM(K41:K68)</f>
        <v>0</v>
      </c>
      <c r="L105" s="3">
        <f t="shared" si="33"/>
        <v>0</v>
      </c>
      <c r="M105" s="3">
        <f t="shared" si="33"/>
        <v>0</v>
      </c>
      <c r="N105" s="3">
        <f t="shared" si="33"/>
        <v>0</v>
      </c>
      <c r="O105" s="3">
        <f t="shared" si="33"/>
        <v>0</v>
      </c>
    </row>
    <row r="106" spans="1:15" x14ac:dyDescent="0.25">
      <c r="A106" s="3" t="str">
        <f t="shared" si="7"/>
        <v>108/09/27</v>
      </c>
      <c r="B106" s="3">
        <f>SUM(B41:B68)</f>
        <v>0</v>
      </c>
      <c r="C106" s="3">
        <f t="shared" ref="C106:O106" si="34">SUM(C41:C68)</f>
        <v>0</v>
      </c>
      <c r="D106" s="3">
        <f t="shared" si="34"/>
        <v>0</v>
      </c>
      <c r="E106" s="3">
        <f t="shared" si="34"/>
        <v>0</v>
      </c>
      <c r="F106" s="3">
        <f t="shared" si="34"/>
        <v>0</v>
      </c>
      <c r="G106" s="3">
        <f t="shared" si="34"/>
        <v>0</v>
      </c>
      <c r="H106" s="3">
        <f t="shared" si="34"/>
        <v>0</v>
      </c>
      <c r="I106" s="3">
        <f t="shared" si="34"/>
        <v>0</v>
      </c>
      <c r="J106" s="3">
        <f>SUM(J41:J69)</f>
        <v>0</v>
      </c>
      <c r="K106" s="3">
        <f>SUM(K41:K68)</f>
        <v>0</v>
      </c>
      <c r="L106" s="3">
        <f t="shared" si="34"/>
        <v>0</v>
      </c>
      <c r="M106" s="3">
        <f t="shared" si="34"/>
        <v>0</v>
      </c>
      <c r="N106" s="3">
        <f t="shared" si="34"/>
        <v>0</v>
      </c>
      <c r="O106" s="3">
        <f t="shared" si="34"/>
        <v>0</v>
      </c>
    </row>
    <row r="107" spans="1:15" x14ac:dyDescent="0.25">
      <c r="A107" s="3" t="str">
        <f t="shared" si="7"/>
        <v>108/09/28</v>
      </c>
      <c r="B107" s="3">
        <f>SUM(B41:B69)</f>
        <v>0</v>
      </c>
      <c r="C107" s="3">
        <f t="shared" ref="C107:O107" si="35">SUM(C41:C69)</f>
        <v>0</v>
      </c>
      <c r="D107" s="3">
        <f t="shared" si="35"/>
        <v>0</v>
      </c>
      <c r="E107" s="3">
        <f t="shared" si="35"/>
        <v>0</v>
      </c>
      <c r="F107" s="3">
        <f t="shared" si="35"/>
        <v>0</v>
      </c>
      <c r="G107" s="3">
        <f t="shared" si="35"/>
        <v>0</v>
      </c>
      <c r="H107" s="3">
        <f t="shared" si="35"/>
        <v>0</v>
      </c>
      <c r="I107" s="3">
        <f t="shared" si="35"/>
        <v>0</v>
      </c>
      <c r="J107" s="3">
        <f>SUM(J41:J69)</f>
        <v>0</v>
      </c>
      <c r="K107" s="3">
        <f t="shared" si="35"/>
        <v>0</v>
      </c>
      <c r="L107" s="3">
        <f t="shared" si="35"/>
        <v>0</v>
      </c>
      <c r="M107" s="3">
        <f t="shared" si="35"/>
        <v>0</v>
      </c>
      <c r="N107" s="3">
        <f t="shared" si="35"/>
        <v>0</v>
      </c>
      <c r="O107" s="3">
        <f t="shared" si="35"/>
        <v>0</v>
      </c>
    </row>
    <row r="108" spans="1:15" x14ac:dyDescent="0.25">
      <c r="A108" s="3" t="str">
        <f t="shared" si="7"/>
        <v>108/09/29</v>
      </c>
      <c r="B108" s="3">
        <f>SUM(B41:B70)</f>
        <v>0</v>
      </c>
      <c r="C108" s="3">
        <f t="shared" ref="C108:O108" si="36">SUM(C41:C70)</f>
        <v>0</v>
      </c>
      <c r="D108" s="3">
        <f t="shared" si="36"/>
        <v>0</v>
      </c>
      <c r="E108" s="3">
        <f t="shared" si="36"/>
        <v>0</v>
      </c>
      <c r="F108" s="3">
        <f t="shared" si="36"/>
        <v>0</v>
      </c>
      <c r="G108" s="3">
        <f t="shared" si="36"/>
        <v>0</v>
      </c>
      <c r="H108" s="3">
        <f t="shared" si="36"/>
        <v>0</v>
      </c>
      <c r="I108" s="3">
        <f t="shared" si="36"/>
        <v>0</v>
      </c>
      <c r="J108" s="3">
        <f t="shared" si="36"/>
        <v>0</v>
      </c>
      <c r="K108" s="3">
        <f t="shared" si="36"/>
        <v>0</v>
      </c>
      <c r="L108" s="3">
        <f t="shared" si="36"/>
        <v>0</v>
      </c>
      <c r="M108" s="3">
        <f t="shared" si="36"/>
        <v>0</v>
      </c>
      <c r="N108" s="3">
        <f t="shared" si="36"/>
        <v>0</v>
      </c>
      <c r="O108" s="3">
        <f t="shared" si="36"/>
        <v>0</v>
      </c>
    </row>
    <row r="109" spans="1:15" x14ac:dyDescent="0.25">
      <c r="A109" s="3" t="str">
        <f t="shared" si="7"/>
        <v>108/09/30</v>
      </c>
      <c r="B109" s="3">
        <f>SUM(B41:B71)</f>
        <v>0</v>
      </c>
      <c r="C109" s="3">
        <f t="shared" ref="C109:O110" si="37">SUM(C41:C71)</f>
        <v>0</v>
      </c>
      <c r="D109" s="3">
        <f t="shared" si="37"/>
        <v>0</v>
      </c>
      <c r="E109" s="3">
        <f t="shared" si="37"/>
        <v>0</v>
      </c>
      <c r="F109" s="3">
        <f t="shared" si="37"/>
        <v>0</v>
      </c>
      <c r="G109" s="3">
        <f t="shared" si="37"/>
        <v>0</v>
      </c>
      <c r="H109" s="3">
        <f t="shared" si="37"/>
        <v>0</v>
      </c>
      <c r="I109" s="3">
        <f t="shared" si="37"/>
        <v>0</v>
      </c>
      <c r="J109" s="3">
        <f t="shared" si="37"/>
        <v>0</v>
      </c>
      <c r="K109" s="3">
        <f t="shared" si="37"/>
        <v>0</v>
      </c>
      <c r="L109" s="3">
        <f t="shared" si="37"/>
        <v>0</v>
      </c>
      <c r="M109" s="3">
        <f t="shared" si="37"/>
        <v>0</v>
      </c>
      <c r="N109" s="3">
        <f t="shared" si="37"/>
        <v>0</v>
      </c>
      <c r="O109" s="3">
        <f t="shared" si="37"/>
        <v>0</v>
      </c>
    </row>
    <row r="110" spans="1:15" x14ac:dyDescent="0.25">
      <c r="A110" s="3"/>
      <c r="B110" s="3">
        <f>SUM(B42:B72)</f>
        <v>0</v>
      </c>
      <c r="C110" s="3">
        <f t="shared" si="37"/>
        <v>0</v>
      </c>
      <c r="D110" s="3">
        <f t="shared" si="37"/>
        <v>0</v>
      </c>
      <c r="E110" s="3">
        <f t="shared" si="37"/>
        <v>0</v>
      </c>
      <c r="F110" s="3">
        <f t="shared" si="37"/>
        <v>0</v>
      </c>
      <c r="G110" s="3">
        <f t="shared" si="37"/>
        <v>0</v>
      </c>
      <c r="H110" s="3">
        <f t="shared" si="37"/>
        <v>0</v>
      </c>
      <c r="I110" s="3">
        <f t="shared" si="37"/>
        <v>0</v>
      </c>
      <c r="J110" s="3">
        <f t="shared" si="37"/>
        <v>0</v>
      </c>
      <c r="K110" s="3">
        <f t="shared" si="37"/>
        <v>0</v>
      </c>
      <c r="L110" s="3">
        <f t="shared" si="37"/>
        <v>0</v>
      </c>
      <c r="M110" s="3">
        <f t="shared" si="37"/>
        <v>0</v>
      </c>
      <c r="N110" s="3">
        <f t="shared" si="37"/>
        <v>0</v>
      </c>
      <c r="O110" s="3">
        <f t="shared" si="37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>SUM(B79:B110)</f>
        <v>0</v>
      </c>
      <c r="C112" s="3">
        <f t="shared" ref="C112:O112" si="38">SUM(C79:C110)</f>
        <v>0</v>
      </c>
      <c r="D112" s="3">
        <f t="shared" si="38"/>
        <v>0</v>
      </c>
      <c r="E112" s="3">
        <f t="shared" si="38"/>
        <v>0</v>
      </c>
      <c r="F112" s="3">
        <f t="shared" si="38"/>
        <v>0</v>
      </c>
      <c r="G112" s="3">
        <f t="shared" si="38"/>
        <v>0</v>
      </c>
      <c r="H112" s="3">
        <f t="shared" si="38"/>
        <v>0</v>
      </c>
      <c r="I112" s="3">
        <f t="shared" si="38"/>
        <v>0</v>
      </c>
      <c r="J112" s="3">
        <f t="shared" si="38"/>
        <v>0</v>
      </c>
      <c r="K112" s="3">
        <f t="shared" si="38"/>
        <v>0</v>
      </c>
      <c r="L112" s="3">
        <f t="shared" si="38"/>
        <v>0</v>
      </c>
      <c r="M112" s="3">
        <f t="shared" si="38"/>
        <v>0</v>
      </c>
      <c r="N112" s="3">
        <f t="shared" si="38"/>
        <v>0</v>
      </c>
      <c r="O112" s="3">
        <f t="shared" si="38"/>
        <v>0</v>
      </c>
    </row>
  </sheetData>
  <mergeCells count="2">
    <mergeCell ref="A39:O39"/>
    <mergeCell ref="A77:O77"/>
  </mergeCells>
  <phoneticPr fontId="2" type="noConversion"/>
  <conditionalFormatting sqref="B76:O76">
    <cfRule type="cellIs" dxfId="7" priority="1" operator="greaterThan">
      <formula>90</formula>
    </cfRule>
    <cfRule type="cellIs" dxfId="6" priority="2" operator="greaterThan">
      <formula>90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20" zoomScaleNormal="120" workbookViewId="0">
      <pane ySplit="1" topLeftCell="A2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" max="1" width="10.5" bestFit="1" customWidth="1"/>
    <col min="2" max="9" width="10.125" customWidth="1"/>
    <col min="10" max="12" width="10" customWidth="1"/>
    <col min="13" max="15" width="10.125" customWidth="1"/>
  </cols>
  <sheetData>
    <row r="1" spans="1:27" ht="37.5" customHeight="1" x14ac:dyDescent="0.25">
      <c r="A1" s="47" t="s">
        <v>388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431</v>
      </c>
      <c r="J1" s="48" t="s">
        <v>9</v>
      </c>
      <c r="K1" s="48" t="s">
        <v>10</v>
      </c>
      <c r="L1" s="48" t="s">
        <v>11</v>
      </c>
      <c r="M1" s="48" t="s">
        <v>12</v>
      </c>
      <c r="N1" s="48" t="s">
        <v>13</v>
      </c>
      <c r="O1" s="48" t="s">
        <v>14</v>
      </c>
    </row>
    <row r="2" spans="1:27" ht="37.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7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7" t="s">
        <v>436</v>
      </c>
      <c r="B4" s="3"/>
      <c r="C4" s="3"/>
      <c r="D4" s="3"/>
      <c r="E4" s="3"/>
      <c r="F4" s="3"/>
      <c r="G4" s="3"/>
      <c r="H4" s="3"/>
      <c r="I4" s="15"/>
      <c r="J4" s="3"/>
      <c r="K4" s="44"/>
      <c r="L4" s="15"/>
      <c r="M4" s="15"/>
      <c r="N4" s="15"/>
      <c r="O4" s="15"/>
    </row>
    <row r="5" spans="1:27" x14ac:dyDescent="0.25">
      <c r="A5" s="37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7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7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27" x14ac:dyDescent="0.25">
      <c r="A8" s="37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7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7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7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7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7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7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7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s="43" customFormat="1" x14ac:dyDescent="0.25">
      <c r="A16" s="37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7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7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7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7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7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7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7" t="s">
        <v>455</v>
      </c>
      <c r="B23" s="32"/>
      <c r="C23" s="32"/>
      <c r="D23" s="32"/>
      <c r="E23" s="32"/>
      <c r="F23" s="4"/>
      <c r="G23" s="3"/>
      <c r="H23" s="3"/>
      <c r="I23" s="3"/>
      <c r="J23" s="15"/>
      <c r="K23" s="3"/>
      <c r="L23" s="15"/>
      <c r="M23" s="15"/>
      <c r="N23" s="15"/>
      <c r="O23" s="15"/>
    </row>
    <row r="24" spans="1:15" x14ac:dyDescent="0.25">
      <c r="A24" s="37" t="s">
        <v>456</v>
      </c>
      <c r="B24" s="15"/>
      <c r="C24" s="15"/>
      <c r="D24" s="15"/>
      <c r="E24" s="15"/>
      <c r="F24" s="32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5">
      <c r="A25" s="37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7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</row>
    <row r="27" spans="1:15" x14ac:dyDescent="0.25">
      <c r="A27" s="37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3"/>
      <c r="M27" s="15"/>
      <c r="N27" s="15"/>
      <c r="O27" s="15"/>
    </row>
    <row r="28" spans="1:15" x14ac:dyDescent="0.25">
      <c r="A28" s="37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7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7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7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7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7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>
        <v>4177</v>
      </c>
      <c r="C38">
        <v>2366</v>
      </c>
      <c r="D38">
        <v>252</v>
      </c>
      <c r="E38">
        <v>1473</v>
      </c>
      <c r="F38">
        <v>103</v>
      </c>
      <c r="G38">
        <v>281</v>
      </c>
      <c r="H38">
        <v>921</v>
      </c>
      <c r="I38">
        <v>145.90000000000009</v>
      </c>
      <c r="J38">
        <v>77.799999999999272</v>
      </c>
      <c r="K38">
        <v>715</v>
      </c>
      <c r="L38">
        <v>57.300000000000182</v>
      </c>
      <c r="M38">
        <v>49</v>
      </c>
      <c r="N38">
        <v>254280</v>
      </c>
      <c r="O38">
        <v>3646</v>
      </c>
    </row>
    <row r="39" spans="1:15" ht="30" x14ac:dyDescent="0.25">
      <c r="A39" s="57" t="s">
        <v>391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8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2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 t="shared" ref="B45:B47" si="3"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6">
        <f t="shared" si="3"/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>IF((F7-F6)&lt;=-1,"0",(F7-F6))</f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6">
        <f t="shared" si="3"/>
        <v>0</v>
      </c>
      <c r="C47" s="3">
        <f t="shared" si="1"/>
        <v>0</v>
      </c>
      <c r="D47" s="3">
        <f t="shared" si="1"/>
        <v>0</v>
      </c>
      <c r="E47" s="3">
        <f t="shared" si="1"/>
        <v>0</v>
      </c>
      <c r="F47" s="3">
        <f>IF((F8-F7)&lt;=-1,"0",(F8-F7))</f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1"/>
        <v>0</v>
      </c>
      <c r="C48" s="3">
        <f t="shared" si="1"/>
        <v>0</v>
      </c>
      <c r="D48" s="3">
        <f t="shared" si="1"/>
        <v>0</v>
      </c>
      <c r="E48" s="3">
        <f t="shared" si="1"/>
        <v>0</v>
      </c>
      <c r="F48" s="3">
        <f>IF((F9-F8)&lt;=-1,"0",(F9-F8))</f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1"/>
        <v>0</v>
      </c>
      <c r="C49" s="3">
        <f t="shared" si="1"/>
        <v>0</v>
      </c>
      <c r="D49" s="3">
        <f t="shared" si="1"/>
        <v>0</v>
      </c>
      <c r="E49" s="3">
        <f t="shared" si="1"/>
        <v>0</v>
      </c>
      <c r="F49" s="3">
        <f>IF((F10-F9)&lt;=-1,"0",(F10-F9))</f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1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1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ref="L51" si="4">IF((L12-L11)&lt;=-1,"0",(L12-L11))</f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1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ref="L52" si="5">IF((L13-L12)&lt;=-1,"0",(L13-L12))</f>
        <v>0</v>
      </c>
      <c r="M52" s="3">
        <f t="shared" si="1"/>
        <v>0</v>
      </c>
      <c r="N52" s="3">
        <f>IF((N13-N12)&lt;=-1,"0",(N13-N12))</f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>IF((N14-N13)&lt;=-1,"0",(N14-N13))</f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si="1"/>
        <v>0</v>
      </c>
      <c r="C54" s="3">
        <f t="shared" si="1"/>
        <v>0</v>
      </c>
      <c r="D54" s="3">
        <f t="shared" si="1"/>
        <v>0</v>
      </c>
      <c r="E54" s="3">
        <f t="shared" si="1"/>
        <v>0</v>
      </c>
      <c r="F54" s="3">
        <f t="shared" si="1"/>
        <v>0</v>
      </c>
      <c r="G54" s="3">
        <f t="shared" si="1"/>
        <v>0</v>
      </c>
      <c r="H54" s="3">
        <f t="shared" si="1"/>
        <v>0</v>
      </c>
      <c r="I54" s="3">
        <f t="shared" si="1"/>
        <v>0</v>
      </c>
      <c r="J54" s="3">
        <f t="shared" si="1"/>
        <v>0</v>
      </c>
      <c r="K54" s="3">
        <f t="shared" si="1"/>
        <v>0</v>
      </c>
      <c r="L54" s="3">
        <f t="shared" si="1"/>
        <v>0</v>
      </c>
      <c r="M54" s="3">
        <f t="shared" si="1"/>
        <v>0</v>
      </c>
      <c r="N54" s="3">
        <f t="shared" si="1"/>
        <v>0</v>
      </c>
      <c r="O54" s="3">
        <f t="shared" si="1"/>
        <v>0</v>
      </c>
    </row>
    <row r="55" spans="1:15" x14ac:dyDescent="0.25">
      <c r="A55" s="3" t="str">
        <f t="shared" si="2"/>
        <v>115/01/14</v>
      </c>
      <c r="B55" s="3">
        <f t="shared" si="1"/>
        <v>0</v>
      </c>
      <c r="C55" s="3">
        <f t="shared" si="1"/>
        <v>0</v>
      </c>
      <c r="D55" s="3">
        <f t="shared" si="1"/>
        <v>0</v>
      </c>
      <c r="E55" s="3">
        <f t="shared" si="1"/>
        <v>0</v>
      </c>
      <c r="F55" s="3">
        <f t="shared" si="1"/>
        <v>0</v>
      </c>
      <c r="G55" s="3">
        <f t="shared" si="1"/>
        <v>0</v>
      </c>
      <c r="H55" s="3">
        <f t="shared" si="1"/>
        <v>0</v>
      </c>
      <c r="I55" s="3">
        <f t="shared" si="1"/>
        <v>0</v>
      </c>
      <c r="J55" s="3">
        <f t="shared" si="1"/>
        <v>0</v>
      </c>
      <c r="K55" s="3">
        <f t="shared" si="1"/>
        <v>0</v>
      </c>
      <c r="L55" s="3">
        <f t="shared" si="1"/>
        <v>0</v>
      </c>
      <c r="M55" s="3">
        <f t="shared" si="1"/>
        <v>0</v>
      </c>
      <c r="N55" s="3">
        <f t="shared" si="1"/>
        <v>0</v>
      </c>
      <c r="O55" s="3">
        <f t="shared" si="1"/>
        <v>0</v>
      </c>
    </row>
    <row r="56" spans="1:15" x14ac:dyDescent="0.25">
      <c r="A56" s="3" t="str">
        <f t="shared" si="2"/>
        <v>115/01/15</v>
      </c>
      <c r="B56" s="3">
        <f t="shared" si="1"/>
        <v>0</v>
      </c>
      <c r="C56" s="3">
        <f t="shared" si="1"/>
        <v>0</v>
      </c>
      <c r="D56" s="3">
        <f t="shared" si="1"/>
        <v>0</v>
      </c>
      <c r="E56" s="3">
        <f t="shared" si="1"/>
        <v>0</v>
      </c>
      <c r="F56" s="3">
        <f t="shared" si="1"/>
        <v>0</v>
      </c>
      <c r="G56" s="3">
        <f t="shared" si="1"/>
        <v>0</v>
      </c>
      <c r="H56" s="3">
        <f t="shared" si="1"/>
        <v>0</v>
      </c>
      <c r="I56" s="3">
        <f t="shared" si="1"/>
        <v>0</v>
      </c>
      <c r="J56" s="3">
        <f t="shared" si="1"/>
        <v>0</v>
      </c>
      <c r="K56" s="3">
        <f t="shared" si="1"/>
        <v>0</v>
      </c>
      <c r="L56" s="3">
        <f t="shared" si="1"/>
        <v>0</v>
      </c>
      <c r="M56" s="3">
        <f t="shared" si="1"/>
        <v>0</v>
      </c>
      <c r="N56" s="3">
        <f t="shared" si="1"/>
        <v>0</v>
      </c>
      <c r="O56" s="3">
        <f t="shared" si="1"/>
        <v>0</v>
      </c>
    </row>
    <row r="57" spans="1:15" x14ac:dyDescent="0.25">
      <c r="A57" s="3" t="str">
        <f t="shared" si="2"/>
        <v>115/01/16</v>
      </c>
      <c r="B57" s="3">
        <f t="shared" si="1"/>
        <v>0</v>
      </c>
      <c r="C57" s="3">
        <f t="shared" si="1"/>
        <v>0</v>
      </c>
      <c r="D57" s="3">
        <f t="shared" si="1"/>
        <v>0</v>
      </c>
      <c r="E57" s="3">
        <f t="shared" si="1"/>
        <v>0</v>
      </c>
      <c r="F57" s="3">
        <f t="shared" si="1"/>
        <v>0</v>
      </c>
      <c r="G57" s="3">
        <f t="shared" si="1"/>
        <v>0</v>
      </c>
      <c r="H57" s="3">
        <f t="shared" si="1"/>
        <v>0</v>
      </c>
      <c r="I57" s="3">
        <f t="shared" si="1"/>
        <v>0</v>
      </c>
      <c r="J57" s="3">
        <f t="shared" si="1"/>
        <v>0</v>
      </c>
      <c r="K57" s="3">
        <f t="shared" si="1"/>
        <v>0</v>
      </c>
      <c r="L57" s="3">
        <f t="shared" si="1"/>
        <v>0</v>
      </c>
      <c r="M57" s="3">
        <f t="shared" si="1"/>
        <v>0</v>
      </c>
      <c r="N57" s="3">
        <f t="shared" si="1"/>
        <v>0</v>
      </c>
      <c r="O57" s="3">
        <f t="shared" si="1"/>
        <v>0</v>
      </c>
    </row>
    <row r="58" spans="1:15" x14ac:dyDescent="0.25">
      <c r="A58" s="3" t="str">
        <f t="shared" si="2"/>
        <v>115/01/17</v>
      </c>
      <c r="B58" s="3">
        <f t="shared" ref="B58:O72" si="6">IF((B19-B18)&lt;=-1,"0",(B19-B18))</f>
        <v>0</v>
      </c>
      <c r="C58" s="3">
        <f t="shared" si="6"/>
        <v>0</v>
      </c>
      <c r="D58" s="3">
        <f t="shared" si="6"/>
        <v>0</v>
      </c>
      <c r="E58" s="3">
        <f t="shared" si="1"/>
        <v>0</v>
      </c>
      <c r="F58" s="3">
        <f t="shared" si="6"/>
        <v>0</v>
      </c>
      <c r="G58" s="3">
        <f t="shared" si="6"/>
        <v>0</v>
      </c>
      <c r="H58" s="3">
        <f t="shared" si="6"/>
        <v>0</v>
      </c>
      <c r="I58" s="3">
        <f t="shared" si="6"/>
        <v>0</v>
      </c>
      <c r="J58" s="3">
        <f t="shared" si="6"/>
        <v>0</v>
      </c>
      <c r="K58" s="3">
        <f t="shared" si="6"/>
        <v>0</v>
      </c>
      <c r="L58" s="3">
        <f t="shared" si="6"/>
        <v>0</v>
      </c>
      <c r="M58" s="3">
        <f t="shared" si="1"/>
        <v>0</v>
      </c>
      <c r="N58" s="3">
        <f t="shared" si="1"/>
        <v>0</v>
      </c>
      <c r="O58" s="3">
        <f t="shared" si="1"/>
        <v>0</v>
      </c>
    </row>
    <row r="59" spans="1:15" x14ac:dyDescent="0.25">
      <c r="A59" s="3" t="str">
        <f t="shared" si="2"/>
        <v>115/01/18</v>
      </c>
      <c r="B59" s="3">
        <f t="shared" si="6"/>
        <v>0</v>
      </c>
      <c r="C59" s="3">
        <f t="shared" si="6"/>
        <v>0</v>
      </c>
      <c r="D59" s="3">
        <f t="shared" si="6"/>
        <v>0</v>
      </c>
      <c r="E59" s="3">
        <f t="shared" si="6"/>
        <v>0</v>
      </c>
      <c r="F59" s="3">
        <f t="shared" si="6"/>
        <v>0</v>
      </c>
      <c r="G59" s="3">
        <f t="shared" si="6"/>
        <v>0</v>
      </c>
      <c r="H59" s="3">
        <f t="shared" si="6"/>
        <v>0</v>
      </c>
      <c r="I59" s="3">
        <f t="shared" si="6"/>
        <v>0</v>
      </c>
      <c r="J59" s="3">
        <f t="shared" si="6"/>
        <v>0</v>
      </c>
      <c r="K59" s="3">
        <f t="shared" si="6"/>
        <v>0</v>
      </c>
      <c r="L59" s="3">
        <f t="shared" si="6"/>
        <v>0</v>
      </c>
      <c r="M59" s="3">
        <f t="shared" si="6"/>
        <v>0</v>
      </c>
      <c r="N59" s="3">
        <f t="shared" si="6"/>
        <v>0</v>
      </c>
      <c r="O59" s="3">
        <f t="shared" si="6"/>
        <v>0</v>
      </c>
    </row>
    <row r="60" spans="1:15" x14ac:dyDescent="0.25">
      <c r="A60" s="3" t="str">
        <f t="shared" si="2"/>
        <v>115/01/19</v>
      </c>
      <c r="B60" s="3">
        <f t="shared" si="6"/>
        <v>0</v>
      </c>
      <c r="C60" s="3">
        <f t="shared" si="6"/>
        <v>0</v>
      </c>
      <c r="D60" s="3">
        <f t="shared" si="6"/>
        <v>0</v>
      </c>
      <c r="E60" s="3">
        <f t="shared" si="6"/>
        <v>0</v>
      </c>
      <c r="F60" s="3">
        <f t="shared" si="6"/>
        <v>0</v>
      </c>
      <c r="G60" s="3">
        <f t="shared" si="6"/>
        <v>0</v>
      </c>
      <c r="H60" s="3">
        <f t="shared" si="6"/>
        <v>0</v>
      </c>
      <c r="I60" s="3">
        <f t="shared" si="6"/>
        <v>0</v>
      </c>
      <c r="J60" s="3">
        <f t="shared" si="6"/>
        <v>0</v>
      </c>
      <c r="K60" s="3">
        <f t="shared" si="6"/>
        <v>0</v>
      </c>
      <c r="L60" s="3">
        <f t="shared" si="6"/>
        <v>0</v>
      </c>
      <c r="M60" s="3">
        <f t="shared" si="6"/>
        <v>0</v>
      </c>
      <c r="N60" s="3">
        <f t="shared" si="6"/>
        <v>0</v>
      </c>
      <c r="O60" s="3">
        <f t="shared" si="6"/>
        <v>0</v>
      </c>
    </row>
    <row r="61" spans="1:15" x14ac:dyDescent="0.25">
      <c r="A61" s="3" t="str">
        <f t="shared" si="2"/>
        <v>115/01/20</v>
      </c>
      <c r="B61" s="3">
        <f t="shared" si="6"/>
        <v>0</v>
      </c>
      <c r="C61" s="3">
        <f t="shared" si="6"/>
        <v>0</v>
      </c>
      <c r="D61" s="3">
        <f t="shared" si="6"/>
        <v>0</v>
      </c>
      <c r="E61" s="3">
        <f t="shared" si="6"/>
        <v>0</v>
      </c>
      <c r="F61" s="3">
        <f t="shared" si="6"/>
        <v>0</v>
      </c>
      <c r="G61" s="3">
        <f t="shared" si="6"/>
        <v>0</v>
      </c>
      <c r="H61" s="3">
        <f t="shared" si="6"/>
        <v>0</v>
      </c>
      <c r="I61" s="3">
        <f t="shared" si="6"/>
        <v>0</v>
      </c>
      <c r="J61" s="3">
        <f t="shared" si="6"/>
        <v>0</v>
      </c>
      <c r="K61" s="3">
        <f t="shared" si="6"/>
        <v>0</v>
      </c>
      <c r="L61" s="3">
        <f t="shared" si="6"/>
        <v>0</v>
      </c>
      <c r="M61" s="3">
        <f t="shared" si="6"/>
        <v>0</v>
      </c>
      <c r="N61" s="3">
        <f t="shared" si="6"/>
        <v>0</v>
      </c>
      <c r="O61" s="3">
        <f t="shared" si="6"/>
        <v>0</v>
      </c>
    </row>
    <row r="62" spans="1:15" x14ac:dyDescent="0.25">
      <c r="A62" s="3" t="str">
        <f t="shared" si="2"/>
        <v>115/01/21</v>
      </c>
      <c r="B62" s="3">
        <f t="shared" si="6"/>
        <v>0</v>
      </c>
      <c r="C62" s="3">
        <f t="shared" si="6"/>
        <v>0</v>
      </c>
      <c r="D62" s="3">
        <f t="shared" si="6"/>
        <v>0</v>
      </c>
      <c r="E62" s="3">
        <f t="shared" si="6"/>
        <v>0</v>
      </c>
      <c r="F62" s="3">
        <f t="shared" si="6"/>
        <v>0</v>
      </c>
      <c r="G62" s="3">
        <f t="shared" si="6"/>
        <v>0</v>
      </c>
      <c r="H62" s="3">
        <f t="shared" si="6"/>
        <v>0</v>
      </c>
      <c r="I62" s="3">
        <f t="shared" si="6"/>
        <v>0</v>
      </c>
      <c r="J62" s="3">
        <f t="shared" si="6"/>
        <v>0</v>
      </c>
      <c r="K62" s="3">
        <f t="shared" si="6"/>
        <v>0</v>
      </c>
      <c r="L62" s="3">
        <f t="shared" si="6"/>
        <v>0</v>
      </c>
      <c r="M62" s="3">
        <f t="shared" si="6"/>
        <v>0</v>
      </c>
      <c r="N62" s="3">
        <f t="shared" si="6"/>
        <v>0</v>
      </c>
      <c r="O62" s="3">
        <f t="shared" si="6"/>
        <v>0</v>
      </c>
    </row>
    <row r="63" spans="1:15" x14ac:dyDescent="0.25">
      <c r="A63" s="3" t="str">
        <f t="shared" si="2"/>
        <v>115/01/22</v>
      </c>
      <c r="B63" s="3">
        <f t="shared" si="6"/>
        <v>0</v>
      </c>
      <c r="C63" s="3">
        <f t="shared" si="6"/>
        <v>0</v>
      </c>
      <c r="D63" s="3">
        <f t="shared" si="6"/>
        <v>0</v>
      </c>
      <c r="E63" s="3">
        <f t="shared" si="6"/>
        <v>0</v>
      </c>
      <c r="F63" s="3">
        <f t="shared" si="6"/>
        <v>0</v>
      </c>
      <c r="G63" s="3">
        <f t="shared" si="6"/>
        <v>0</v>
      </c>
      <c r="H63" s="3">
        <f t="shared" si="6"/>
        <v>0</v>
      </c>
      <c r="I63" s="3">
        <f t="shared" si="6"/>
        <v>0</v>
      </c>
      <c r="J63" s="3">
        <f t="shared" si="6"/>
        <v>0</v>
      </c>
      <c r="K63" s="3">
        <f t="shared" si="6"/>
        <v>0</v>
      </c>
      <c r="L63" s="3">
        <f t="shared" si="6"/>
        <v>0</v>
      </c>
      <c r="M63" s="3">
        <f t="shared" si="6"/>
        <v>0</v>
      </c>
      <c r="N63" s="3">
        <f t="shared" si="6"/>
        <v>0</v>
      </c>
      <c r="O63" s="3">
        <f t="shared" si="6"/>
        <v>0</v>
      </c>
    </row>
    <row r="64" spans="1:15" x14ac:dyDescent="0.25">
      <c r="A64" s="3" t="str">
        <f t="shared" si="2"/>
        <v>115/01/23</v>
      </c>
      <c r="B64" s="3">
        <f t="shared" si="6"/>
        <v>0</v>
      </c>
      <c r="C64" s="3">
        <f t="shared" si="6"/>
        <v>0</v>
      </c>
      <c r="D64" s="3">
        <f t="shared" si="6"/>
        <v>0</v>
      </c>
      <c r="E64" s="3">
        <f t="shared" si="6"/>
        <v>0</v>
      </c>
      <c r="F64" s="3">
        <f t="shared" si="6"/>
        <v>0</v>
      </c>
      <c r="G64" s="3">
        <f t="shared" si="6"/>
        <v>0</v>
      </c>
      <c r="H64" s="3">
        <f t="shared" si="6"/>
        <v>0</v>
      </c>
      <c r="I64" s="3">
        <f t="shared" si="6"/>
        <v>0</v>
      </c>
      <c r="J64" s="3">
        <f t="shared" si="6"/>
        <v>0</v>
      </c>
      <c r="K64" s="3">
        <f t="shared" si="6"/>
        <v>0</v>
      </c>
      <c r="L64" s="3">
        <f t="shared" si="6"/>
        <v>0</v>
      </c>
      <c r="M64" s="3">
        <f t="shared" si="6"/>
        <v>0</v>
      </c>
      <c r="N64" s="3">
        <f t="shared" si="6"/>
        <v>0</v>
      </c>
      <c r="O64" s="3">
        <f t="shared" si="6"/>
        <v>0</v>
      </c>
    </row>
    <row r="65" spans="1:15" x14ac:dyDescent="0.25">
      <c r="A65" s="3" t="s">
        <v>429</v>
      </c>
      <c r="B65" s="3">
        <f t="shared" ref="B65:O65" si="7">IF((B26-B25)&lt;=-1,"0",(B26-B25))</f>
        <v>0</v>
      </c>
      <c r="C65" s="3">
        <f t="shared" si="7"/>
        <v>0</v>
      </c>
      <c r="D65" s="3">
        <f t="shared" si="7"/>
        <v>0</v>
      </c>
      <c r="E65" s="3">
        <f t="shared" si="7"/>
        <v>0</v>
      </c>
      <c r="F65" s="3">
        <f t="shared" si="7"/>
        <v>0</v>
      </c>
      <c r="G65" s="3">
        <f t="shared" si="7"/>
        <v>0</v>
      </c>
      <c r="H65" s="3">
        <f t="shared" si="7"/>
        <v>0</v>
      </c>
      <c r="I65" s="3">
        <f t="shared" si="7"/>
        <v>0</v>
      </c>
      <c r="J65" s="3">
        <f t="shared" si="7"/>
        <v>0</v>
      </c>
      <c r="K65" s="3">
        <f t="shared" si="7"/>
        <v>0</v>
      </c>
      <c r="L65" s="3">
        <f t="shared" si="7"/>
        <v>0</v>
      </c>
      <c r="M65" s="3">
        <f t="shared" si="7"/>
        <v>0</v>
      </c>
      <c r="N65" s="3">
        <f t="shared" si="7"/>
        <v>0</v>
      </c>
      <c r="O65" s="3">
        <f t="shared" si="7"/>
        <v>0</v>
      </c>
    </row>
    <row r="66" spans="1:15" x14ac:dyDescent="0.25">
      <c r="A66" s="3" t="s">
        <v>430</v>
      </c>
      <c r="B66" s="3">
        <f t="shared" ref="B66:O66" si="8">IF((B27-B26)&lt;=-1,"0",(B27-B26))</f>
        <v>0</v>
      </c>
      <c r="C66" s="3">
        <f t="shared" si="8"/>
        <v>0</v>
      </c>
      <c r="D66" s="3">
        <f t="shared" si="8"/>
        <v>0</v>
      </c>
      <c r="E66" s="3">
        <f t="shared" si="8"/>
        <v>0</v>
      </c>
      <c r="F66" s="3">
        <f t="shared" si="8"/>
        <v>0</v>
      </c>
      <c r="G66" s="3">
        <f t="shared" si="8"/>
        <v>0</v>
      </c>
      <c r="H66" s="3">
        <f t="shared" si="8"/>
        <v>0</v>
      </c>
      <c r="I66" s="3">
        <f t="shared" si="8"/>
        <v>0</v>
      </c>
      <c r="J66" s="3">
        <f t="shared" si="8"/>
        <v>0</v>
      </c>
      <c r="K66" s="3">
        <f t="shared" si="8"/>
        <v>0</v>
      </c>
      <c r="L66" s="3">
        <f t="shared" si="8"/>
        <v>0</v>
      </c>
      <c r="M66" s="3">
        <f t="shared" si="8"/>
        <v>0</v>
      </c>
      <c r="N66" s="3">
        <f t="shared" si="8"/>
        <v>0</v>
      </c>
      <c r="O66" s="3">
        <f t="shared" si="8"/>
        <v>0</v>
      </c>
    </row>
    <row r="67" spans="1:15" x14ac:dyDescent="0.25">
      <c r="A67" s="3" t="str">
        <f t="shared" si="2"/>
        <v>115/01/26</v>
      </c>
      <c r="B67" s="3">
        <f t="shared" si="6"/>
        <v>0</v>
      </c>
      <c r="C67" s="3">
        <f t="shared" si="6"/>
        <v>0</v>
      </c>
      <c r="D67" s="3">
        <f t="shared" si="6"/>
        <v>0</v>
      </c>
      <c r="E67" s="3">
        <f t="shared" si="6"/>
        <v>0</v>
      </c>
      <c r="F67" s="3">
        <f t="shared" si="6"/>
        <v>0</v>
      </c>
      <c r="G67" s="3">
        <f t="shared" si="6"/>
        <v>0</v>
      </c>
      <c r="H67" s="3">
        <f t="shared" si="6"/>
        <v>0</v>
      </c>
      <c r="I67" s="3">
        <f t="shared" si="6"/>
        <v>0</v>
      </c>
      <c r="J67" s="3">
        <f t="shared" si="6"/>
        <v>0</v>
      </c>
      <c r="K67" s="3">
        <f>IF((K28-K27)&lt;=-1,"0",(K28-K27))</f>
        <v>0</v>
      </c>
      <c r="L67" s="3">
        <f>IF((L28-L27)&lt;=-1,"0",(L28-L27))</f>
        <v>0</v>
      </c>
      <c r="M67" s="3">
        <f t="shared" si="6"/>
        <v>0</v>
      </c>
      <c r="N67" s="3">
        <f>IF((N28-N27)&lt;=-1,"0",(N28-N27))</f>
        <v>0</v>
      </c>
      <c r="O67" s="3">
        <f t="shared" si="6"/>
        <v>0</v>
      </c>
    </row>
    <row r="68" spans="1:15" x14ac:dyDescent="0.25">
      <c r="A68" s="3" t="str">
        <f t="shared" si="2"/>
        <v>115/01/27</v>
      </c>
      <c r="B68" s="3">
        <f t="shared" si="6"/>
        <v>0</v>
      </c>
      <c r="C68" s="3">
        <f t="shared" si="6"/>
        <v>0</v>
      </c>
      <c r="D68" s="3">
        <f t="shared" si="6"/>
        <v>0</v>
      </c>
      <c r="E68" s="3">
        <f t="shared" si="6"/>
        <v>0</v>
      </c>
      <c r="F68" s="3">
        <f t="shared" si="6"/>
        <v>0</v>
      </c>
      <c r="G68" s="3">
        <f t="shared" si="6"/>
        <v>0</v>
      </c>
      <c r="H68" s="3">
        <f t="shared" si="6"/>
        <v>0</v>
      </c>
      <c r="I68" s="3">
        <f t="shared" si="6"/>
        <v>0</v>
      </c>
      <c r="J68" s="3">
        <f t="shared" ref="J68" si="9">IF((J29-J28)&lt;=-1,"0",(J29-J28))</f>
        <v>0</v>
      </c>
      <c r="K68" s="3">
        <f>IF((K29-K28)&lt;=-1,"0",(K29-K28))</f>
        <v>0</v>
      </c>
      <c r="L68" s="3">
        <f t="shared" ref="L68:M69" si="10">IF((L29-L28)&lt;=-1,"0",(L29-L28))</f>
        <v>0</v>
      </c>
      <c r="M68" s="3">
        <f t="shared" si="10"/>
        <v>0</v>
      </c>
      <c r="N68" s="3">
        <f>IF((N29-N28)&lt;=-1,"0",(N29-N28))</f>
        <v>0</v>
      </c>
      <c r="O68" s="3">
        <f t="shared" si="6"/>
        <v>0</v>
      </c>
    </row>
    <row r="69" spans="1:15" x14ac:dyDescent="0.25">
      <c r="A69" s="3" t="str">
        <f t="shared" si="2"/>
        <v>115/01/28</v>
      </c>
      <c r="B69" s="3">
        <f t="shared" si="6"/>
        <v>0</v>
      </c>
      <c r="C69" s="3">
        <f t="shared" si="6"/>
        <v>0</v>
      </c>
      <c r="D69" s="3">
        <f t="shared" si="6"/>
        <v>0</v>
      </c>
      <c r="E69" s="3">
        <f t="shared" si="6"/>
        <v>0</v>
      </c>
      <c r="F69" s="3">
        <f t="shared" si="6"/>
        <v>0</v>
      </c>
      <c r="G69" s="3">
        <f t="shared" si="6"/>
        <v>0</v>
      </c>
      <c r="H69" s="3">
        <f t="shared" si="6"/>
        <v>0</v>
      </c>
      <c r="I69" s="3">
        <f t="shared" si="6"/>
        <v>0</v>
      </c>
      <c r="J69" s="3">
        <f t="shared" ref="J69" si="11">IF((J30-J29)&lt;=-1,"0",(J30-J29))</f>
        <v>0</v>
      </c>
      <c r="K69" s="3">
        <f>IF((K30-K29)&lt;=-1,"0",(K30-K29))</f>
        <v>0</v>
      </c>
      <c r="L69" s="3">
        <f t="shared" si="10"/>
        <v>0</v>
      </c>
      <c r="M69" s="3">
        <f t="shared" si="10"/>
        <v>0</v>
      </c>
      <c r="N69" s="3">
        <f>IF((N30-N29)&lt;=-1,"0",(N30-N29))</f>
        <v>0</v>
      </c>
      <c r="O69" s="3">
        <f t="shared" si="6"/>
        <v>0</v>
      </c>
    </row>
    <row r="70" spans="1:15" x14ac:dyDescent="0.25">
      <c r="A70" s="3" t="str">
        <f t="shared" si="2"/>
        <v>115/01/29</v>
      </c>
      <c r="B70" s="3">
        <f t="shared" si="6"/>
        <v>0</v>
      </c>
      <c r="C70" s="3">
        <f t="shared" si="6"/>
        <v>0</v>
      </c>
      <c r="D70" s="3">
        <f t="shared" si="6"/>
        <v>0</v>
      </c>
      <c r="E70" s="3">
        <f t="shared" si="6"/>
        <v>0</v>
      </c>
      <c r="F70" s="3">
        <f t="shared" si="6"/>
        <v>0</v>
      </c>
      <c r="G70" s="3">
        <f t="shared" si="6"/>
        <v>0</v>
      </c>
      <c r="H70" s="3">
        <f t="shared" si="6"/>
        <v>0</v>
      </c>
      <c r="I70" s="3">
        <f t="shared" si="6"/>
        <v>0</v>
      </c>
      <c r="J70" s="3">
        <f t="shared" si="6"/>
        <v>0</v>
      </c>
      <c r="K70" s="3">
        <f t="shared" si="6"/>
        <v>0</v>
      </c>
      <c r="L70" s="3">
        <f t="shared" si="6"/>
        <v>0</v>
      </c>
      <c r="M70" s="3">
        <f t="shared" si="6"/>
        <v>0</v>
      </c>
      <c r="N70" s="3">
        <f t="shared" si="6"/>
        <v>0</v>
      </c>
      <c r="O70" s="3">
        <f t="shared" si="6"/>
        <v>0</v>
      </c>
    </row>
    <row r="71" spans="1:15" x14ac:dyDescent="0.25">
      <c r="A71" s="3" t="str">
        <f t="shared" si="2"/>
        <v>115/01/30</v>
      </c>
      <c r="B71" s="3">
        <f t="shared" si="6"/>
        <v>0</v>
      </c>
      <c r="C71" s="3">
        <f t="shared" si="6"/>
        <v>0</v>
      </c>
      <c r="D71" s="3">
        <f t="shared" si="6"/>
        <v>0</v>
      </c>
      <c r="E71" s="3">
        <f t="shared" si="6"/>
        <v>0</v>
      </c>
      <c r="F71" s="3">
        <f t="shared" si="6"/>
        <v>0</v>
      </c>
      <c r="G71" s="3">
        <f t="shared" si="6"/>
        <v>0</v>
      </c>
      <c r="H71" s="3">
        <f t="shared" si="6"/>
        <v>0</v>
      </c>
      <c r="I71" s="3">
        <f t="shared" si="6"/>
        <v>0</v>
      </c>
      <c r="J71" s="3">
        <f t="shared" si="6"/>
        <v>0</v>
      </c>
      <c r="K71" s="3">
        <f t="shared" si="6"/>
        <v>0</v>
      </c>
      <c r="L71" s="3">
        <f t="shared" si="6"/>
        <v>0</v>
      </c>
      <c r="M71" s="3">
        <f t="shared" si="6"/>
        <v>0</v>
      </c>
      <c r="N71" s="3">
        <f t="shared" si="6"/>
        <v>0</v>
      </c>
      <c r="O71" s="3">
        <f t="shared" si="6"/>
        <v>0</v>
      </c>
    </row>
    <row r="72" spans="1:15" x14ac:dyDescent="0.25">
      <c r="A72" s="3" t="str">
        <f t="shared" si="2"/>
        <v>115/01/31</v>
      </c>
      <c r="B72" s="3">
        <f t="shared" si="6"/>
        <v>0</v>
      </c>
      <c r="C72" s="3">
        <f t="shared" si="6"/>
        <v>0</v>
      </c>
      <c r="D72" s="3">
        <f t="shared" si="6"/>
        <v>0</v>
      </c>
      <c r="E72" s="3">
        <f t="shared" si="6"/>
        <v>0</v>
      </c>
      <c r="F72" s="3">
        <f t="shared" si="6"/>
        <v>0</v>
      </c>
      <c r="G72" s="3">
        <f t="shared" si="6"/>
        <v>0</v>
      </c>
      <c r="H72" s="3">
        <f t="shared" si="6"/>
        <v>0</v>
      </c>
      <c r="I72" s="3">
        <f t="shared" si="6"/>
        <v>0</v>
      </c>
      <c r="J72" s="3">
        <f t="shared" si="6"/>
        <v>0</v>
      </c>
      <c r="K72" s="3">
        <f t="shared" si="6"/>
        <v>0</v>
      </c>
      <c r="L72" s="3">
        <f t="shared" si="6"/>
        <v>0</v>
      </c>
      <c r="M72" s="3">
        <f t="shared" si="6"/>
        <v>0</v>
      </c>
      <c r="N72" s="3">
        <f t="shared" si="6"/>
        <v>0</v>
      </c>
      <c r="O72" s="3">
        <f t="shared" si="6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12">SUM(C42:C72)</f>
        <v>0</v>
      </c>
      <c r="D74" s="28">
        <f t="shared" si="12"/>
        <v>0</v>
      </c>
      <c r="E74" s="28">
        <f t="shared" si="12"/>
        <v>0</v>
      </c>
      <c r="F74" s="28">
        <f t="shared" si="12"/>
        <v>0</v>
      </c>
      <c r="G74" s="28">
        <f t="shared" si="12"/>
        <v>0</v>
      </c>
      <c r="H74" s="28">
        <f t="shared" si="12"/>
        <v>0</v>
      </c>
      <c r="I74" s="28">
        <f t="shared" si="12"/>
        <v>0</v>
      </c>
      <c r="J74" s="28">
        <f t="shared" si="12"/>
        <v>0</v>
      </c>
      <c r="K74" s="28">
        <f t="shared" si="12"/>
        <v>0</v>
      </c>
      <c r="L74" s="28">
        <f t="shared" si="12"/>
        <v>0</v>
      </c>
      <c r="M74" s="28">
        <f t="shared" si="12"/>
        <v>0</v>
      </c>
      <c r="N74" s="28">
        <f t="shared" si="12"/>
        <v>0</v>
      </c>
      <c r="O74" s="28">
        <f t="shared" si="12"/>
        <v>0</v>
      </c>
    </row>
    <row r="75" spans="1:15" x14ac:dyDescent="0.25">
      <c r="A75" s="3" t="s">
        <v>433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13">C74/C75%</f>
        <v>#DIV/0!</v>
      </c>
      <c r="D76" s="29" t="e">
        <f t="shared" si="13"/>
        <v>#DIV/0!</v>
      </c>
      <c r="E76" s="29" t="e">
        <f t="shared" si="13"/>
        <v>#DIV/0!</v>
      </c>
      <c r="F76" s="29" t="e">
        <f t="shared" si="13"/>
        <v>#DIV/0!</v>
      </c>
      <c r="G76" s="29" t="e">
        <f t="shared" si="13"/>
        <v>#DIV/0!</v>
      </c>
      <c r="H76" s="29" t="e">
        <f t="shared" si="13"/>
        <v>#DIV/0!</v>
      </c>
      <c r="I76" s="29" t="e">
        <f t="shared" si="13"/>
        <v>#DIV/0!</v>
      </c>
      <c r="J76" s="29" t="e">
        <f t="shared" si="13"/>
        <v>#DIV/0!</v>
      </c>
      <c r="K76" s="29" t="e">
        <f t="shared" si="13"/>
        <v>#DIV/0!</v>
      </c>
      <c r="L76" s="29" t="e">
        <f t="shared" si="13"/>
        <v>#DIV/0!</v>
      </c>
      <c r="M76" s="29" t="e">
        <f t="shared" si="13"/>
        <v>#DIV/0!</v>
      </c>
      <c r="N76" s="29" t="e">
        <f t="shared" si="13"/>
        <v>#DIV/0!</v>
      </c>
      <c r="O76" s="29" t="e">
        <f t="shared" si="13"/>
        <v>#DIV/0!</v>
      </c>
    </row>
    <row r="77" spans="1:15" ht="30" x14ac:dyDescent="0.25">
      <c r="A77" s="58" t="s">
        <v>394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14">A3</f>
        <v>115/01/01</v>
      </c>
      <c r="B80" s="3">
        <f>SUM(B41:B42)</f>
        <v>0</v>
      </c>
      <c r="C80" s="3">
        <f t="shared" ref="C80:O80" si="15">SUM(C41:C42)</f>
        <v>0</v>
      </c>
      <c r="D80" s="3">
        <f t="shared" si="15"/>
        <v>0</v>
      </c>
      <c r="E80" s="3">
        <f t="shared" si="15"/>
        <v>0</v>
      </c>
      <c r="F80" s="3">
        <f t="shared" si="15"/>
        <v>0</v>
      </c>
      <c r="G80" s="3">
        <f t="shared" si="15"/>
        <v>0</v>
      </c>
      <c r="H80" s="3">
        <f t="shared" si="15"/>
        <v>0</v>
      </c>
      <c r="I80" s="3">
        <f t="shared" si="15"/>
        <v>0</v>
      </c>
      <c r="J80" s="3">
        <f t="shared" si="15"/>
        <v>0</v>
      </c>
      <c r="K80" s="3">
        <f t="shared" si="15"/>
        <v>0</v>
      </c>
      <c r="L80" s="3">
        <f t="shared" si="15"/>
        <v>0</v>
      </c>
      <c r="M80" s="3">
        <f t="shared" si="15"/>
        <v>0</v>
      </c>
      <c r="N80" s="3">
        <f t="shared" si="15"/>
        <v>0</v>
      </c>
      <c r="O80" s="3">
        <f t="shared" si="15"/>
        <v>0</v>
      </c>
    </row>
    <row r="81" spans="1:15" x14ac:dyDescent="0.25">
      <c r="A81" s="3" t="str">
        <f t="shared" si="14"/>
        <v>115/01/02</v>
      </c>
      <c r="B81" s="3">
        <f>SUM(B41:B42)</f>
        <v>0</v>
      </c>
      <c r="C81" s="3">
        <f t="shared" ref="C81:O81" si="16">SUM(C41:C43)</f>
        <v>0</v>
      </c>
      <c r="D81" s="3">
        <f t="shared" si="16"/>
        <v>0</v>
      </c>
      <c r="E81" s="3">
        <f t="shared" si="16"/>
        <v>0</v>
      </c>
      <c r="F81" s="3">
        <f t="shared" si="16"/>
        <v>0</v>
      </c>
      <c r="G81" s="3">
        <f t="shared" si="16"/>
        <v>0</v>
      </c>
      <c r="H81" s="3">
        <f t="shared" si="16"/>
        <v>0</v>
      </c>
      <c r="I81" s="3">
        <f t="shared" si="16"/>
        <v>0</v>
      </c>
      <c r="J81" s="3">
        <f t="shared" si="16"/>
        <v>0</v>
      </c>
      <c r="K81" s="3">
        <f t="shared" si="16"/>
        <v>0</v>
      </c>
      <c r="L81" s="3">
        <f t="shared" si="16"/>
        <v>0</v>
      </c>
      <c r="M81" s="3">
        <f t="shared" si="16"/>
        <v>0</v>
      </c>
      <c r="N81" s="3">
        <f t="shared" si="16"/>
        <v>0</v>
      </c>
      <c r="O81" s="3">
        <f t="shared" si="16"/>
        <v>0</v>
      </c>
    </row>
    <row r="82" spans="1:15" x14ac:dyDescent="0.25">
      <c r="A82" s="3" t="str">
        <f t="shared" si="14"/>
        <v>115/01/03</v>
      </c>
      <c r="B82" s="3">
        <f>SUM(B41:B44)</f>
        <v>0</v>
      </c>
      <c r="C82" s="3">
        <f t="shared" ref="C82:O82" si="17">SUM(C41:C44)</f>
        <v>0</v>
      </c>
      <c r="D82" s="3">
        <f t="shared" si="17"/>
        <v>0</v>
      </c>
      <c r="E82" s="3">
        <f t="shared" si="17"/>
        <v>0</v>
      </c>
      <c r="F82" s="3">
        <f t="shared" si="17"/>
        <v>0</v>
      </c>
      <c r="G82" s="3">
        <f t="shared" si="17"/>
        <v>0</v>
      </c>
      <c r="H82" s="3">
        <f t="shared" si="17"/>
        <v>0</v>
      </c>
      <c r="I82" s="3">
        <f t="shared" si="17"/>
        <v>0</v>
      </c>
      <c r="J82" s="3">
        <f t="shared" si="17"/>
        <v>0</v>
      </c>
      <c r="K82" s="3">
        <f t="shared" si="17"/>
        <v>0</v>
      </c>
      <c r="L82" s="3">
        <f t="shared" si="17"/>
        <v>0</v>
      </c>
      <c r="M82" s="3">
        <f t="shared" si="17"/>
        <v>0</v>
      </c>
      <c r="N82" s="3">
        <f t="shared" si="17"/>
        <v>0</v>
      </c>
      <c r="O82" s="3">
        <f t="shared" si="17"/>
        <v>0</v>
      </c>
    </row>
    <row r="83" spans="1:15" x14ac:dyDescent="0.25">
      <c r="A83" s="3" t="str">
        <f t="shared" si="14"/>
        <v>115/01/04</v>
      </c>
      <c r="B83" s="3">
        <f>SUM(B41:B45)</f>
        <v>0</v>
      </c>
      <c r="C83" s="3">
        <f t="shared" ref="C83:O83" si="18">SUM(C41:C45)</f>
        <v>0</v>
      </c>
      <c r="D83" s="3">
        <f t="shared" si="18"/>
        <v>0</v>
      </c>
      <c r="E83" s="3">
        <f t="shared" si="18"/>
        <v>0</v>
      </c>
      <c r="F83" s="3">
        <f t="shared" si="18"/>
        <v>0</v>
      </c>
      <c r="G83" s="3">
        <f t="shared" si="18"/>
        <v>0</v>
      </c>
      <c r="H83" s="3">
        <f t="shared" si="18"/>
        <v>0</v>
      </c>
      <c r="I83" s="3">
        <f t="shared" si="18"/>
        <v>0</v>
      </c>
      <c r="J83" s="3">
        <f t="shared" si="18"/>
        <v>0</v>
      </c>
      <c r="K83" s="3">
        <f t="shared" si="18"/>
        <v>0</v>
      </c>
      <c r="L83" s="3">
        <f t="shared" si="18"/>
        <v>0</v>
      </c>
      <c r="M83" s="3">
        <f t="shared" si="18"/>
        <v>0</v>
      </c>
      <c r="N83" s="3">
        <f t="shared" si="18"/>
        <v>0</v>
      </c>
      <c r="O83" s="3">
        <f t="shared" si="18"/>
        <v>0</v>
      </c>
    </row>
    <row r="84" spans="1:15" x14ac:dyDescent="0.25">
      <c r="A84" s="3" t="str">
        <f t="shared" si="14"/>
        <v>115/01/05</v>
      </c>
      <c r="B84" s="3">
        <f>SUM(B41:B46)</f>
        <v>0</v>
      </c>
      <c r="C84" s="3">
        <f t="shared" ref="C84:O84" si="19">SUM(C41:C46)</f>
        <v>0</v>
      </c>
      <c r="D84" s="3">
        <f t="shared" si="19"/>
        <v>0</v>
      </c>
      <c r="E84" s="3">
        <f t="shared" si="19"/>
        <v>0</v>
      </c>
      <c r="F84" s="3">
        <f t="shared" si="19"/>
        <v>0</v>
      </c>
      <c r="G84" s="3">
        <f t="shared" si="19"/>
        <v>0</v>
      </c>
      <c r="H84" s="3">
        <f t="shared" si="19"/>
        <v>0</v>
      </c>
      <c r="I84" s="3">
        <f t="shared" si="19"/>
        <v>0</v>
      </c>
      <c r="J84" s="3">
        <f t="shared" si="19"/>
        <v>0</v>
      </c>
      <c r="K84" s="3">
        <f t="shared" si="19"/>
        <v>0</v>
      </c>
      <c r="L84" s="3">
        <f t="shared" si="19"/>
        <v>0</v>
      </c>
      <c r="M84" s="3">
        <f t="shared" si="19"/>
        <v>0</v>
      </c>
      <c r="N84" s="3">
        <f t="shared" si="19"/>
        <v>0</v>
      </c>
      <c r="O84" s="3">
        <f t="shared" si="19"/>
        <v>0</v>
      </c>
    </row>
    <row r="85" spans="1:15" x14ac:dyDescent="0.25">
      <c r="A85" s="3" t="str">
        <f t="shared" si="14"/>
        <v>115/01/06</v>
      </c>
      <c r="B85" s="3">
        <f>SUM(B41:B47)</f>
        <v>0</v>
      </c>
      <c r="C85" s="3">
        <f t="shared" ref="C85:O85" si="20">SUM(C41:C47)</f>
        <v>0</v>
      </c>
      <c r="D85" s="3">
        <f t="shared" si="20"/>
        <v>0</v>
      </c>
      <c r="E85" s="3">
        <f t="shared" si="20"/>
        <v>0</v>
      </c>
      <c r="F85" s="3">
        <f t="shared" si="20"/>
        <v>0</v>
      </c>
      <c r="G85" s="3">
        <f t="shared" si="20"/>
        <v>0</v>
      </c>
      <c r="H85" s="3">
        <f t="shared" si="20"/>
        <v>0</v>
      </c>
      <c r="I85" s="3">
        <f t="shared" si="20"/>
        <v>0</v>
      </c>
      <c r="J85" s="3">
        <f t="shared" si="20"/>
        <v>0</v>
      </c>
      <c r="K85" s="3">
        <f t="shared" si="20"/>
        <v>0</v>
      </c>
      <c r="L85" s="3">
        <f t="shared" si="20"/>
        <v>0</v>
      </c>
      <c r="M85" s="3">
        <f t="shared" si="20"/>
        <v>0</v>
      </c>
      <c r="N85" s="3">
        <f t="shared" si="20"/>
        <v>0</v>
      </c>
      <c r="O85" s="3">
        <f t="shared" si="20"/>
        <v>0</v>
      </c>
    </row>
    <row r="86" spans="1:15" x14ac:dyDescent="0.25">
      <c r="A86" s="3" t="str">
        <f t="shared" si="14"/>
        <v>115/01/07</v>
      </c>
      <c r="B86" s="3">
        <f>SUM(B41:B48)</f>
        <v>0</v>
      </c>
      <c r="C86" s="3">
        <f t="shared" ref="C86:O86" si="21">SUM(C41:C48)</f>
        <v>0</v>
      </c>
      <c r="D86" s="3">
        <f t="shared" si="21"/>
        <v>0</v>
      </c>
      <c r="E86" s="3">
        <f t="shared" si="21"/>
        <v>0</v>
      </c>
      <c r="F86" s="3">
        <f t="shared" si="21"/>
        <v>0</v>
      </c>
      <c r="G86" s="3">
        <f t="shared" si="21"/>
        <v>0</v>
      </c>
      <c r="H86" s="3">
        <f t="shared" si="21"/>
        <v>0</v>
      </c>
      <c r="I86" s="3">
        <f t="shared" si="21"/>
        <v>0</v>
      </c>
      <c r="J86" s="3">
        <f t="shared" si="21"/>
        <v>0</v>
      </c>
      <c r="K86" s="3">
        <f t="shared" si="21"/>
        <v>0</v>
      </c>
      <c r="L86" s="3">
        <f t="shared" si="21"/>
        <v>0</v>
      </c>
      <c r="M86" s="3">
        <f t="shared" si="21"/>
        <v>0</v>
      </c>
      <c r="N86" s="3">
        <f>SUM(N41:N48)</f>
        <v>0</v>
      </c>
      <c r="O86" s="3">
        <f t="shared" si="21"/>
        <v>0</v>
      </c>
    </row>
    <row r="87" spans="1:15" x14ac:dyDescent="0.25">
      <c r="A87" s="3" t="str">
        <f t="shared" si="14"/>
        <v>115/01/08</v>
      </c>
      <c r="B87" s="3">
        <f>SUM(B41:B49)</f>
        <v>0</v>
      </c>
      <c r="C87" s="3">
        <f t="shared" ref="C87:O87" si="22">SUM(C41:C49)</f>
        <v>0</v>
      </c>
      <c r="D87" s="3">
        <f t="shared" si="22"/>
        <v>0</v>
      </c>
      <c r="E87" s="3">
        <f t="shared" si="22"/>
        <v>0</v>
      </c>
      <c r="F87" s="3">
        <f t="shared" si="22"/>
        <v>0</v>
      </c>
      <c r="G87" s="3">
        <f t="shared" si="22"/>
        <v>0</v>
      </c>
      <c r="H87" s="3">
        <f t="shared" si="22"/>
        <v>0</v>
      </c>
      <c r="I87" s="3">
        <f t="shared" si="22"/>
        <v>0</v>
      </c>
      <c r="J87" s="3">
        <f t="shared" si="22"/>
        <v>0</v>
      </c>
      <c r="K87" s="3">
        <f t="shared" si="22"/>
        <v>0</v>
      </c>
      <c r="L87" s="3">
        <f t="shared" si="22"/>
        <v>0</v>
      </c>
      <c r="M87" s="3">
        <f t="shared" si="22"/>
        <v>0</v>
      </c>
      <c r="N87" s="3">
        <f t="shared" si="22"/>
        <v>0</v>
      </c>
      <c r="O87" s="3">
        <f t="shared" si="22"/>
        <v>0</v>
      </c>
    </row>
    <row r="88" spans="1:15" x14ac:dyDescent="0.25">
      <c r="A88" s="3" t="str">
        <f t="shared" si="14"/>
        <v>115/01/09</v>
      </c>
      <c r="B88" s="3">
        <f>SUM(B41:B50)</f>
        <v>0</v>
      </c>
      <c r="C88" s="3">
        <f t="shared" ref="C88:O88" si="23">SUM(C41:C50)</f>
        <v>0</v>
      </c>
      <c r="D88" s="3">
        <f t="shared" si="23"/>
        <v>0</v>
      </c>
      <c r="E88" s="3">
        <f t="shared" si="23"/>
        <v>0</v>
      </c>
      <c r="F88" s="3">
        <f t="shared" si="23"/>
        <v>0</v>
      </c>
      <c r="G88" s="3">
        <f t="shared" si="23"/>
        <v>0</v>
      </c>
      <c r="H88" s="3">
        <f t="shared" si="23"/>
        <v>0</v>
      </c>
      <c r="I88" s="3">
        <f t="shared" si="23"/>
        <v>0</v>
      </c>
      <c r="J88" s="3">
        <f t="shared" si="23"/>
        <v>0</v>
      </c>
      <c r="K88" s="3">
        <f t="shared" si="23"/>
        <v>0</v>
      </c>
      <c r="L88" s="3">
        <f t="shared" si="23"/>
        <v>0</v>
      </c>
      <c r="M88" s="3">
        <f t="shared" si="23"/>
        <v>0</v>
      </c>
      <c r="N88" s="3">
        <f t="shared" si="23"/>
        <v>0</v>
      </c>
      <c r="O88" s="3">
        <f t="shared" si="23"/>
        <v>0</v>
      </c>
    </row>
    <row r="89" spans="1:15" x14ac:dyDescent="0.25">
      <c r="A89" s="3" t="str">
        <f t="shared" si="14"/>
        <v>115/01/10</v>
      </c>
      <c r="B89" s="3">
        <f t="shared" ref="B89:O89" si="24">SUM(B41:B51)</f>
        <v>0</v>
      </c>
      <c r="C89" s="3">
        <f t="shared" si="24"/>
        <v>0</v>
      </c>
      <c r="D89" s="3">
        <f t="shared" si="24"/>
        <v>0</v>
      </c>
      <c r="E89" s="3">
        <f t="shared" si="24"/>
        <v>0</v>
      </c>
      <c r="F89" s="3">
        <f t="shared" si="24"/>
        <v>0</v>
      </c>
      <c r="G89" s="3">
        <f t="shared" si="24"/>
        <v>0</v>
      </c>
      <c r="H89" s="3">
        <f t="shared" si="24"/>
        <v>0</v>
      </c>
      <c r="I89" s="3">
        <f t="shared" si="24"/>
        <v>0</v>
      </c>
      <c r="J89" s="3">
        <f t="shared" si="24"/>
        <v>0</v>
      </c>
      <c r="K89" s="3">
        <f t="shared" si="24"/>
        <v>0</v>
      </c>
      <c r="L89" s="3">
        <f t="shared" si="24"/>
        <v>0</v>
      </c>
      <c r="M89" s="3">
        <f t="shared" si="24"/>
        <v>0</v>
      </c>
      <c r="N89" s="3">
        <f t="shared" si="24"/>
        <v>0</v>
      </c>
      <c r="O89" s="3">
        <f t="shared" si="24"/>
        <v>0</v>
      </c>
    </row>
    <row r="90" spans="1:15" x14ac:dyDescent="0.25">
      <c r="A90" s="3" t="str">
        <f t="shared" si="14"/>
        <v>115/01/11</v>
      </c>
      <c r="B90" s="3">
        <f>SUM(B41:B52)</f>
        <v>0</v>
      </c>
      <c r="C90" s="3">
        <f t="shared" ref="C90:O90" si="25">SUM(C41:C52)</f>
        <v>0</v>
      </c>
      <c r="D90" s="3">
        <f t="shared" si="25"/>
        <v>0</v>
      </c>
      <c r="E90" s="3">
        <f t="shared" si="25"/>
        <v>0</v>
      </c>
      <c r="F90" s="3">
        <f t="shared" si="25"/>
        <v>0</v>
      </c>
      <c r="G90" s="3">
        <f t="shared" si="25"/>
        <v>0</v>
      </c>
      <c r="H90" s="3">
        <f t="shared" si="25"/>
        <v>0</v>
      </c>
      <c r="I90" s="3">
        <f t="shared" si="25"/>
        <v>0</v>
      </c>
      <c r="J90" s="3">
        <f t="shared" si="25"/>
        <v>0</v>
      </c>
      <c r="K90" s="3">
        <f t="shared" si="25"/>
        <v>0</v>
      </c>
      <c r="L90" s="3">
        <f t="shared" si="25"/>
        <v>0</v>
      </c>
      <c r="M90" s="3">
        <f t="shared" si="25"/>
        <v>0</v>
      </c>
      <c r="N90" s="3">
        <f t="shared" si="25"/>
        <v>0</v>
      </c>
      <c r="O90" s="3">
        <f t="shared" si="25"/>
        <v>0</v>
      </c>
    </row>
    <row r="91" spans="1:15" x14ac:dyDescent="0.25">
      <c r="A91" s="3" t="str">
        <f t="shared" si="14"/>
        <v>115/01/12</v>
      </c>
      <c r="B91" s="3">
        <f>SUM(B41:B53)</f>
        <v>0</v>
      </c>
      <c r="C91" s="3">
        <f t="shared" ref="C91:O91" si="26">SUM(C41:C53)</f>
        <v>0</v>
      </c>
      <c r="D91" s="3">
        <f t="shared" si="26"/>
        <v>0</v>
      </c>
      <c r="E91" s="3">
        <f>SUM(E41:E53)</f>
        <v>0</v>
      </c>
      <c r="F91" s="3">
        <f t="shared" si="26"/>
        <v>0</v>
      </c>
      <c r="G91" s="3">
        <f t="shared" si="26"/>
        <v>0</v>
      </c>
      <c r="H91" s="3">
        <f t="shared" si="26"/>
        <v>0</v>
      </c>
      <c r="I91" s="3">
        <f t="shared" si="26"/>
        <v>0</v>
      </c>
      <c r="J91" s="3">
        <f t="shared" si="26"/>
        <v>0</v>
      </c>
      <c r="K91" s="3">
        <f t="shared" si="26"/>
        <v>0</v>
      </c>
      <c r="L91" s="3">
        <f t="shared" si="26"/>
        <v>0</v>
      </c>
      <c r="M91" s="3">
        <f t="shared" si="26"/>
        <v>0</v>
      </c>
      <c r="N91" s="3">
        <f>SUM(N41:N53)</f>
        <v>0</v>
      </c>
      <c r="O91" s="3">
        <f t="shared" si="26"/>
        <v>0</v>
      </c>
    </row>
    <row r="92" spans="1:15" x14ac:dyDescent="0.25">
      <c r="A92" s="3" t="str">
        <f t="shared" si="14"/>
        <v>115/01/13</v>
      </c>
      <c r="B92" s="3">
        <f>SUM(B41:B54)</f>
        <v>0</v>
      </c>
      <c r="C92" s="3">
        <f t="shared" ref="C92:O92" si="27">SUM(C41:C54)</f>
        <v>0</v>
      </c>
      <c r="D92" s="3">
        <f t="shared" si="27"/>
        <v>0</v>
      </c>
      <c r="E92" s="3">
        <f>SUM(E41:E54)</f>
        <v>0</v>
      </c>
      <c r="F92" s="3">
        <f t="shared" si="27"/>
        <v>0</v>
      </c>
      <c r="G92" s="3">
        <f t="shared" si="27"/>
        <v>0</v>
      </c>
      <c r="H92" s="3">
        <f t="shared" si="27"/>
        <v>0</v>
      </c>
      <c r="I92" s="3">
        <f t="shared" si="27"/>
        <v>0</v>
      </c>
      <c r="J92" s="3">
        <f t="shared" si="27"/>
        <v>0</v>
      </c>
      <c r="K92" s="3">
        <f t="shared" si="27"/>
        <v>0</v>
      </c>
      <c r="L92" s="3">
        <f t="shared" si="27"/>
        <v>0</v>
      </c>
      <c r="M92" s="3">
        <f t="shared" si="27"/>
        <v>0</v>
      </c>
      <c r="N92" s="3">
        <f t="shared" si="27"/>
        <v>0</v>
      </c>
      <c r="O92" s="3">
        <f t="shared" si="27"/>
        <v>0</v>
      </c>
    </row>
    <row r="93" spans="1:15" x14ac:dyDescent="0.25">
      <c r="A93" s="3" t="str">
        <f t="shared" si="14"/>
        <v>115/01/14</v>
      </c>
      <c r="B93" s="3">
        <f>SUM(B41:B55)</f>
        <v>0</v>
      </c>
      <c r="C93" s="3">
        <f t="shared" ref="C93:O93" si="28">SUM(C41:C55)</f>
        <v>0</v>
      </c>
      <c r="D93" s="3">
        <f t="shared" si="28"/>
        <v>0</v>
      </c>
      <c r="E93" s="3">
        <f>SUM(E41:E55)</f>
        <v>0</v>
      </c>
      <c r="F93" s="3">
        <f t="shared" si="28"/>
        <v>0</v>
      </c>
      <c r="G93" s="3">
        <f t="shared" si="28"/>
        <v>0</v>
      </c>
      <c r="H93" s="3">
        <f t="shared" si="28"/>
        <v>0</v>
      </c>
      <c r="I93" s="3">
        <f t="shared" si="28"/>
        <v>0</v>
      </c>
      <c r="J93" s="3">
        <f t="shared" si="28"/>
        <v>0</v>
      </c>
      <c r="K93" s="3">
        <f t="shared" si="28"/>
        <v>0</v>
      </c>
      <c r="L93" s="3">
        <f t="shared" si="28"/>
        <v>0</v>
      </c>
      <c r="M93" s="3">
        <f t="shared" si="28"/>
        <v>0</v>
      </c>
      <c r="N93" s="3">
        <f t="shared" si="28"/>
        <v>0</v>
      </c>
      <c r="O93" s="3">
        <f t="shared" si="28"/>
        <v>0</v>
      </c>
    </row>
    <row r="94" spans="1:15" x14ac:dyDescent="0.25">
      <c r="A94" s="3" t="str">
        <f t="shared" si="14"/>
        <v>115/01/15</v>
      </c>
      <c r="B94" s="3">
        <f>SUM(B41:B56)</f>
        <v>0</v>
      </c>
      <c r="C94" s="3">
        <f t="shared" ref="C94:O94" si="29">SUM(C41:C56)</f>
        <v>0</v>
      </c>
      <c r="D94" s="3">
        <f t="shared" si="29"/>
        <v>0</v>
      </c>
      <c r="E94" s="3">
        <f>SUM(E41:E56)</f>
        <v>0</v>
      </c>
      <c r="F94" s="3">
        <f t="shared" si="29"/>
        <v>0</v>
      </c>
      <c r="G94" s="3">
        <f t="shared" si="29"/>
        <v>0</v>
      </c>
      <c r="H94" s="3">
        <f t="shared" si="29"/>
        <v>0</v>
      </c>
      <c r="I94" s="3">
        <f t="shared" si="29"/>
        <v>0</v>
      </c>
      <c r="J94" s="3">
        <f t="shared" si="29"/>
        <v>0</v>
      </c>
      <c r="K94" s="3">
        <f t="shared" si="29"/>
        <v>0</v>
      </c>
      <c r="L94" s="3">
        <f t="shared" si="29"/>
        <v>0</v>
      </c>
      <c r="M94" s="3">
        <f t="shared" si="29"/>
        <v>0</v>
      </c>
      <c r="N94" s="3">
        <f t="shared" si="29"/>
        <v>0</v>
      </c>
      <c r="O94" s="3">
        <f t="shared" si="29"/>
        <v>0</v>
      </c>
    </row>
    <row r="95" spans="1:15" x14ac:dyDescent="0.25">
      <c r="A95" s="3" t="str">
        <f t="shared" si="14"/>
        <v>115/01/16</v>
      </c>
      <c r="B95" s="3">
        <f>SUM(B41:B57)</f>
        <v>0</v>
      </c>
      <c r="C95" s="3">
        <f t="shared" ref="C95:O95" si="30">SUM(C41:C57)</f>
        <v>0</v>
      </c>
      <c r="D95" s="3">
        <f t="shared" si="30"/>
        <v>0</v>
      </c>
      <c r="E95" s="3">
        <f>SUM(E41:E57)</f>
        <v>0</v>
      </c>
      <c r="F95" s="3">
        <f t="shared" si="30"/>
        <v>0</v>
      </c>
      <c r="G95" s="3">
        <f t="shared" si="30"/>
        <v>0</v>
      </c>
      <c r="H95" s="3">
        <f t="shared" si="30"/>
        <v>0</v>
      </c>
      <c r="I95" s="3">
        <f t="shared" si="30"/>
        <v>0</v>
      </c>
      <c r="J95" s="3">
        <f t="shared" si="30"/>
        <v>0</v>
      </c>
      <c r="K95" s="3">
        <f t="shared" si="30"/>
        <v>0</v>
      </c>
      <c r="L95" s="3">
        <f t="shared" si="30"/>
        <v>0</v>
      </c>
      <c r="M95" s="3">
        <f t="shared" si="30"/>
        <v>0</v>
      </c>
      <c r="N95" s="3">
        <f t="shared" si="30"/>
        <v>0</v>
      </c>
      <c r="O95" s="3">
        <f t="shared" si="30"/>
        <v>0</v>
      </c>
    </row>
    <row r="96" spans="1:15" x14ac:dyDescent="0.25">
      <c r="A96" s="3" t="str">
        <f t="shared" si="14"/>
        <v>115/01/17</v>
      </c>
      <c r="B96" s="3">
        <f>SUM(B41:B58)</f>
        <v>0</v>
      </c>
      <c r="C96" s="3">
        <f t="shared" ref="C96:O96" si="31">SUM(C41:C58)</f>
        <v>0</v>
      </c>
      <c r="D96" s="3">
        <f t="shared" si="31"/>
        <v>0</v>
      </c>
      <c r="E96" s="3">
        <f>SUM(E41:E58)</f>
        <v>0</v>
      </c>
      <c r="F96" s="3">
        <f t="shared" si="31"/>
        <v>0</v>
      </c>
      <c r="G96" s="3">
        <f t="shared" si="31"/>
        <v>0</v>
      </c>
      <c r="H96" s="3">
        <f t="shared" si="31"/>
        <v>0</v>
      </c>
      <c r="I96" s="3">
        <f t="shared" si="31"/>
        <v>0</v>
      </c>
      <c r="J96" s="3">
        <f t="shared" si="31"/>
        <v>0</v>
      </c>
      <c r="K96" s="3">
        <f t="shared" si="31"/>
        <v>0</v>
      </c>
      <c r="L96" s="3">
        <f t="shared" si="31"/>
        <v>0</v>
      </c>
      <c r="M96" s="3">
        <f t="shared" si="31"/>
        <v>0</v>
      </c>
      <c r="N96" s="3">
        <f t="shared" si="31"/>
        <v>0</v>
      </c>
      <c r="O96" s="3">
        <f t="shared" si="31"/>
        <v>0</v>
      </c>
    </row>
    <row r="97" spans="1:15" x14ac:dyDescent="0.25">
      <c r="A97" s="3" t="str">
        <f t="shared" si="14"/>
        <v>115/01/18</v>
      </c>
      <c r="B97" s="3">
        <f>SUM(B41:B59)</f>
        <v>0</v>
      </c>
      <c r="C97" s="3">
        <f t="shared" ref="C97:O97" si="32">SUM(C41:C59)</f>
        <v>0</v>
      </c>
      <c r="D97" s="3">
        <f t="shared" si="32"/>
        <v>0</v>
      </c>
      <c r="E97" s="3">
        <f>SUM(E41:E59)</f>
        <v>0</v>
      </c>
      <c r="F97" s="3">
        <f t="shared" si="32"/>
        <v>0</v>
      </c>
      <c r="G97" s="3">
        <f t="shared" si="32"/>
        <v>0</v>
      </c>
      <c r="H97" s="3">
        <f t="shared" si="32"/>
        <v>0</v>
      </c>
      <c r="I97" s="3">
        <f t="shared" si="32"/>
        <v>0</v>
      </c>
      <c r="J97" s="3">
        <f t="shared" si="32"/>
        <v>0</v>
      </c>
      <c r="K97" s="3">
        <f t="shared" si="32"/>
        <v>0</v>
      </c>
      <c r="L97" s="3">
        <f t="shared" si="32"/>
        <v>0</v>
      </c>
      <c r="M97" s="3">
        <f t="shared" si="32"/>
        <v>0</v>
      </c>
      <c r="N97" s="3">
        <f t="shared" si="32"/>
        <v>0</v>
      </c>
      <c r="O97" s="3">
        <f t="shared" si="32"/>
        <v>0</v>
      </c>
    </row>
    <row r="98" spans="1:15" x14ac:dyDescent="0.25">
      <c r="A98" s="3" t="str">
        <f t="shared" si="14"/>
        <v>115/01/19</v>
      </c>
      <c r="B98" s="3">
        <f>SUM(B41:B60)</f>
        <v>0</v>
      </c>
      <c r="C98" s="3">
        <f t="shared" ref="C98:O98" si="33">SUM(C41:C60)</f>
        <v>0</v>
      </c>
      <c r="D98" s="3">
        <f t="shared" si="33"/>
        <v>0</v>
      </c>
      <c r="E98" s="3">
        <f t="shared" si="33"/>
        <v>0</v>
      </c>
      <c r="F98" s="3">
        <f t="shared" si="33"/>
        <v>0</v>
      </c>
      <c r="G98" s="3">
        <f t="shared" si="33"/>
        <v>0</v>
      </c>
      <c r="H98" s="3">
        <f t="shared" si="33"/>
        <v>0</v>
      </c>
      <c r="I98" s="3">
        <f t="shared" si="33"/>
        <v>0</v>
      </c>
      <c r="J98" s="3">
        <f t="shared" si="33"/>
        <v>0</v>
      </c>
      <c r="K98" s="3">
        <f t="shared" si="33"/>
        <v>0</v>
      </c>
      <c r="L98" s="3">
        <f t="shared" si="33"/>
        <v>0</v>
      </c>
      <c r="M98" s="3">
        <f t="shared" si="33"/>
        <v>0</v>
      </c>
      <c r="N98" s="3">
        <f t="shared" si="33"/>
        <v>0</v>
      </c>
      <c r="O98" s="3">
        <f t="shared" si="33"/>
        <v>0</v>
      </c>
    </row>
    <row r="99" spans="1:15" x14ac:dyDescent="0.25">
      <c r="A99" s="3" t="str">
        <f t="shared" si="14"/>
        <v>115/01/20</v>
      </c>
      <c r="B99" s="3">
        <f>SUM(B41:B61)</f>
        <v>0</v>
      </c>
      <c r="C99" s="3">
        <f t="shared" ref="C99:O99" si="34">SUM(C41:C61)</f>
        <v>0</v>
      </c>
      <c r="D99" s="3">
        <f t="shared" si="34"/>
        <v>0</v>
      </c>
      <c r="E99" s="3">
        <f t="shared" si="34"/>
        <v>0</v>
      </c>
      <c r="F99" s="3">
        <f t="shared" si="34"/>
        <v>0</v>
      </c>
      <c r="G99" s="3">
        <f t="shared" si="34"/>
        <v>0</v>
      </c>
      <c r="H99" s="3">
        <f t="shared" si="34"/>
        <v>0</v>
      </c>
      <c r="I99" s="3">
        <f t="shared" si="34"/>
        <v>0</v>
      </c>
      <c r="J99" s="3">
        <f t="shared" si="34"/>
        <v>0</v>
      </c>
      <c r="K99" s="3">
        <f t="shared" si="34"/>
        <v>0</v>
      </c>
      <c r="L99" s="3">
        <f t="shared" si="34"/>
        <v>0</v>
      </c>
      <c r="M99" s="3">
        <f t="shared" si="34"/>
        <v>0</v>
      </c>
      <c r="N99" s="3">
        <f t="shared" si="34"/>
        <v>0</v>
      </c>
      <c r="O99" s="3">
        <f t="shared" si="34"/>
        <v>0</v>
      </c>
    </row>
    <row r="100" spans="1:15" x14ac:dyDescent="0.25">
      <c r="A100" s="3" t="str">
        <f t="shared" si="14"/>
        <v>115/01/21</v>
      </c>
      <c r="B100" s="3">
        <f>SUM(B41:B62)</f>
        <v>0</v>
      </c>
      <c r="C100" s="3">
        <f t="shared" ref="C100:O100" si="35">SUM(C41:C62)</f>
        <v>0</v>
      </c>
      <c r="D100" s="3">
        <f t="shared" si="35"/>
        <v>0</v>
      </c>
      <c r="E100" s="3">
        <f t="shared" si="35"/>
        <v>0</v>
      </c>
      <c r="F100" s="3">
        <f t="shared" si="35"/>
        <v>0</v>
      </c>
      <c r="G100" s="3">
        <f t="shared" si="35"/>
        <v>0</v>
      </c>
      <c r="H100" s="3">
        <f t="shared" si="35"/>
        <v>0</v>
      </c>
      <c r="I100" s="3">
        <f t="shared" si="35"/>
        <v>0</v>
      </c>
      <c r="J100" s="3">
        <f t="shared" si="35"/>
        <v>0</v>
      </c>
      <c r="K100" s="3">
        <f t="shared" si="35"/>
        <v>0</v>
      </c>
      <c r="L100" s="3">
        <f t="shared" si="35"/>
        <v>0</v>
      </c>
      <c r="M100" s="3">
        <f t="shared" si="35"/>
        <v>0</v>
      </c>
      <c r="N100" s="3">
        <f t="shared" si="35"/>
        <v>0</v>
      </c>
      <c r="O100" s="3">
        <f t="shared" si="35"/>
        <v>0</v>
      </c>
    </row>
    <row r="101" spans="1:15" x14ac:dyDescent="0.25">
      <c r="A101" s="3" t="str">
        <f t="shared" si="14"/>
        <v>115/01/22</v>
      </c>
      <c r="B101" s="3">
        <f>SUM(B41:B63)</f>
        <v>0</v>
      </c>
      <c r="C101" s="3">
        <f t="shared" ref="C101:O101" si="36">SUM(C41:C63)</f>
        <v>0</v>
      </c>
      <c r="D101" s="3">
        <f t="shared" si="36"/>
        <v>0</v>
      </c>
      <c r="E101" s="3">
        <f t="shared" si="36"/>
        <v>0</v>
      </c>
      <c r="F101" s="3">
        <f t="shared" si="36"/>
        <v>0</v>
      </c>
      <c r="G101" s="3">
        <f t="shared" si="36"/>
        <v>0</v>
      </c>
      <c r="H101" s="3">
        <f t="shared" si="36"/>
        <v>0</v>
      </c>
      <c r="I101" s="3">
        <f t="shared" si="36"/>
        <v>0</v>
      </c>
      <c r="J101" s="3">
        <f t="shared" si="36"/>
        <v>0</v>
      </c>
      <c r="K101" s="3">
        <f t="shared" si="36"/>
        <v>0</v>
      </c>
      <c r="L101" s="3">
        <f t="shared" si="36"/>
        <v>0</v>
      </c>
      <c r="M101" s="3">
        <f t="shared" si="36"/>
        <v>0</v>
      </c>
      <c r="N101" s="3">
        <f t="shared" si="36"/>
        <v>0</v>
      </c>
      <c r="O101" s="3">
        <f t="shared" si="36"/>
        <v>0</v>
      </c>
    </row>
    <row r="102" spans="1:15" x14ac:dyDescent="0.25">
      <c r="A102" s="3" t="str">
        <f t="shared" si="14"/>
        <v>115/01/23</v>
      </c>
      <c r="B102" s="3">
        <f>SUM(B41:B64)</f>
        <v>0</v>
      </c>
      <c r="C102" s="3">
        <f t="shared" ref="C102:O102" si="37">SUM(C41:C64)</f>
        <v>0</v>
      </c>
      <c r="D102" s="3">
        <f t="shared" si="37"/>
        <v>0</v>
      </c>
      <c r="E102" s="3">
        <f t="shared" si="37"/>
        <v>0</v>
      </c>
      <c r="F102" s="3">
        <f t="shared" si="37"/>
        <v>0</v>
      </c>
      <c r="G102" s="3">
        <f t="shared" si="37"/>
        <v>0</v>
      </c>
      <c r="H102" s="3">
        <f t="shared" si="37"/>
        <v>0</v>
      </c>
      <c r="I102" s="3">
        <f t="shared" si="37"/>
        <v>0</v>
      </c>
      <c r="J102" s="3">
        <f t="shared" si="37"/>
        <v>0</v>
      </c>
      <c r="K102" s="3">
        <f t="shared" si="37"/>
        <v>0</v>
      </c>
      <c r="L102" s="3">
        <f t="shared" si="37"/>
        <v>0</v>
      </c>
      <c r="M102" s="3">
        <f t="shared" si="37"/>
        <v>0</v>
      </c>
      <c r="N102" s="3">
        <f t="shared" si="37"/>
        <v>0</v>
      </c>
      <c r="O102" s="3">
        <f t="shared" si="37"/>
        <v>0</v>
      </c>
    </row>
    <row r="103" spans="1:15" x14ac:dyDescent="0.25">
      <c r="A103" s="3" t="str">
        <f t="shared" si="14"/>
        <v>115/01/24</v>
      </c>
      <c r="B103" s="3">
        <f>SUM(B41:B65)</f>
        <v>0</v>
      </c>
      <c r="C103" s="3">
        <f t="shared" ref="C103:O103" si="38">SUM(C41:C65)</f>
        <v>0</v>
      </c>
      <c r="D103" s="3">
        <f t="shared" si="38"/>
        <v>0</v>
      </c>
      <c r="E103" s="3">
        <f t="shared" si="38"/>
        <v>0</v>
      </c>
      <c r="F103" s="3">
        <f t="shared" si="38"/>
        <v>0</v>
      </c>
      <c r="G103" s="3">
        <f t="shared" si="38"/>
        <v>0</v>
      </c>
      <c r="H103" s="3">
        <f t="shared" si="38"/>
        <v>0</v>
      </c>
      <c r="I103" s="3">
        <f t="shared" si="38"/>
        <v>0</v>
      </c>
      <c r="J103" s="3">
        <f t="shared" si="38"/>
        <v>0</v>
      </c>
      <c r="K103" s="3">
        <f t="shared" si="38"/>
        <v>0</v>
      </c>
      <c r="L103" s="3">
        <f t="shared" si="38"/>
        <v>0</v>
      </c>
      <c r="M103" s="3">
        <f t="shared" si="38"/>
        <v>0</v>
      </c>
      <c r="N103" s="3">
        <f t="shared" si="38"/>
        <v>0</v>
      </c>
      <c r="O103" s="3">
        <f t="shared" si="38"/>
        <v>0</v>
      </c>
    </row>
    <row r="104" spans="1:15" x14ac:dyDescent="0.25">
      <c r="A104" s="3" t="str">
        <f t="shared" si="14"/>
        <v>115/01/25</v>
      </c>
      <c r="B104" s="3">
        <f>SUM(B41:B66)</f>
        <v>0</v>
      </c>
      <c r="C104" s="3">
        <f t="shared" ref="C104:O104" si="39">SUM(C41:C66)</f>
        <v>0</v>
      </c>
      <c r="D104" s="3">
        <f t="shared" si="39"/>
        <v>0</v>
      </c>
      <c r="E104" s="3">
        <f t="shared" si="39"/>
        <v>0</v>
      </c>
      <c r="F104" s="3">
        <f t="shared" si="39"/>
        <v>0</v>
      </c>
      <c r="G104" s="3">
        <f t="shared" si="39"/>
        <v>0</v>
      </c>
      <c r="H104" s="3">
        <f t="shared" si="39"/>
        <v>0</v>
      </c>
      <c r="I104" s="3">
        <f t="shared" si="39"/>
        <v>0</v>
      </c>
      <c r="J104" s="3">
        <f t="shared" si="39"/>
        <v>0</v>
      </c>
      <c r="K104" s="3">
        <f t="shared" si="39"/>
        <v>0</v>
      </c>
      <c r="L104" s="3">
        <f t="shared" si="39"/>
        <v>0</v>
      </c>
      <c r="M104" s="3">
        <f t="shared" si="39"/>
        <v>0</v>
      </c>
      <c r="N104" s="3">
        <f>SUM(N41:N66)</f>
        <v>0</v>
      </c>
      <c r="O104" s="3">
        <f t="shared" si="39"/>
        <v>0</v>
      </c>
    </row>
    <row r="105" spans="1:15" x14ac:dyDescent="0.25">
      <c r="A105" s="3" t="str">
        <f t="shared" si="14"/>
        <v>115/01/26</v>
      </c>
      <c r="B105" s="3">
        <f>SUM(B41:B67)</f>
        <v>0</v>
      </c>
      <c r="C105" s="3">
        <f t="shared" ref="C105:O105" si="40">SUM(C41:C67)</f>
        <v>0</v>
      </c>
      <c r="D105" s="3">
        <f t="shared" si="40"/>
        <v>0</v>
      </c>
      <c r="E105" s="3">
        <f t="shared" si="40"/>
        <v>0</v>
      </c>
      <c r="F105" s="3">
        <f t="shared" si="40"/>
        <v>0</v>
      </c>
      <c r="G105" s="3">
        <f t="shared" si="40"/>
        <v>0</v>
      </c>
      <c r="H105" s="3">
        <f t="shared" si="40"/>
        <v>0</v>
      </c>
      <c r="I105" s="3">
        <f t="shared" si="40"/>
        <v>0</v>
      </c>
      <c r="J105" s="3">
        <f t="shared" ref="J105" si="41">SUM(J42:J67)</f>
        <v>0</v>
      </c>
      <c r="K105" s="3">
        <f>SUM(K41:K68)</f>
        <v>0</v>
      </c>
      <c r="L105" s="3">
        <f>SUM(L41:L69)</f>
        <v>0</v>
      </c>
      <c r="M105" s="3">
        <f t="shared" si="40"/>
        <v>0</v>
      </c>
      <c r="N105" s="3">
        <f>SUM(N41:N67)</f>
        <v>0</v>
      </c>
      <c r="O105" s="3">
        <f t="shared" si="40"/>
        <v>0</v>
      </c>
    </row>
    <row r="106" spans="1:15" x14ac:dyDescent="0.25">
      <c r="A106" s="3" t="str">
        <f t="shared" si="14"/>
        <v>115/01/27</v>
      </c>
      <c r="B106" s="3">
        <f>SUM(B41:B68)</f>
        <v>0</v>
      </c>
      <c r="C106" s="3">
        <f t="shared" ref="C106:O106" si="42">SUM(C41:C68)</f>
        <v>0</v>
      </c>
      <c r="D106" s="3">
        <f t="shared" si="42"/>
        <v>0</v>
      </c>
      <c r="E106" s="3">
        <f t="shared" si="42"/>
        <v>0</v>
      </c>
      <c r="F106" s="3">
        <f t="shared" si="42"/>
        <v>0</v>
      </c>
      <c r="G106" s="3">
        <f t="shared" si="42"/>
        <v>0</v>
      </c>
      <c r="H106" s="3">
        <f t="shared" si="42"/>
        <v>0</v>
      </c>
      <c r="I106" s="3">
        <f t="shared" si="42"/>
        <v>0</v>
      </c>
      <c r="J106" s="3">
        <f>SUM(J41:J68)</f>
        <v>0</v>
      </c>
      <c r="K106" s="3">
        <f>SUM(K41:K68)</f>
        <v>0</v>
      </c>
      <c r="L106" s="3">
        <f>SUM(L41:L68)</f>
        <v>0</v>
      </c>
      <c r="M106" s="3">
        <f>SUM(M41:M68)</f>
        <v>0</v>
      </c>
      <c r="N106" s="3">
        <f>SUM(N41:N68)</f>
        <v>0</v>
      </c>
      <c r="O106" s="3">
        <f t="shared" si="42"/>
        <v>0</v>
      </c>
    </row>
    <row r="107" spans="1:15" x14ac:dyDescent="0.25">
      <c r="A107" s="3" t="str">
        <f t="shared" si="14"/>
        <v>115/01/28</v>
      </c>
      <c r="B107" s="3">
        <f>SUM(B41:B69)</f>
        <v>0</v>
      </c>
      <c r="C107" s="3">
        <f t="shared" ref="C107:O107" si="43">SUM(C41:C69)</f>
        <v>0</v>
      </c>
      <c r="D107" s="3">
        <f t="shared" si="43"/>
        <v>0</v>
      </c>
      <c r="E107" s="3">
        <f t="shared" si="43"/>
        <v>0</v>
      </c>
      <c r="F107" s="3">
        <f t="shared" si="43"/>
        <v>0</v>
      </c>
      <c r="G107" s="3">
        <f t="shared" si="43"/>
        <v>0</v>
      </c>
      <c r="H107" s="3">
        <f t="shared" si="43"/>
        <v>0</v>
      </c>
      <c r="I107" s="3">
        <f t="shared" si="43"/>
        <v>0</v>
      </c>
      <c r="J107" s="3">
        <f>SUM(J41:J69)</f>
        <v>0</v>
      </c>
      <c r="K107" s="3">
        <f>SUM(K41:K68)</f>
        <v>0</v>
      </c>
      <c r="L107" s="3">
        <f>SUM(L41:L68)</f>
        <v>0</v>
      </c>
      <c r="M107" s="3">
        <f>SUM(M41:M68)</f>
        <v>0</v>
      </c>
      <c r="N107" s="3">
        <f>SUM(N41:N69)</f>
        <v>0</v>
      </c>
      <c r="O107" s="3">
        <f t="shared" si="43"/>
        <v>0</v>
      </c>
    </row>
    <row r="108" spans="1:15" x14ac:dyDescent="0.25">
      <c r="A108" s="3" t="str">
        <f t="shared" si="14"/>
        <v>115/01/29</v>
      </c>
      <c r="B108" s="3">
        <f>SUM(B41:B70)</f>
        <v>0</v>
      </c>
      <c r="C108" s="3">
        <f t="shared" ref="C108:O108" si="44">SUM(C41:C70)</f>
        <v>0</v>
      </c>
      <c r="D108" s="3">
        <f t="shared" si="44"/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3">
        <f t="shared" si="44"/>
        <v>0</v>
      </c>
      <c r="K108" s="3">
        <f t="shared" si="44"/>
        <v>0</v>
      </c>
      <c r="L108" s="3">
        <f t="shared" si="44"/>
        <v>0</v>
      </c>
      <c r="M108" s="3">
        <f t="shared" si="44"/>
        <v>0</v>
      </c>
      <c r="N108" s="3">
        <f t="shared" si="44"/>
        <v>0</v>
      </c>
      <c r="O108" s="3">
        <f t="shared" si="44"/>
        <v>0</v>
      </c>
    </row>
    <row r="109" spans="1:15" x14ac:dyDescent="0.25">
      <c r="A109" s="3" t="str">
        <f t="shared" si="14"/>
        <v>115/01/30</v>
      </c>
      <c r="B109" s="3">
        <f>SUM(B41:B71)</f>
        <v>0</v>
      </c>
      <c r="C109" s="3">
        <f t="shared" ref="C109:O110" si="45">SUM(C41:C71)</f>
        <v>0</v>
      </c>
      <c r="D109" s="3">
        <f t="shared" si="45"/>
        <v>0</v>
      </c>
      <c r="E109" s="3">
        <f t="shared" si="45"/>
        <v>0</v>
      </c>
      <c r="F109" s="3">
        <f t="shared" si="45"/>
        <v>0</v>
      </c>
      <c r="G109" s="3">
        <f t="shared" si="45"/>
        <v>0</v>
      </c>
      <c r="H109" s="3">
        <f t="shared" si="45"/>
        <v>0</v>
      </c>
      <c r="I109" s="3">
        <f t="shared" si="45"/>
        <v>0</v>
      </c>
      <c r="J109" s="3">
        <f t="shared" si="45"/>
        <v>0</v>
      </c>
      <c r="K109" s="3">
        <f t="shared" si="45"/>
        <v>0</v>
      </c>
      <c r="L109" s="3">
        <f t="shared" si="45"/>
        <v>0</v>
      </c>
      <c r="M109" s="3">
        <f t="shared" si="45"/>
        <v>0</v>
      </c>
      <c r="N109" s="3">
        <f t="shared" si="45"/>
        <v>0</v>
      </c>
      <c r="O109" s="3">
        <f t="shared" si="45"/>
        <v>0</v>
      </c>
    </row>
    <row r="110" spans="1:15" x14ac:dyDescent="0.25">
      <c r="A110" s="3" t="str">
        <f t="shared" si="14"/>
        <v>115/01/31</v>
      </c>
      <c r="B110" s="3">
        <f>SUM(B42:B72)</f>
        <v>0</v>
      </c>
      <c r="C110" s="3">
        <f t="shared" si="45"/>
        <v>0</v>
      </c>
      <c r="D110" s="3">
        <f t="shared" si="45"/>
        <v>0</v>
      </c>
      <c r="E110" s="3">
        <f t="shared" si="45"/>
        <v>0</v>
      </c>
      <c r="F110" s="3">
        <f t="shared" si="45"/>
        <v>0</v>
      </c>
      <c r="G110" s="3">
        <f t="shared" si="45"/>
        <v>0</v>
      </c>
      <c r="H110" s="3">
        <f t="shared" si="45"/>
        <v>0</v>
      </c>
      <c r="I110" s="3">
        <f t="shared" si="45"/>
        <v>0</v>
      </c>
      <c r="J110" s="3">
        <f t="shared" si="45"/>
        <v>0</v>
      </c>
      <c r="K110" s="3">
        <f t="shared" si="45"/>
        <v>0</v>
      </c>
      <c r="L110" s="3">
        <f t="shared" si="45"/>
        <v>0</v>
      </c>
      <c r="M110" s="3">
        <f t="shared" si="45"/>
        <v>0</v>
      </c>
      <c r="N110" s="3">
        <f t="shared" si="45"/>
        <v>0</v>
      </c>
      <c r="O110" s="3">
        <f t="shared" si="45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46">SUM(B79:B111)</f>
        <v>0</v>
      </c>
      <c r="C112" s="3">
        <f t="shared" si="46"/>
        <v>0</v>
      </c>
      <c r="D112" s="3">
        <f t="shared" si="46"/>
        <v>0</v>
      </c>
      <c r="E112" s="3">
        <f t="shared" si="46"/>
        <v>0</v>
      </c>
      <c r="F112" s="3">
        <f t="shared" si="46"/>
        <v>0</v>
      </c>
      <c r="G112" s="3">
        <f t="shared" si="46"/>
        <v>0</v>
      </c>
      <c r="H112" s="3">
        <f t="shared" si="46"/>
        <v>0</v>
      </c>
      <c r="I112" s="3">
        <f t="shared" si="46"/>
        <v>0</v>
      </c>
      <c r="J112" s="3">
        <f t="shared" si="46"/>
        <v>0</v>
      </c>
      <c r="K112" s="3">
        <f t="shared" si="46"/>
        <v>0</v>
      </c>
      <c r="L112" s="3">
        <f t="shared" si="46"/>
        <v>0</v>
      </c>
      <c r="M112" s="3">
        <f t="shared" si="46"/>
        <v>0</v>
      </c>
      <c r="N112" s="3">
        <f t="shared" si="46"/>
        <v>0</v>
      </c>
      <c r="O112" s="3">
        <f t="shared" si="46"/>
        <v>0</v>
      </c>
    </row>
  </sheetData>
  <mergeCells count="2">
    <mergeCell ref="A39:O39"/>
    <mergeCell ref="A77:O77"/>
  </mergeCells>
  <phoneticPr fontId="2" type="noConversion"/>
  <conditionalFormatting sqref="B76:O76">
    <cfRule type="cellIs" dxfId="5" priority="1" operator="greaterThan">
      <formula>90</formula>
    </cfRule>
    <cfRule type="cellIs" dxfId="4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2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388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431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15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5"/>
      <c r="M7" s="15"/>
      <c r="N7" s="15"/>
      <c r="O7" s="15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33"/>
      <c r="D15" s="3"/>
      <c r="E15" s="33"/>
      <c r="F15" s="15"/>
      <c r="G15" s="33"/>
      <c r="H15" s="3"/>
      <c r="I15" s="33"/>
      <c r="J15" s="15"/>
      <c r="K15" s="33"/>
      <c r="L15" s="15"/>
      <c r="M15" s="15"/>
      <c r="N15" s="15"/>
      <c r="O15" s="15"/>
    </row>
    <row r="16" spans="1:27" s="43" customFormat="1" x14ac:dyDescent="0.25">
      <c r="A16" s="3" t="s">
        <v>448</v>
      </c>
      <c r="B16" s="40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32"/>
      <c r="E19" s="32"/>
      <c r="F19" s="32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4"/>
      <c r="F23" s="4"/>
      <c r="G23" s="3"/>
      <c r="H23" s="3"/>
      <c r="I23" s="3"/>
      <c r="J23" s="15"/>
      <c r="K23" s="3"/>
      <c r="L23" s="15"/>
      <c r="M23" s="15"/>
      <c r="N23" s="15"/>
      <c r="O23" s="15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389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>
        <v>4870</v>
      </c>
      <c r="C38">
        <v>2518</v>
      </c>
      <c r="D38">
        <v>405</v>
      </c>
      <c r="E38">
        <v>1421</v>
      </c>
      <c r="F38">
        <v>206</v>
      </c>
      <c r="G38">
        <v>347</v>
      </c>
      <c r="H38">
        <v>979</v>
      </c>
      <c r="I38">
        <v>166.29999999999995</v>
      </c>
      <c r="J38">
        <v>54.900000000000546</v>
      </c>
      <c r="K38">
        <v>654</v>
      </c>
      <c r="L38">
        <v>49.499999999999091</v>
      </c>
      <c r="M38">
        <v>32</v>
      </c>
      <c r="N38">
        <v>1518</v>
      </c>
      <c r="O38">
        <v>2583</v>
      </c>
    </row>
    <row r="39" spans="1:15" ht="30" x14ac:dyDescent="0.25">
      <c r="A39" s="53" t="s">
        <v>391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392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393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>IF((B3-B2)&lt;=-1,"0",(B3-B2))</f>
        <v>0</v>
      </c>
      <c r="C42" s="36">
        <f t="shared" ref="B42:O57" si="1">IF((C3-C2)&lt;=-1,"0",(C3-C2))</f>
        <v>0</v>
      </c>
      <c r="D42" s="36">
        <f t="shared" si="1"/>
        <v>0</v>
      </c>
      <c r="E42" s="36">
        <f t="shared" si="1"/>
        <v>0</v>
      </c>
      <c r="F42" s="36">
        <f t="shared" si="1"/>
        <v>0</v>
      </c>
      <c r="G42" s="36">
        <f t="shared" si="1"/>
        <v>0</v>
      </c>
      <c r="H42" s="36">
        <f t="shared" si="1"/>
        <v>0</v>
      </c>
      <c r="I42" s="36">
        <f t="shared" si="1"/>
        <v>0</v>
      </c>
      <c r="J42" s="36">
        <f t="shared" si="1"/>
        <v>0</v>
      </c>
      <c r="K42" s="36">
        <f t="shared" si="1"/>
        <v>0</v>
      </c>
      <c r="L42" s="36">
        <f t="shared" si="1"/>
        <v>0</v>
      </c>
      <c r="M42" s="36">
        <f t="shared" si="1"/>
        <v>0</v>
      </c>
      <c r="N42" s="36">
        <f t="shared" si="1"/>
        <v>0</v>
      </c>
      <c r="O42" s="36">
        <f t="shared" si="1"/>
        <v>0</v>
      </c>
    </row>
    <row r="43" spans="1:15" x14ac:dyDescent="0.25">
      <c r="A43" s="3" t="str">
        <f t="shared" ref="A43:A71" si="2">A4</f>
        <v>115/01/02</v>
      </c>
      <c r="B43" s="36">
        <f>IF((B4-B3)&lt;=-1,"0",(B4-B3))</f>
        <v>0</v>
      </c>
      <c r="C43" s="3">
        <f t="shared" si="1"/>
        <v>0</v>
      </c>
      <c r="D43" s="3">
        <f t="shared" si="1"/>
        <v>0</v>
      </c>
      <c r="E43" s="3">
        <f t="shared" si="1"/>
        <v>0</v>
      </c>
      <c r="F43" s="3">
        <f t="shared" si="1"/>
        <v>0</v>
      </c>
      <c r="G43" s="3">
        <f t="shared" si="1"/>
        <v>0</v>
      </c>
      <c r="H43" s="3">
        <f t="shared" si="1"/>
        <v>0</v>
      </c>
      <c r="I43" s="3">
        <f t="shared" si="1"/>
        <v>0</v>
      </c>
      <c r="J43" s="3">
        <f t="shared" si="1"/>
        <v>0</v>
      </c>
      <c r="K43" s="3">
        <f t="shared" si="1"/>
        <v>0</v>
      </c>
      <c r="L43" s="3">
        <f t="shared" si="1"/>
        <v>0</v>
      </c>
      <c r="M43" s="3">
        <f t="shared" si="1"/>
        <v>0</v>
      </c>
      <c r="N43" s="3">
        <f t="shared" si="1"/>
        <v>0</v>
      </c>
      <c r="O43" s="3">
        <f t="shared" si="1"/>
        <v>0</v>
      </c>
    </row>
    <row r="44" spans="1:15" x14ac:dyDescent="0.25">
      <c r="A44" s="3" t="str">
        <f t="shared" si="2"/>
        <v>115/01/03</v>
      </c>
      <c r="B44" s="36">
        <f>IF((B5-B4)&lt;=-1,"0",(B5-B4))</f>
        <v>0</v>
      </c>
      <c r="C44" s="3">
        <f t="shared" si="1"/>
        <v>0</v>
      </c>
      <c r="D44" s="3">
        <f t="shared" si="1"/>
        <v>0</v>
      </c>
      <c r="E44" s="3">
        <f t="shared" si="1"/>
        <v>0</v>
      </c>
      <c r="F44" s="3">
        <f t="shared" si="1"/>
        <v>0</v>
      </c>
      <c r="G44" s="3">
        <f t="shared" si="1"/>
        <v>0</v>
      </c>
      <c r="H44" s="3">
        <f t="shared" si="1"/>
        <v>0</v>
      </c>
      <c r="I44" s="3">
        <f t="shared" si="1"/>
        <v>0</v>
      </c>
      <c r="J44" s="3">
        <f t="shared" si="1"/>
        <v>0</v>
      </c>
      <c r="K44" s="3">
        <f t="shared" si="1"/>
        <v>0</v>
      </c>
      <c r="L44" s="3">
        <f t="shared" si="1"/>
        <v>0</v>
      </c>
      <c r="M44" s="3">
        <f t="shared" si="1"/>
        <v>0</v>
      </c>
      <c r="N44" s="3">
        <f t="shared" si="1"/>
        <v>0</v>
      </c>
      <c r="O44" s="3">
        <f t="shared" si="1"/>
        <v>0</v>
      </c>
    </row>
    <row r="45" spans="1:15" x14ac:dyDescent="0.25">
      <c r="A45" s="3" t="str">
        <f t="shared" si="2"/>
        <v>115/01/04</v>
      </c>
      <c r="B45" s="36">
        <f>IF((B6-B5)&lt;=-1,"0",(B6-B5))</f>
        <v>0</v>
      </c>
      <c r="C45" s="3">
        <f t="shared" si="1"/>
        <v>0</v>
      </c>
      <c r="D45" s="3">
        <f t="shared" si="1"/>
        <v>0</v>
      </c>
      <c r="E45" s="3">
        <f t="shared" si="1"/>
        <v>0</v>
      </c>
      <c r="F45" s="3">
        <f t="shared" si="1"/>
        <v>0</v>
      </c>
      <c r="G45" s="3">
        <f t="shared" si="1"/>
        <v>0</v>
      </c>
      <c r="H45" s="3">
        <f t="shared" si="1"/>
        <v>0</v>
      </c>
      <c r="I45" s="3">
        <f t="shared" si="1"/>
        <v>0</v>
      </c>
      <c r="J45" s="3">
        <f t="shared" si="1"/>
        <v>0</v>
      </c>
      <c r="K45" s="3">
        <f t="shared" si="1"/>
        <v>0</v>
      </c>
      <c r="L45" s="3">
        <f t="shared" si="1"/>
        <v>0</v>
      </c>
      <c r="M45" s="3">
        <f t="shared" si="1"/>
        <v>0</v>
      </c>
      <c r="N45" s="3">
        <f t="shared" si="1"/>
        <v>0</v>
      </c>
      <c r="O45" s="3">
        <f t="shared" si="1"/>
        <v>0</v>
      </c>
    </row>
    <row r="46" spans="1:15" x14ac:dyDescent="0.25">
      <c r="A46" s="3" t="str">
        <f t="shared" si="2"/>
        <v>115/01/05</v>
      </c>
      <c r="B46" s="3">
        <f>IF((B7-B6)&lt;=-1,"0",(B7-B6))</f>
        <v>0</v>
      </c>
      <c r="C46" s="3">
        <f t="shared" si="1"/>
        <v>0</v>
      </c>
      <c r="D46" s="3">
        <f t="shared" si="1"/>
        <v>0</v>
      </c>
      <c r="E46" s="3">
        <f t="shared" si="1"/>
        <v>0</v>
      </c>
      <c r="F46" s="3">
        <f t="shared" si="1"/>
        <v>0</v>
      </c>
      <c r="G46" s="3">
        <f t="shared" si="1"/>
        <v>0</v>
      </c>
      <c r="H46" s="3">
        <f t="shared" si="1"/>
        <v>0</v>
      </c>
      <c r="I46" s="3">
        <f t="shared" si="1"/>
        <v>0</v>
      </c>
      <c r="J46" s="3">
        <f t="shared" si="1"/>
        <v>0</v>
      </c>
      <c r="K46" s="3">
        <f t="shared" si="1"/>
        <v>0</v>
      </c>
      <c r="L46" s="3">
        <f t="shared" si="1"/>
        <v>0</v>
      </c>
      <c r="M46" s="3">
        <f t="shared" si="1"/>
        <v>0</v>
      </c>
      <c r="N46" s="3">
        <f t="shared" si="1"/>
        <v>0</v>
      </c>
      <c r="O46" s="3">
        <f t="shared" si="1"/>
        <v>0</v>
      </c>
    </row>
    <row r="47" spans="1:15" x14ac:dyDescent="0.25">
      <c r="A47" s="3" t="str">
        <f t="shared" si="2"/>
        <v>115/01/06</v>
      </c>
      <c r="B47" s="3">
        <f t="shared" ref="B47:C52" si="3">IF((B8-B7)&lt;=-1,"0",(B8-B7))</f>
        <v>0</v>
      </c>
      <c r="C47" s="3">
        <f t="shared" si="3"/>
        <v>0</v>
      </c>
      <c r="D47" s="3">
        <f t="shared" si="1"/>
        <v>0</v>
      </c>
      <c r="E47" s="3">
        <f t="shared" si="1"/>
        <v>0</v>
      </c>
      <c r="F47" s="3">
        <f t="shared" si="1"/>
        <v>0</v>
      </c>
      <c r="G47" s="3">
        <f t="shared" si="1"/>
        <v>0</v>
      </c>
      <c r="H47" s="3">
        <f t="shared" si="1"/>
        <v>0</v>
      </c>
      <c r="I47" s="3">
        <f t="shared" si="1"/>
        <v>0</v>
      </c>
      <c r="J47" s="3">
        <f t="shared" si="1"/>
        <v>0</v>
      </c>
      <c r="K47" s="3">
        <f t="shared" si="1"/>
        <v>0</v>
      </c>
      <c r="L47" s="3">
        <f t="shared" si="1"/>
        <v>0</v>
      </c>
      <c r="M47" s="3">
        <f t="shared" si="1"/>
        <v>0</v>
      </c>
      <c r="N47" s="3">
        <f t="shared" si="1"/>
        <v>0</v>
      </c>
      <c r="O47" s="3">
        <f t="shared" si="1"/>
        <v>0</v>
      </c>
    </row>
    <row r="48" spans="1:15" x14ac:dyDescent="0.25">
      <c r="A48" s="3" t="str">
        <f t="shared" si="2"/>
        <v>115/01/07</v>
      </c>
      <c r="B48" s="3">
        <f t="shared" si="3"/>
        <v>0</v>
      </c>
      <c r="C48" s="3">
        <f t="shared" si="3"/>
        <v>0</v>
      </c>
      <c r="D48" s="3">
        <f t="shared" si="1"/>
        <v>0</v>
      </c>
      <c r="E48" s="3">
        <f t="shared" si="1"/>
        <v>0</v>
      </c>
      <c r="F48" s="3">
        <f t="shared" si="1"/>
        <v>0</v>
      </c>
      <c r="G48" s="3">
        <f t="shared" si="1"/>
        <v>0</v>
      </c>
      <c r="H48" s="3">
        <f t="shared" si="1"/>
        <v>0</v>
      </c>
      <c r="I48" s="3">
        <f t="shared" si="1"/>
        <v>0</v>
      </c>
      <c r="J48" s="3">
        <f t="shared" si="1"/>
        <v>0</v>
      </c>
      <c r="K48" s="3">
        <f t="shared" si="1"/>
        <v>0</v>
      </c>
      <c r="L48" s="3">
        <f t="shared" si="1"/>
        <v>0</v>
      </c>
      <c r="M48" s="3">
        <f t="shared" si="1"/>
        <v>0</v>
      </c>
      <c r="N48" s="3">
        <f t="shared" si="1"/>
        <v>0</v>
      </c>
      <c r="O48" s="3">
        <f t="shared" si="1"/>
        <v>0</v>
      </c>
    </row>
    <row r="49" spans="1:15" x14ac:dyDescent="0.25">
      <c r="A49" s="3" t="str">
        <f t="shared" si="2"/>
        <v>115/01/08</v>
      </c>
      <c r="B49" s="3">
        <f t="shared" si="3"/>
        <v>0</v>
      </c>
      <c r="C49" s="3">
        <f t="shared" si="3"/>
        <v>0</v>
      </c>
      <c r="D49" s="3">
        <f t="shared" si="1"/>
        <v>0</v>
      </c>
      <c r="E49" s="3">
        <f t="shared" si="1"/>
        <v>0</v>
      </c>
      <c r="F49" s="3">
        <f t="shared" si="1"/>
        <v>0</v>
      </c>
      <c r="G49" s="3">
        <f t="shared" si="1"/>
        <v>0</v>
      </c>
      <c r="H49" s="3">
        <f t="shared" si="1"/>
        <v>0</v>
      </c>
      <c r="I49" s="3">
        <f t="shared" si="1"/>
        <v>0</v>
      </c>
      <c r="J49" s="3">
        <f t="shared" si="1"/>
        <v>0</v>
      </c>
      <c r="K49" s="3">
        <f t="shared" si="1"/>
        <v>0</v>
      </c>
      <c r="L49" s="3">
        <f t="shared" si="1"/>
        <v>0</v>
      </c>
      <c r="M49" s="3">
        <f t="shared" si="1"/>
        <v>0</v>
      </c>
      <c r="N49" s="3">
        <f t="shared" si="1"/>
        <v>0</v>
      </c>
      <c r="O49" s="3">
        <f t="shared" si="1"/>
        <v>0</v>
      </c>
    </row>
    <row r="50" spans="1:15" x14ac:dyDescent="0.25">
      <c r="A50" s="3" t="str">
        <f t="shared" si="2"/>
        <v>115/01/09</v>
      </c>
      <c r="B50" s="3">
        <f t="shared" si="3"/>
        <v>0</v>
      </c>
      <c r="C50" s="3">
        <f t="shared" si="1"/>
        <v>0</v>
      </c>
      <c r="D50" s="3">
        <f t="shared" si="1"/>
        <v>0</v>
      </c>
      <c r="E50" s="3">
        <f t="shared" si="1"/>
        <v>0</v>
      </c>
      <c r="F50" s="3">
        <f t="shared" si="1"/>
        <v>0</v>
      </c>
      <c r="G50" s="3">
        <f t="shared" si="1"/>
        <v>0</v>
      </c>
      <c r="H50" s="3">
        <f t="shared" si="1"/>
        <v>0</v>
      </c>
      <c r="I50" s="3">
        <f t="shared" si="1"/>
        <v>0</v>
      </c>
      <c r="J50" s="3">
        <f t="shared" si="1"/>
        <v>0</v>
      </c>
      <c r="K50" s="3">
        <f t="shared" si="1"/>
        <v>0</v>
      </c>
      <c r="L50" s="3">
        <f t="shared" si="1"/>
        <v>0</v>
      </c>
      <c r="M50" s="3">
        <f t="shared" si="1"/>
        <v>0</v>
      </c>
      <c r="N50" s="3">
        <f t="shared" si="1"/>
        <v>0</v>
      </c>
      <c r="O50" s="3">
        <f t="shared" si="1"/>
        <v>0</v>
      </c>
    </row>
    <row r="51" spans="1:15" x14ac:dyDescent="0.25">
      <c r="A51" s="3" t="str">
        <f t="shared" si="2"/>
        <v>115/01/10</v>
      </c>
      <c r="B51" s="3">
        <f t="shared" si="3"/>
        <v>0</v>
      </c>
      <c r="C51" s="3">
        <f t="shared" si="1"/>
        <v>0</v>
      </c>
      <c r="D51" s="3">
        <f t="shared" si="1"/>
        <v>0</v>
      </c>
      <c r="E51" s="3">
        <f t="shared" si="1"/>
        <v>0</v>
      </c>
      <c r="F51" s="3">
        <f t="shared" si="1"/>
        <v>0</v>
      </c>
      <c r="G51" s="3">
        <f t="shared" si="1"/>
        <v>0</v>
      </c>
      <c r="H51" s="3">
        <f t="shared" si="1"/>
        <v>0</v>
      </c>
      <c r="I51" s="3">
        <f t="shared" si="1"/>
        <v>0</v>
      </c>
      <c r="J51" s="3">
        <f t="shared" si="1"/>
        <v>0</v>
      </c>
      <c r="K51" s="3">
        <f t="shared" si="1"/>
        <v>0</v>
      </c>
      <c r="L51" s="3">
        <f t="shared" si="1"/>
        <v>0</v>
      </c>
      <c r="M51" s="3">
        <f t="shared" si="1"/>
        <v>0</v>
      </c>
      <c r="N51" s="3">
        <f t="shared" si="1"/>
        <v>0</v>
      </c>
      <c r="O51" s="3">
        <f t="shared" si="1"/>
        <v>0</v>
      </c>
    </row>
    <row r="52" spans="1:15" x14ac:dyDescent="0.25">
      <c r="A52" s="3" t="str">
        <f t="shared" si="2"/>
        <v>115/01/11</v>
      </c>
      <c r="B52" s="3">
        <f t="shared" si="3"/>
        <v>0</v>
      </c>
      <c r="C52" s="3">
        <f t="shared" si="1"/>
        <v>0</v>
      </c>
      <c r="D52" s="3">
        <f t="shared" si="1"/>
        <v>0</v>
      </c>
      <c r="E52" s="3">
        <f t="shared" si="1"/>
        <v>0</v>
      </c>
      <c r="F52" s="3">
        <f t="shared" si="1"/>
        <v>0</v>
      </c>
      <c r="G52" s="3">
        <f t="shared" si="1"/>
        <v>0</v>
      </c>
      <c r="H52" s="3">
        <f t="shared" si="1"/>
        <v>0</v>
      </c>
      <c r="I52" s="3">
        <f t="shared" si="1"/>
        <v>0</v>
      </c>
      <c r="J52" s="3">
        <f t="shared" si="1"/>
        <v>0</v>
      </c>
      <c r="K52" s="3">
        <f t="shared" si="1"/>
        <v>0</v>
      </c>
      <c r="L52" s="3">
        <f t="shared" si="1"/>
        <v>0</v>
      </c>
      <c r="M52" s="3">
        <f t="shared" si="1"/>
        <v>0</v>
      </c>
      <c r="N52" s="3">
        <f t="shared" si="1"/>
        <v>0</v>
      </c>
      <c r="O52" s="3">
        <f t="shared" si="1"/>
        <v>0</v>
      </c>
    </row>
    <row r="53" spans="1:15" x14ac:dyDescent="0.25">
      <c r="A53" s="3" t="str">
        <f t="shared" si="2"/>
        <v>115/01/12</v>
      </c>
      <c r="B53" s="3">
        <f t="shared" si="1"/>
        <v>0</v>
      </c>
      <c r="C53" s="3">
        <f t="shared" si="1"/>
        <v>0</v>
      </c>
      <c r="D53" s="3">
        <f t="shared" si="1"/>
        <v>0</v>
      </c>
      <c r="E53" s="3">
        <f t="shared" si="1"/>
        <v>0</v>
      </c>
      <c r="F53" s="3">
        <f t="shared" si="1"/>
        <v>0</v>
      </c>
      <c r="G53" s="3">
        <f t="shared" si="1"/>
        <v>0</v>
      </c>
      <c r="H53" s="3">
        <f t="shared" si="1"/>
        <v>0</v>
      </c>
      <c r="I53" s="3">
        <f t="shared" si="1"/>
        <v>0</v>
      </c>
      <c r="J53" s="3">
        <f t="shared" si="1"/>
        <v>0</v>
      </c>
      <c r="K53" s="3">
        <f t="shared" si="1"/>
        <v>0</v>
      </c>
      <c r="L53" s="3">
        <f t="shared" si="1"/>
        <v>0</v>
      </c>
      <c r="M53" s="3">
        <f t="shared" si="1"/>
        <v>0</v>
      </c>
      <c r="N53" s="3">
        <f>IF((N14-N13)&lt;=-1,"0",(N14-N13))</f>
        <v>0</v>
      </c>
      <c r="O53" s="3">
        <f t="shared" si="1"/>
        <v>0</v>
      </c>
    </row>
    <row r="54" spans="1:15" x14ac:dyDescent="0.25">
      <c r="A54" s="3" t="str">
        <f t="shared" si="2"/>
        <v>115/01/13</v>
      </c>
      <c r="B54" s="3">
        <f t="shared" ref="B54" si="4">IF((B15-B14)&lt;=-1,"0",(B15-B14))</f>
        <v>0</v>
      </c>
      <c r="C54" s="3">
        <f t="shared" ref="C54:O54" si="5">IF((C15-C14)&lt;=-1,"0",(C15-C14))</f>
        <v>0</v>
      </c>
      <c r="D54" s="3">
        <f t="shared" si="5"/>
        <v>0</v>
      </c>
      <c r="E54" s="3">
        <f t="shared" si="5"/>
        <v>0</v>
      </c>
      <c r="F54" s="3">
        <f t="shared" si="5"/>
        <v>0</v>
      </c>
      <c r="G54" s="3">
        <f t="shared" si="5"/>
        <v>0</v>
      </c>
      <c r="H54" s="3">
        <f t="shared" si="5"/>
        <v>0</v>
      </c>
      <c r="I54" s="3">
        <f t="shared" si="5"/>
        <v>0</v>
      </c>
      <c r="J54" s="3">
        <f t="shared" si="5"/>
        <v>0</v>
      </c>
      <c r="K54" s="3">
        <f t="shared" si="5"/>
        <v>0</v>
      </c>
      <c r="L54" s="3">
        <f t="shared" si="5"/>
        <v>0</v>
      </c>
      <c r="M54" s="3">
        <f t="shared" si="5"/>
        <v>0</v>
      </c>
      <c r="N54" s="3">
        <f t="shared" si="5"/>
        <v>0</v>
      </c>
      <c r="O54" s="3">
        <f t="shared" si="5"/>
        <v>0</v>
      </c>
    </row>
    <row r="55" spans="1:15" x14ac:dyDescent="0.25">
      <c r="A55" s="3" t="str">
        <f t="shared" si="2"/>
        <v>115/01/14</v>
      </c>
      <c r="B55" s="3">
        <f t="shared" ref="B55" si="6">IF((B16-B15)&lt;=-1,"0",(B16-B15))</f>
        <v>0</v>
      </c>
      <c r="C55" s="3">
        <f t="shared" ref="C55:O55" si="7">IF((C16-C15)&lt;=-1,"0",(C16-C15))</f>
        <v>0</v>
      </c>
      <c r="D55" s="3">
        <f t="shared" si="7"/>
        <v>0</v>
      </c>
      <c r="E55" s="3">
        <f t="shared" si="7"/>
        <v>0</v>
      </c>
      <c r="F55" s="3">
        <f t="shared" si="7"/>
        <v>0</v>
      </c>
      <c r="G55" s="3">
        <f t="shared" si="7"/>
        <v>0</v>
      </c>
      <c r="H55" s="3">
        <f t="shared" si="7"/>
        <v>0</v>
      </c>
      <c r="I55" s="3">
        <f t="shared" si="7"/>
        <v>0</v>
      </c>
      <c r="J55" s="3">
        <f t="shared" si="7"/>
        <v>0</v>
      </c>
      <c r="K55" s="3">
        <f t="shared" si="7"/>
        <v>0</v>
      </c>
      <c r="L55" s="3">
        <f t="shared" si="7"/>
        <v>0</v>
      </c>
      <c r="M55" s="3">
        <f t="shared" si="7"/>
        <v>0</v>
      </c>
      <c r="N55" s="3">
        <f t="shared" si="7"/>
        <v>0</v>
      </c>
      <c r="O55" s="3">
        <f t="shared" si="7"/>
        <v>0</v>
      </c>
    </row>
    <row r="56" spans="1:15" x14ac:dyDescent="0.25">
      <c r="A56" s="3" t="str">
        <f t="shared" si="2"/>
        <v>115/01/15</v>
      </c>
      <c r="B56" s="3">
        <f t="shared" ref="B56" si="8">IF((B17-B16)&lt;=-1,"0",(B17-B16))</f>
        <v>0</v>
      </c>
      <c r="C56" s="3">
        <f t="shared" ref="C56:O56" si="9">IF((C17-C16)&lt;=-1,"0",(C17-C16))</f>
        <v>0</v>
      </c>
      <c r="D56" s="3">
        <f t="shared" si="9"/>
        <v>0</v>
      </c>
      <c r="E56" s="3">
        <f t="shared" si="9"/>
        <v>0</v>
      </c>
      <c r="F56" s="3">
        <f t="shared" si="9"/>
        <v>0</v>
      </c>
      <c r="G56" s="3">
        <f t="shared" si="9"/>
        <v>0</v>
      </c>
      <c r="H56" s="3">
        <f t="shared" si="9"/>
        <v>0</v>
      </c>
      <c r="I56" s="3">
        <f t="shared" si="9"/>
        <v>0</v>
      </c>
      <c r="J56" s="3">
        <f t="shared" si="9"/>
        <v>0</v>
      </c>
      <c r="K56" s="3">
        <f t="shared" si="9"/>
        <v>0</v>
      </c>
      <c r="L56" s="3">
        <f t="shared" si="9"/>
        <v>0</v>
      </c>
      <c r="M56" s="3">
        <f t="shared" si="9"/>
        <v>0</v>
      </c>
      <c r="N56" s="3">
        <f t="shared" si="9"/>
        <v>0</v>
      </c>
      <c r="O56" s="3">
        <f t="shared" si="9"/>
        <v>0</v>
      </c>
    </row>
    <row r="57" spans="1:15" x14ac:dyDescent="0.25">
      <c r="A57" s="3" t="str">
        <f t="shared" si="2"/>
        <v>115/01/16</v>
      </c>
      <c r="B57" s="3">
        <f t="shared" ref="B57" si="10">IF((B18-B17)&lt;=-1,"0",(B18-B17))</f>
        <v>0</v>
      </c>
      <c r="C57" s="3">
        <f t="shared" si="1"/>
        <v>0</v>
      </c>
      <c r="D57" s="3">
        <f t="shared" ref="D57:E57" si="11">IF((D18-D17)&lt;=-1,"0",(D18-D17))</f>
        <v>0</v>
      </c>
      <c r="E57" s="3">
        <f t="shared" si="11"/>
        <v>0</v>
      </c>
      <c r="F57" s="3">
        <f t="shared" si="1"/>
        <v>0</v>
      </c>
      <c r="G57" s="3">
        <f t="shared" ref="G57:I57" si="12">IF((G18-G17)&lt;=-1,"0",(G18-G17))</f>
        <v>0</v>
      </c>
      <c r="H57" s="3">
        <f t="shared" si="12"/>
        <v>0</v>
      </c>
      <c r="I57" s="3">
        <f t="shared" si="12"/>
        <v>0</v>
      </c>
      <c r="J57" s="3">
        <f t="shared" si="1"/>
        <v>0</v>
      </c>
      <c r="K57" s="3">
        <f t="shared" ref="K57:M57" si="13">IF((K18-K17)&lt;=-1,"0",(K18-K17))</f>
        <v>0</v>
      </c>
      <c r="L57" s="3">
        <f t="shared" si="13"/>
        <v>0</v>
      </c>
      <c r="M57" s="3">
        <f t="shared" si="13"/>
        <v>0</v>
      </c>
      <c r="N57" s="3">
        <f t="shared" ref="N57" si="14">IF((N18-N17)&lt;=-1,"0",(N18-N17))</f>
        <v>0</v>
      </c>
      <c r="O57" s="3">
        <f t="shared" ref="O57" si="15">IF((O18-O17)&lt;=-1,"0",(O18-O17))</f>
        <v>0</v>
      </c>
    </row>
    <row r="58" spans="1:15" x14ac:dyDescent="0.25">
      <c r="A58" s="3" t="str">
        <f t="shared" si="2"/>
        <v>115/01/17</v>
      </c>
      <c r="B58" s="3">
        <f t="shared" ref="B58:O72" si="16">IF((B19-B18)&lt;=-1,"0",(B19-B18))</f>
        <v>0</v>
      </c>
      <c r="C58" s="3">
        <f t="shared" si="16"/>
        <v>0</v>
      </c>
      <c r="D58" s="3">
        <f t="shared" si="16"/>
        <v>0</v>
      </c>
      <c r="E58" s="3">
        <f>IF((E19-E18)&lt;=-1,"0",(E19-E18))</f>
        <v>0</v>
      </c>
      <c r="F58" s="3">
        <f t="shared" si="16"/>
        <v>0</v>
      </c>
      <c r="G58" s="3">
        <f t="shared" si="16"/>
        <v>0</v>
      </c>
      <c r="H58" s="3">
        <f t="shared" si="16"/>
        <v>0</v>
      </c>
      <c r="I58" s="3">
        <f t="shared" si="16"/>
        <v>0</v>
      </c>
      <c r="J58" s="3">
        <f t="shared" si="16"/>
        <v>0</v>
      </c>
      <c r="K58" s="3">
        <f t="shared" si="16"/>
        <v>0</v>
      </c>
      <c r="L58" s="3">
        <f t="shared" si="16"/>
        <v>0</v>
      </c>
      <c r="M58" s="3">
        <f t="shared" si="16"/>
        <v>0</v>
      </c>
      <c r="N58" s="3">
        <f t="shared" si="16"/>
        <v>0</v>
      </c>
      <c r="O58" s="3">
        <f t="shared" ref="O58" si="17">IF((O19-O18)&lt;=-1,"0",(O19-O18))</f>
        <v>0</v>
      </c>
    </row>
    <row r="59" spans="1:15" x14ac:dyDescent="0.25">
      <c r="A59" s="3" t="str">
        <f t="shared" si="2"/>
        <v>115/01/18</v>
      </c>
      <c r="B59" s="3">
        <f t="shared" ref="B59:E59" si="18">IF((B20-B19)&lt;=-1,"0",(B20-B19))</f>
        <v>0</v>
      </c>
      <c r="C59" s="3">
        <f t="shared" si="18"/>
        <v>0</v>
      </c>
      <c r="D59" s="3">
        <f t="shared" si="18"/>
        <v>0</v>
      </c>
      <c r="E59" s="3">
        <f t="shared" si="18"/>
        <v>0</v>
      </c>
      <c r="F59" s="3">
        <f t="shared" si="16"/>
        <v>0</v>
      </c>
      <c r="G59" s="3">
        <f t="shared" si="16"/>
        <v>0</v>
      </c>
      <c r="H59" s="3">
        <f t="shared" si="16"/>
        <v>0</v>
      </c>
      <c r="I59" s="3">
        <f t="shared" si="16"/>
        <v>0</v>
      </c>
      <c r="J59" s="3">
        <f t="shared" si="16"/>
        <v>0</v>
      </c>
      <c r="K59" s="3">
        <f t="shared" si="16"/>
        <v>0</v>
      </c>
      <c r="L59" s="3">
        <f t="shared" si="16"/>
        <v>0</v>
      </c>
      <c r="M59" s="3">
        <f t="shared" si="16"/>
        <v>0</v>
      </c>
      <c r="N59" s="3">
        <f t="shared" si="16"/>
        <v>0</v>
      </c>
      <c r="O59" s="3">
        <f t="shared" si="16"/>
        <v>0</v>
      </c>
    </row>
    <row r="60" spans="1:15" x14ac:dyDescent="0.25">
      <c r="A60" s="3" t="str">
        <f t="shared" si="2"/>
        <v>115/01/19</v>
      </c>
      <c r="B60" s="3">
        <f t="shared" ref="B60:E60" si="19">IF((B21-B20)&lt;=-1,"0",(B21-B20))</f>
        <v>0</v>
      </c>
      <c r="C60" s="3">
        <f t="shared" si="19"/>
        <v>0</v>
      </c>
      <c r="D60" s="3">
        <f t="shared" si="19"/>
        <v>0</v>
      </c>
      <c r="E60" s="3">
        <f t="shared" si="19"/>
        <v>0</v>
      </c>
      <c r="F60" s="3">
        <f t="shared" si="16"/>
        <v>0</v>
      </c>
      <c r="G60" s="3">
        <f t="shared" si="16"/>
        <v>0</v>
      </c>
      <c r="H60" s="3">
        <f t="shared" si="16"/>
        <v>0</v>
      </c>
      <c r="I60" s="3">
        <f t="shared" si="16"/>
        <v>0</v>
      </c>
      <c r="J60" s="3">
        <f t="shared" si="16"/>
        <v>0</v>
      </c>
      <c r="K60" s="3">
        <f t="shared" si="16"/>
        <v>0</v>
      </c>
      <c r="L60" s="3">
        <f t="shared" si="16"/>
        <v>0</v>
      </c>
      <c r="M60" s="3">
        <f t="shared" si="16"/>
        <v>0</v>
      </c>
      <c r="N60" s="3">
        <f t="shared" si="16"/>
        <v>0</v>
      </c>
      <c r="O60" s="3">
        <f t="shared" si="16"/>
        <v>0</v>
      </c>
    </row>
    <row r="61" spans="1:15" x14ac:dyDescent="0.25">
      <c r="A61" s="3" t="str">
        <f t="shared" si="2"/>
        <v>115/01/20</v>
      </c>
      <c r="B61" s="3">
        <f t="shared" ref="B61" si="20">IF((B22-B21)&lt;=-1,"0",(B22-B21))</f>
        <v>0</v>
      </c>
      <c r="C61" s="3">
        <f t="shared" si="16"/>
        <v>0</v>
      </c>
      <c r="D61" s="3">
        <f t="shared" ref="D61:E61" si="21">IF((D22-D21)&lt;=-1,"0",(D22-D21))</f>
        <v>0</v>
      </c>
      <c r="E61" s="3">
        <f t="shared" si="21"/>
        <v>0</v>
      </c>
      <c r="F61" s="3">
        <f t="shared" si="16"/>
        <v>0</v>
      </c>
      <c r="G61" s="3">
        <f t="shared" si="16"/>
        <v>0</v>
      </c>
      <c r="H61" s="3">
        <f t="shared" si="16"/>
        <v>0</v>
      </c>
      <c r="I61" s="3">
        <f t="shared" si="16"/>
        <v>0</v>
      </c>
      <c r="J61" s="3">
        <f t="shared" si="16"/>
        <v>0</v>
      </c>
      <c r="K61" s="3">
        <f t="shared" si="16"/>
        <v>0</v>
      </c>
      <c r="L61" s="3">
        <f t="shared" si="16"/>
        <v>0</v>
      </c>
      <c r="M61" s="3">
        <f t="shared" si="16"/>
        <v>0</v>
      </c>
      <c r="N61" s="3">
        <f t="shared" si="16"/>
        <v>0</v>
      </c>
      <c r="O61" s="3">
        <f t="shared" si="16"/>
        <v>0</v>
      </c>
    </row>
    <row r="62" spans="1:15" x14ac:dyDescent="0.25">
      <c r="A62" s="3" t="str">
        <f t="shared" si="2"/>
        <v>115/01/21</v>
      </c>
      <c r="B62" s="3">
        <f>IF((B23-B22)&lt;=-1,"0",(B23-B22))</f>
        <v>0</v>
      </c>
      <c r="C62" s="3">
        <f t="shared" si="16"/>
        <v>0</v>
      </c>
      <c r="D62" s="3">
        <f t="shared" si="16"/>
        <v>0</v>
      </c>
      <c r="E62" s="3">
        <f t="shared" si="16"/>
        <v>0</v>
      </c>
      <c r="F62" s="3">
        <f t="shared" si="16"/>
        <v>0</v>
      </c>
      <c r="G62" s="3">
        <f t="shared" si="16"/>
        <v>0</v>
      </c>
      <c r="H62" s="3">
        <f t="shared" si="16"/>
        <v>0</v>
      </c>
      <c r="I62" s="3">
        <f t="shared" si="16"/>
        <v>0</v>
      </c>
      <c r="J62" s="3">
        <f t="shared" si="16"/>
        <v>0</v>
      </c>
      <c r="K62" s="3">
        <f t="shared" si="16"/>
        <v>0</v>
      </c>
      <c r="L62" s="3">
        <f t="shared" si="16"/>
        <v>0</v>
      </c>
      <c r="M62" s="3">
        <f t="shared" si="16"/>
        <v>0</v>
      </c>
      <c r="N62" s="3">
        <f t="shared" si="16"/>
        <v>0</v>
      </c>
      <c r="O62" s="3">
        <f t="shared" si="16"/>
        <v>0</v>
      </c>
    </row>
    <row r="63" spans="1:15" x14ac:dyDescent="0.25">
      <c r="A63" s="3" t="str">
        <f t="shared" si="2"/>
        <v>115/01/22</v>
      </c>
      <c r="B63" s="3">
        <f t="shared" si="16"/>
        <v>0</v>
      </c>
      <c r="C63" s="3">
        <f t="shared" si="16"/>
        <v>0</v>
      </c>
      <c r="D63" s="3">
        <f t="shared" si="16"/>
        <v>0</v>
      </c>
      <c r="E63" s="3">
        <f t="shared" si="16"/>
        <v>0</v>
      </c>
      <c r="F63" s="3">
        <f t="shared" si="16"/>
        <v>0</v>
      </c>
      <c r="G63" s="3">
        <f t="shared" si="16"/>
        <v>0</v>
      </c>
      <c r="H63" s="3">
        <f t="shared" si="16"/>
        <v>0</v>
      </c>
      <c r="I63" s="3">
        <f t="shared" si="16"/>
        <v>0</v>
      </c>
      <c r="J63" s="3">
        <f t="shared" si="16"/>
        <v>0</v>
      </c>
      <c r="K63" s="3">
        <f t="shared" si="16"/>
        <v>0</v>
      </c>
      <c r="L63" s="3">
        <f t="shared" si="16"/>
        <v>0</v>
      </c>
      <c r="M63" s="3">
        <f t="shared" si="16"/>
        <v>0</v>
      </c>
      <c r="N63" s="3">
        <f t="shared" si="16"/>
        <v>0</v>
      </c>
      <c r="O63" s="3">
        <f t="shared" si="16"/>
        <v>0</v>
      </c>
    </row>
    <row r="64" spans="1:15" x14ac:dyDescent="0.25">
      <c r="A64" s="3" t="str">
        <f t="shared" si="2"/>
        <v>115/01/23</v>
      </c>
      <c r="B64" s="3">
        <f t="shared" si="16"/>
        <v>0</v>
      </c>
      <c r="C64" s="3">
        <f t="shared" si="16"/>
        <v>0</v>
      </c>
      <c r="D64" s="3">
        <f t="shared" si="16"/>
        <v>0</v>
      </c>
      <c r="E64" s="3">
        <f t="shared" si="16"/>
        <v>0</v>
      </c>
      <c r="F64" s="3">
        <f t="shared" si="16"/>
        <v>0</v>
      </c>
      <c r="G64" s="3">
        <f t="shared" si="16"/>
        <v>0</v>
      </c>
      <c r="H64" s="3">
        <f t="shared" si="16"/>
        <v>0</v>
      </c>
      <c r="I64" s="3">
        <f t="shared" si="16"/>
        <v>0</v>
      </c>
      <c r="J64" s="3">
        <f t="shared" si="16"/>
        <v>0</v>
      </c>
      <c r="K64" s="3">
        <f t="shared" si="16"/>
        <v>0</v>
      </c>
      <c r="L64" s="3">
        <f t="shared" si="16"/>
        <v>0</v>
      </c>
      <c r="M64" s="3">
        <f t="shared" si="16"/>
        <v>0</v>
      </c>
      <c r="N64" s="3">
        <f t="shared" si="16"/>
        <v>0</v>
      </c>
      <c r="O64" s="3">
        <f t="shared" si="16"/>
        <v>0</v>
      </c>
    </row>
    <row r="65" spans="1:15" x14ac:dyDescent="0.25">
      <c r="A65" s="3" t="str">
        <f t="shared" si="2"/>
        <v>115/01/24</v>
      </c>
      <c r="B65" s="3">
        <f t="shared" si="16"/>
        <v>0</v>
      </c>
      <c r="C65" s="3">
        <f t="shared" si="16"/>
        <v>0</v>
      </c>
      <c r="D65" s="3">
        <f t="shared" si="16"/>
        <v>0</v>
      </c>
      <c r="E65" s="3">
        <f t="shared" si="16"/>
        <v>0</v>
      </c>
      <c r="F65" s="3">
        <f t="shared" si="16"/>
        <v>0</v>
      </c>
      <c r="G65" s="3">
        <f t="shared" si="16"/>
        <v>0</v>
      </c>
      <c r="H65" s="3">
        <f t="shared" si="16"/>
        <v>0</v>
      </c>
      <c r="I65" s="3">
        <f t="shared" si="16"/>
        <v>0</v>
      </c>
      <c r="J65" s="3">
        <f t="shared" si="16"/>
        <v>0</v>
      </c>
      <c r="K65" s="3">
        <f t="shared" si="16"/>
        <v>0</v>
      </c>
      <c r="L65" s="3">
        <f t="shared" si="16"/>
        <v>0</v>
      </c>
      <c r="M65" s="3">
        <f t="shared" si="16"/>
        <v>0</v>
      </c>
      <c r="N65" s="3">
        <f t="shared" si="16"/>
        <v>0</v>
      </c>
      <c r="O65" s="3">
        <f t="shared" si="16"/>
        <v>0</v>
      </c>
    </row>
    <row r="66" spans="1:15" x14ac:dyDescent="0.25">
      <c r="A66" s="3" t="str">
        <f t="shared" si="2"/>
        <v>115/01/25</v>
      </c>
      <c r="B66" s="3">
        <f t="shared" si="16"/>
        <v>0</v>
      </c>
      <c r="C66" s="3">
        <f t="shared" si="16"/>
        <v>0</v>
      </c>
      <c r="D66" s="3">
        <f t="shared" si="16"/>
        <v>0</v>
      </c>
      <c r="E66" s="3">
        <f t="shared" si="16"/>
        <v>0</v>
      </c>
      <c r="F66" s="3">
        <f t="shared" si="16"/>
        <v>0</v>
      </c>
      <c r="G66" s="3">
        <f t="shared" si="16"/>
        <v>0</v>
      </c>
      <c r="H66" s="3">
        <f t="shared" si="16"/>
        <v>0</v>
      </c>
      <c r="I66" s="3">
        <f t="shared" si="16"/>
        <v>0</v>
      </c>
      <c r="J66" s="3">
        <f t="shared" si="16"/>
        <v>0</v>
      </c>
      <c r="K66" s="3">
        <f t="shared" si="16"/>
        <v>0</v>
      </c>
      <c r="L66" s="3">
        <f t="shared" si="16"/>
        <v>0</v>
      </c>
      <c r="M66" s="3">
        <f t="shared" si="16"/>
        <v>0</v>
      </c>
      <c r="N66" s="3">
        <f t="shared" si="16"/>
        <v>0</v>
      </c>
      <c r="O66" s="3">
        <f t="shared" si="16"/>
        <v>0</v>
      </c>
    </row>
    <row r="67" spans="1:15" x14ac:dyDescent="0.25">
      <c r="A67" s="3" t="str">
        <f t="shared" si="2"/>
        <v>115/01/26</v>
      </c>
      <c r="B67" s="3">
        <f t="shared" si="16"/>
        <v>0</v>
      </c>
      <c r="C67" s="3">
        <f t="shared" si="16"/>
        <v>0</v>
      </c>
      <c r="D67" s="3">
        <f t="shared" si="16"/>
        <v>0</v>
      </c>
      <c r="E67" s="3">
        <f t="shared" si="16"/>
        <v>0</v>
      </c>
      <c r="F67" s="3">
        <f t="shared" si="16"/>
        <v>0</v>
      </c>
      <c r="G67" s="3">
        <f t="shared" si="16"/>
        <v>0</v>
      </c>
      <c r="H67" s="3">
        <f t="shared" si="16"/>
        <v>0</v>
      </c>
      <c r="I67" s="3">
        <f t="shared" si="16"/>
        <v>0</v>
      </c>
      <c r="J67" s="3">
        <f t="shared" si="16"/>
        <v>0</v>
      </c>
      <c r="K67" s="3">
        <f t="shared" si="16"/>
        <v>0</v>
      </c>
      <c r="L67" s="3">
        <f t="shared" si="16"/>
        <v>0</v>
      </c>
      <c r="M67" s="3">
        <f t="shared" si="16"/>
        <v>0</v>
      </c>
      <c r="N67" s="3">
        <f t="shared" si="16"/>
        <v>0</v>
      </c>
      <c r="O67" s="3">
        <f t="shared" si="16"/>
        <v>0</v>
      </c>
    </row>
    <row r="68" spans="1:15" x14ac:dyDescent="0.25">
      <c r="A68" s="3" t="str">
        <f t="shared" si="2"/>
        <v>115/01/27</v>
      </c>
      <c r="B68" s="3">
        <f t="shared" si="16"/>
        <v>0</v>
      </c>
      <c r="C68" s="3">
        <f t="shared" si="16"/>
        <v>0</v>
      </c>
      <c r="D68" s="3">
        <f t="shared" si="16"/>
        <v>0</v>
      </c>
      <c r="E68" s="3">
        <f t="shared" si="16"/>
        <v>0</v>
      </c>
      <c r="F68" s="3">
        <f t="shared" si="16"/>
        <v>0</v>
      </c>
      <c r="G68" s="3">
        <f t="shared" si="16"/>
        <v>0</v>
      </c>
      <c r="H68" s="3">
        <f t="shared" si="16"/>
        <v>0</v>
      </c>
      <c r="I68" s="3">
        <f t="shared" si="16"/>
        <v>0</v>
      </c>
      <c r="J68" s="3">
        <f t="shared" si="16"/>
        <v>0</v>
      </c>
      <c r="K68" s="3">
        <f t="shared" si="16"/>
        <v>0</v>
      </c>
      <c r="L68" s="3">
        <f t="shared" si="16"/>
        <v>0</v>
      </c>
      <c r="M68" s="3">
        <f t="shared" si="16"/>
        <v>0</v>
      </c>
      <c r="N68" s="3">
        <f t="shared" si="16"/>
        <v>0</v>
      </c>
      <c r="O68" s="3">
        <f t="shared" si="16"/>
        <v>0</v>
      </c>
    </row>
    <row r="69" spans="1:15" x14ac:dyDescent="0.25">
      <c r="A69" s="3" t="str">
        <f t="shared" si="2"/>
        <v>115/01/28</v>
      </c>
      <c r="B69" s="3">
        <f t="shared" si="16"/>
        <v>0</v>
      </c>
      <c r="C69" s="3">
        <f t="shared" si="16"/>
        <v>0</v>
      </c>
      <c r="D69" s="3">
        <f t="shared" si="16"/>
        <v>0</v>
      </c>
      <c r="E69" s="3">
        <f t="shared" si="16"/>
        <v>0</v>
      </c>
      <c r="F69" s="3">
        <f t="shared" ref="F69" si="22">IF((F30-F29)&lt;=-1,"0",(F30-F29))</f>
        <v>0</v>
      </c>
      <c r="G69" s="3">
        <f t="shared" ref="G69" si="23">IF((G30-G29)&lt;=-1,"0",(G30-G29))</f>
        <v>0</v>
      </c>
      <c r="H69" s="3">
        <f t="shared" ref="H69" si="24">IF((H30-H29)&lt;=-1,"0",(H30-H29))</f>
        <v>0</v>
      </c>
      <c r="I69" s="3">
        <f t="shared" ref="I69" si="25">IF((I30-I29)&lt;=-1,"0",(I30-I29))</f>
        <v>0</v>
      </c>
      <c r="J69" s="3">
        <f t="shared" si="16"/>
        <v>0</v>
      </c>
      <c r="K69" s="3">
        <f t="shared" si="16"/>
        <v>0</v>
      </c>
      <c r="L69" s="3">
        <f t="shared" ref="L69" si="26">IF((L30-L29)&lt;=-1,"0",(L30-L29))</f>
        <v>0</v>
      </c>
      <c r="M69" s="3">
        <f t="shared" ref="M69:N69" si="27">IF((M30-M29)&lt;=-1,"0",(M30-M29))</f>
        <v>0</v>
      </c>
      <c r="N69" s="3">
        <f t="shared" si="27"/>
        <v>0</v>
      </c>
      <c r="O69" s="3">
        <f t="shared" si="16"/>
        <v>0</v>
      </c>
    </row>
    <row r="70" spans="1:15" x14ac:dyDescent="0.25">
      <c r="A70" s="3" t="str">
        <f t="shared" si="2"/>
        <v>115/01/29</v>
      </c>
      <c r="B70" s="3">
        <f t="shared" si="16"/>
        <v>0</v>
      </c>
      <c r="C70" s="3">
        <f t="shared" si="16"/>
        <v>0</v>
      </c>
      <c r="D70" s="3">
        <f t="shared" si="16"/>
        <v>0</v>
      </c>
      <c r="E70" s="3">
        <f t="shared" si="16"/>
        <v>0</v>
      </c>
      <c r="F70" s="3">
        <f t="shared" ref="F70" si="28">IF((F31-F30)&lt;=-1,"0",(F31-F30))</f>
        <v>0</v>
      </c>
      <c r="G70" s="3">
        <f t="shared" ref="G70" si="29">IF((G31-G30)&lt;=-1,"0",(G31-G30))</f>
        <v>0</v>
      </c>
      <c r="H70" s="3">
        <f t="shared" ref="H70" si="30">IF((H31-H30)&lt;=-1,"0",(H31-H30))</f>
        <v>0</v>
      </c>
      <c r="I70" s="3">
        <f t="shared" ref="I70" si="31">IF((I31-I30)&lt;=-1,"0",(I31-I30))</f>
        <v>0</v>
      </c>
      <c r="J70" s="3">
        <f t="shared" si="16"/>
        <v>0</v>
      </c>
      <c r="K70" s="3">
        <f t="shared" si="16"/>
        <v>0</v>
      </c>
      <c r="L70" s="3">
        <f t="shared" ref="L70" si="32">IF((L31-L30)&lt;=-1,"0",(L31-L30))</f>
        <v>0</v>
      </c>
      <c r="M70" s="3">
        <f t="shared" ref="M70:N70" si="33">IF((M31-M30)&lt;=-1,"0",(M31-M30))</f>
        <v>0</v>
      </c>
      <c r="N70" s="3">
        <f t="shared" si="33"/>
        <v>0</v>
      </c>
      <c r="O70" s="3">
        <f t="shared" si="16"/>
        <v>0</v>
      </c>
    </row>
    <row r="71" spans="1:15" x14ac:dyDescent="0.25">
      <c r="A71" s="3" t="str">
        <f t="shared" si="2"/>
        <v>115/01/30</v>
      </c>
      <c r="B71" s="3">
        <f t="shared" si="16"/>
        <v>0</v>
      </c>
      <c r="C71" s="3">
        <f t="shared" si="16"/>
        <v>0</v>
      </c>
      <c r="D71" s="3">
        <f t="shared" si="16"/>
        <v>0</v>
      </c>
      <c r="E71" s="3">
        <f t="shared" si="16"/>
        <v>0</v>
      </c>
      <c r="F71" s="3">
        <f t="shared" ref="F71" si="34">IF((F32-F31)&lt;=-1,"0",(F32-F31))</f>
        <v>0</v>
      </c>
      <c r="G71" s="3">
        <f t="shared" ref="G71" si="35">IF((G32-G31)&lt;=-1,"0",(G32-G31))</f>
        <v>0</v>
      </c>
      <c r="H71" s="3">
        <f t="shared" ref="H71" si="36">IF((H32-H31)&lt;=-1,"0",(H32-H31))</f>
        <v>0</v>
      </c>
      <c r="I71" s="3">
        <f t="shared" ref="I71" si="37">IF((I32-I31)&lt;=-1,"0",(I32-I31))</f>
        <v>0</v>
      </c>
      <c r="J71" s="3">
        <f t="shared" si="16"/>
        <v>0</v>
      </c>
      <c r="K71" s="3">
        <f t="shared" si="16"/>
        <v>0</v>
      </c>
      <c r="L71" s="3">
        <f t="shared" si="16"/>
        <v>0</v>
      </c>
      <c r="M71" s="3">
        <f t="shared" si="16"/>
        <v>0</v>
      </c>
      <c r="N71" s="3">
        <f t="shared" si="16"/>
        <v>0</v>
      </c>
      <c r="O71" s="3">
        <f t="shared" si="16"/>
        <v>0</v>
      </c>
    </row>
    <row r="72" spans="1:15" x14ac:dyDescent="0.25">
      <c r="A72" s="3"/>
      <c r="B72" s="3">
        <f t="shared" si="16"/>
        <v>0</v>
      </c>
      <c r="C72" s="3">
        <f t="shared" si="16"/>
        <v>0</v>
      </c>
      <c r="D72" s="3">
        <f t="shared" si="16"/>
        <v>0</v>
      </c>
      <c r="E72" s="3">
        <f t="shared" si="16"/>
        <v>0</v>
      </c>
      <c r="F72" s="3">
        <f t="shared" si="16"/>
        <v>0</v>
      </c>
      <c r="G72" s="3">
        <f t="shared" si="16"/>
        <v>0</v>
      </c>
      <c r="H72" s="3">
        <f t="shared" si="16"/>
        <v>0</v>
      </c>
      <c r="I72" s="3">
        <f t="shared" ref="I72" si="38">IF((I33-I32)&lt;=-1,"0",(I33-I32))</f>
        <v>0</v>
      </c>
      <c r="J72" s="3">
        <f t="shared" si="16"/>
        <v>0</v>
      </c>
      <c r="K72" s="3">
        <f t="shared" si="16"/>
        <v>0</v>
      </c>
      <c r="L72" s="3">
        <f t="shared" si="16"/>
        <v>0</v>
      </c>
      <c r="M72" s="3">
        <f t="shared" si="16"/>
        <v>0</v>
      </c>
      <c r="N72" s="3">
        <f t="shared" si="16"/>
        <v>0</v>
      </c>
      <c r="O72" s="3">
        <f t="shared" si="16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394</v>
      </c>
      <c r="B74" s="28">
        <f>SUM(B42:B72)</f>
        <v>0</v>
      </c>
      <c r="C74" s="28">
        <f t="shared" ref="C74:O74" si="39">SUM(C42:C72)</f>
        <v>0</v>
      </c>
      <c r="D74" s="28">
        <f t="shared" si="39"/>
        <v>0</v>
      </c>
      <c r="E74" s="28">
        <f t="shared" si="39"/>
        <v>0</v>
      </c>
      <c r="F74" s="28">
        <f t="shared" si="39"/>
        <v>0</v>
      </c>
      <c r="G74" s="28">
        <f t="shared" si="39"/>
        <v>0</v>
      </c>
      <c r="H74" s="28">
        <f t="shared" si="39"/>
        <v>0</v>
      </c>
      <c r="I74" s="28">
        <f t="shared" si="39"/>
        <v>0</v>
      </c>
      <c r="J74" s="28">
        <f t="shared" si="39"/>
        <v>0</v>
      </c>
      <c r="K74" s="28">
        <f t="shared" si="39"/>
        <v>0</v>
      </c>
      <c r="L74" s="28">
        <f t="shared" si="39"/>
        <v>0</v>
      </c>
      <c r="M74" s="28">
        <f t="shared" si="39"/>
        <v>0</v>
      </c>
      <c r="N74" s="28">
        <f t="shared" si="39"/>
        <v>0</v>
      </c>
      <c r="O74" s="28">
        <f t="shared" si="39"/>
        <v>0</v>
      </c>
    </row>
    <row r="75" spans="1:15" x14ac:dyDescent="0.25">
      <c r="A75" s="3" t="s">
        <v>433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x14ac:dyDescent="0.25">
      <c r="A76" s="3" t="s">
        <v>395</v>
      </c>
      <c r="B76" s="29" t="e">
        <f>B74/B75%</f>
        <v>#DIV/0!</v>
      </c>
      <c r="C76" s="29" t="e">
        <f t="shared" ref="C76:O76" si="40">C74/C75%</f>
        <v>#DIV/0!</v>
      </c>
      <c r="D76" s="29" t="e">
        <f t="shared" si="40"/>
        <v>#DIV/0!</v>
      </c>
      <c r="E76" s="29" t="e">
        <f t="shared" si="40"/>
        <v>#DIV/0!</v>
      </c>
      <c r="F76" s="29" t="e">
        <f t="shared" si="40"/>
        <v>#DIV/0!</v>
      </c>
      <c r="G76" s="29" t="e">
        <f t="shared" si="40"/>
        <v>#DIV/0!</v>
      </c>
      <c r="H76" s="29" t="e">
        <f t="shared" si="40"/>
        <v>#DIV/0!</v>
      </c>
      <c r="I76" s="3" t="e">
        <f>I74/I75%</f>
        <v>#DIV/0!</v>
      </c>
      <c r="J76" s="29" t="e">
        <f t="shared" si="40"/>
        <v>#DIV/0!</v>
      </c>
      <c r="K76" s="29" t="e">
        <f t="shared" si="40"/>
        <v>#DIV/0!</v>
      </c>
      <c r="L76" s="29" t="e">
        <f t="shared" si="40"/>
        <v>#DIV/0!</v>
      </c>
      <c r="M76" s="29" t="e">
        <f t="shared" si="40"/>
        <v>#DIV/0!</v>
      </c>
      <c r="N76" s="29" t="e">
        <f t="shared" si="40"/>
        <v>#DIV/0!</v>
      </c>
      <c r="O76" s="29" t="e">
        <f t="shared" si="40"/>
        <v>#DIV/0!</v>
      </c>
    </row>
    <row r="77" spans="1:15" ht="30" x14ac:dyDescent="0.25">
      <c r="A77" s="55" t="s">
        <v>394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392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393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09" si="41">A3</f>
        <v>115/01/01</v>
      </c>
      <c r="B80" s="3">
        <f>SUM(B41:B42)</f>
        <v>0</v>
      </c>
      <c r="C80" s="3">
        <f t="shared" ref="C80:O80" si="42">SUM(C41:C42)</f>
        <v>0</v>
      </c>
      <c r="D80" s="3">
        <f t="shared" si="42"/>
        <v>0</v>
      </c>
      <c r="E80" s="3">
        <f t="shared" si="42"/>
        <v>0</v>
      </c>
      <c r="F80" s="3">
        <f t="shared" si="42"/>
        <v>0</v>
      </c>
      <c r="G80" s="3">
        <f t="shared" si="42"/>
        <v>0</v>
      </c>
      <c r="H80" s="3">
        <f t="shared" si="42"/>
        <v>0</v>
      </c>
      <c r="I80" s="3">
        <f t="shared" si="42"/>
        <v>0</v>
      </c>
      <c r="J80" s="3">
        <f t="shared" si="42"/>
        <v>0</v>
      </c>
      <c r="K80" s="3">
        <f t="shared" si="42"/>
        <v>0</v>
      </c>
      <c r="L80" s="3">
        <f t="shared" si="42"/>
        <v>0</v>
      </c>
      <c r="M80" s="3">
        <f t="shared" si="42"/>
        <v>0</v>
      </c>
      <c r="N80" s="3">
        <f t="shared" si="42"/>
        <v>0</v>
      </c>
      <c r="O80" s="3">
        <f t="shared" si="42"/>
        <v>0</v>
      </c>
    </row>
    <row r="81" spans="1:15" x14ac:dyDescent="0.25">
      <c r="A81" s="3" t="str">
        <f t="shared" si="41"/>
        <v>115/01/02</v>
      </c>
      <c r="B81" s="3">
        <f>SUM(B41:B43)</f>
        <v>0</v>
      </c>
      <c r="C81" s="3">
        <f t="shared" ref="C81:O81" si="43">SUM(C41:C43)</f>
        <v>0</v>
      </c>
      <c r="D81" s="3">
        <f t="shared" si="43"/>
        <v>0</v>
      </c>
      <c r="E81" s="3">
        <f t="shared" si="43"/>
        <v>0</v>
      </c>
      <c r="F81" s="3">
        <f t="shared" si="43"/>
        <v>0</v>
      </c>
      <c r="G81" s="3">
        <f t="shared" si="43"/>
        <v>0</v>
      </c>
      <c r="H81" s="3">
        <f t="shared" si="43"/>
        <v>0</v>
      </c>
      <c r="I81" s="3">
        <f t="shared" si="43"/>
        <v>0</v>
      </c>
      <c r="J81" s="3">
        <f t="shared" si="43"/>
        <v>0</v>
      </c>
      <c r="K81" s="3">
        <f t="shared" si="43"/>
        <v>0</v>
      </c>
      <c r="L81" s="3">
        <f t="shared" si="43"/>
        <v>0</v>
      </c>
      <c r="M81" s="3">
        <f t="shared" si="43"/>
        <v>0</v>
      </c>
      <c r="N81" s="3">
        <f t="shared" si="43"/>
        <v>0</v>
      </c>
      <c r="O81" s="3">
        <f t="shared" si="43"/>
        <v>0</v>
      </c>
    </row>
    <row r="82" spans="1:15" x14ac:dyDescent="0.25">
      <c r="A82" s="3" t="str">
        <f t="shared" si="41"/>
        <v>115/01/03</v>
      </c>
      <c r="B82" s="3">
        <f>SUM(B41:B44)</f>
        <v>0</v>
      </c>
      <c r="C82" s="3">
        <f t="shared" ref="C82:O82" si="44">SUM(C41:C44)</f>
        <v>0</v>
      </c>
      <c r="D82" s="3">
        <f t="shared" si="44"/>
        <v>0</v>
      </c>
      <c r="E82" s="3">
        <f t="shared" si="44"/>
        <v>0</v>
      </c>
      <c r="F82" s="3">
        <f t="shared" si="44"/>
        <v>0</v>
      </c>
      <c r="G82" s="3">
        <f t="shared" si="44"/>
        <v>0</v>
      </c>
      <c r="H82" s="3">
        <f t="shared" si="44"/>
        <v>0</v>
      </c>
      <c r="I82" s="3">
        <f t="shared" si="44"/>
        <v>0</v>
      </c>
      <c r="J82" s="3">
        <f t="shared" si="44"/>
        <v>0</v>
      </c>
      <c r="K82" s="3">
        <f t="shared" si="44"/>
        <v>0</v>
      </c>
      <c r="L82" s="3">
        <f t="shared" si="44"/>
        <v>0</v>
      </c>
      <c r="M82" s="3">
        <f t="shared" si="44"/>
        <v>0</v>
      </c>
      <c r="N82" s="3">
        <f t="shared" si="44"/>
        <v>0</v>
      </c>
      <c r="O82" s="3">
        <f t="shared" si="44"/>
        <v>0</v>
      </c>
    </row>
    <row r="83" spans="1:15" x14ac:dyDescent="0.25">
      <c r="A83" s="3" t="str">
        <f t="shared" si="41"/>
        <v>115/01/04</v>
      </c>
      <c r="B83" s="3">
        <f>SUM(B41:B45)</f>
        <v>0</v>
      </c>
      <c r="C83" s="3">
        <f t="shared" ref="C83:O83" si="45">SUM(C41:C45)</f>
        <v>0</v>
      </c>
      <c r="D83" s="3">
        <f t="shared" si="45"/>
        <v>0</v>
      </c>
      <c r="E83" s="3">
        <f t="shared" si="45"/>
        <v>0</v>
      </c>
      <c r="F83" s="3">
        <f t="shared" si="45"/>
        <v>0</v>
      </c>
      <c r="G83" s="3">
        <f t="shared" si="45"/>
        <v>0</v>
      </c>
      <c r="H83" s="3">
        <f t="shared" si="45"/>
        <v>0</v>
      </c>
      <c r="I83" s="3">
        <f t="shared" si="45"/>
        <v>0</v>
      </c>
      <c r="J83" s="3">
        <f t="shared" si="45"/>
        <v>0</v>
      </c>
      <c r="K83" s="3">
        <f t="shared" si="45"/>
        <v>0</v>
      </c>
      <c r="L83" s="3">
        <f t="shared" si="45"/>
        <v>0</v>
      </c>
      <c r="M83" s="3">
        <f t="shared" si="45"/>
        <v>0</v>
      </c>
      <c r="N83" s="3">
        <f t="shared" si="45"/>
        <v>0</v>
      </c>
      <c r="O83" s="3">
        <f t="shared" si="45"/>
        <v>0</v>
      </c>
    </row>
    <row r="84" spans="1:15" x14ac:dyDescent="0.25">
      <c r="A84" s="3" t="str">
        <f t="shared" si="41"/>
        <v>115/01/05</v>
      </c>
      <c r="B84" s="3">
        <f>SUM(B41:B46)</f>
        <v>0</v>
      </c>
      <c r="C84" s="3">
        <f t="shared" ref="C84:O84" si="46">SUM(C41:C46)</f>
        <v>0</v>
      </c>
      <c r="D84" s="3">
        <f t="shared" si="46"/>
        <v>0</v>
      </c>
      <c r="E84" s="3">
        <f t="shared" si="46"/>
        <v>0</v>
      </c>
      <c r="F84" s="3">
        <f t="shared" si="46"/>
        <v>0</v>
      </c>
      <c r="G84" s="3">
        <f t="shared" si="46"/>
        <v>0</v>
      </c>
      <c r="H84" s="3">
        <f t="shared" si="46"/>
        <v>0</v>
      </c>
      <c r="I84" s="3">
        <f t="shared" si="46"/>
        <v>0</v>
      </c>
      <c r="J84" s="3">
        <f t="shared" si="46"/>
        <v>0</v>
      </c>
      <c r="K84" s="3">
        <f t="shared" si="46"/>
        <v>0</v>
      </c>
      <c r="L84" s="3">
        <f t="shared" si="46"/>
        <v>0</v>
      </c>
      <c r="M84" s="3">
        <f t="shared" si="46"/>
        <v>0</v>
      </c>
      <c r="N84" s="3">
        <f t="shared" si="46"/>
        <v>0</v>
      </c>
      <c r="O84" s="3">
        <f t="shared" si="46"/>
        <v>0</v>
      </c>
    </row>
    <row r="85" spans="1:15" x14ac:dyDescent="0.25">
      <c r="A85" s="3" t="str">
        <f t="shared" si="41"/>
        <v>115/01/06</v>
      </c>
      <c r="B85" s="3">
        <f>SUM(B41:B47)</f>
        <v>0</v>
      </c>
      <c r="C85" s="3">
        <f t="shared" ref="C85:O85" si="47">SUM(C41:C47)</f>
        <v>0</v>
      </c>
      <c r="D85" s="3">
        <f t="shared" si="47"/>
        <v>0</v>
      </c>
      <c r="E85" s="3">
        <f t="shared" si="47"/>
        <v>0</v>
      </c>
      <c r="F85" s="3">
        <f t="shared" si="47"/>
        <v>0</v>
      </c>
      <c r="G85" s="3">
        <f t="shared" si="47"/>
        <v>0</v>
      </c>
      <c r="H85" s="3">
        <f t="shared" si="47"/>
        <v>0</v>
      </c>
      <c r="I85" s="3">
        <f t="shared" si="47"/>
        <v>0</v>
      </c>
      <c r="J85" s="3">
        <f t="shared" si="47"/>
        <v>0</v>
      </c>
      <c r="K85" s="3">
        <f t="shared" si="47"/>
        <v>0</v>
      </c>
      <c r="L85" s="3">
        <f t="shared" si="47"/>
        <v>0</v>
      </c>
      <c r="M85" s="3">
        <f t="shared" si="47"/>
        <v>0</v>
      </c>
      <c r="N85" s="3">
        <f>SUM(N41:N47)</f>
        <v>0</v>
      </c>
      <c r="O85" s="3">
        <f t="shared" si="47"/>
        <v>0</v>
      </c>
    </row>
    <row r="86" spans="1:15" x14ac:dyDescent="0.25">
      <c r="A86" s="3" t="str">
        <f t="shared" si="41"/>
        <v>115/01/07</v>
      </c>
      <c r="B86" s="3">
        <f>SUM(B41:B48)</f>
        <v>0</v>
      </c>
      <c r="C86" s="3">
        <f t="shared" ref="C86:O86" si="48">SUM(C41:C48)</f>
        <v>0</v>
      </c>
      <c r="D86" s="3">
        <f t="shared" si="48"/>
        <v>0</v>
      </c>
      <c r="E86" s="3">
        <f t="shared" si="48"/>
        <v>0</v>
      </c>
      <c r="F86" s="3">
        <f t="shared" si="48"/>
        <v>0</v>
      </c>
      <c r="G86" s="3">
        <f t="shared" si="48"/>
        <v>0</v>
      </c>
      <c r="H86" s="3">
        <f t="shared" si="48"/>
        <v>0</v>
      </c>
      <c r="I86" s="3">
        <f t="shared" si="48"/>
        <v>0</v>
      </c>
      <c r="J86" s="3">
        <f t="shared" si="48"/>
        <v>0</v>
      </c>
      <c r="K86" s="3">
        <f t="shared" si="48"/>
        <v>0</v>
      </c>
      <c r="L86" s="3">
        <f t="shared" si="48"/>
        <v>0</v>
      </c>
      <c r="M86" s="3">
        <f t="shared" si="48"/>
        <v>0</v>
      </c>
      <c r="N86" s="3">
        <f>SUM(N41:N48)</f>
        <v>0</v>
      </c>
      <c r="O86" s="3">
        <f t="shared" si="48"/>
        <v>0</v>
      </c>
    </row>
    <row r="87" spans="1:15" x14ac:dyDescent="0.25">
      <c r="A87" s="3" t="str">
        <f t="shared" si="41"/>
        <v>115/01/08</v>
      </c>
      <c r="B87" s="3">
        <f>SUM(B41:B49)</f>
        <v>0</v>
      </c>
      <c r="C87" s="3">
        <f t="shared" ref="C87:O87" si="49">SUM(C41:C49)</f>
        <v>0</v>
      </c>
      <c r="D87" s="3">
        <f t="shared" si="49"/>
        <v>0</v>
      </c>
      <c r="E87" s="3">
        <f t="shared" si="49"/>
        <v>0</v>
      </c>
      <c r="F87" s="3">
        <f t="shared" si="49"/>
        <v>0</v>
      </c>
      <c r="G87" s="3">
        <f t="shared" si="49"/>
        <v>0</v>
      </c>
      <c r="H87" s="3">
        <f t="shared" si="49"/>
        <v>0</v>
      </c>
      <c r="I87" s="3">
        <f t="shared" si="49"/>
        <v>0</v>
      </c>
      <c r="J87" s="3">
        <f t="shared" si="49"/>
        <v>0</v>
      </c>
      <c r="K87" s="3">
        <f t="shared" si="49"/>
        <v>0</v>
      </c>
      <c r="L87" s="3">
        <f t="shared" si="49"/>
        <v>0</v>
      </c>
      <c r="M87" s="3">
        <f t="shared" si="49"/>
        <v>0</v>
      </c>
      <c r="N87" s="3">
        <f>SUM(N41:N49)</f>
        <v>0</v>
      </c>
      <c r="O87" s="3">
        <f t="shared" si="49"/>
        <v>0</v>
      </c>
    </row>
    <row r="88" spans="1:15" x14ac:dyDescent="0.25">
      <c r="A88" s="3" t="str">
        <f t="shared" si="41"/>
        <v>115/01/09</v>
      </c>
      <c r="B88" s="3">
        <f>SUM(B41:B50)</f>
        <v>0</v>
      </c>
      <c r="C88" s="3">
        <f t="shared" ref="C88:O88" si="50">SUM(C41:C50)</f>
        <v>0</v>
      </c>
      <c r="D88" s="3">
        <f t="shared" si="50"/>
        <v>0</v>
      </c>
      <c r="E88" s="3">
        <f t="shared" si="50"/>
        <v>0</v>
      </c>
      <c r="F88" s="3">
        <f t="shared" si="50"/>
        <v>0</v>
      </c>
      <c r="G88" s="3">
        <f t="shared" si="50"/>
        <v>0</v>
      </c>
      <c r="H88" s="3">
        <f t="shared" si="50"/>
        <v>0</v>
      </c>
      <c r="I88" s="3">
        <f t="shared" si="50"/>
        <v>0</v>
      </c>
      <c r="J88" s="3">
        <f t="shared" si="50"/>
        <v>0</v>
      </c>
      <c r="K88" s="3">
        <f t="shared" si="50"/>
        <v>0</v>
      </c>
      <c r="L88" s="3">
        <f t="shared" si="50"/>
        <v>0</v>
      </c>
      <c r="M88" s="3">
        <f t="shared" si="50"/>
        <v>0</v>
      </c>
      <c r="N88" s="3">
        <f t="shared" si="50"/>
        <v>0</v>
      </c>
      <c r="O88" s="3">
        <f t="shared" si="50"/>
        <v>0</v>
      </c>
    </row>
    <row r="89" spans="1:15" x14ac:dyDescent="0.25">
      <c r="A89" s="3" t="str">
        <f t="shared" si="41"/>
        <v>115/01/10</v>
      </c>
      <c r="B89" s="3">
        <f t="shared" ref="B89:O89" si="51">SUM(B41:B51)</f>
        <v>0</v>
      </c>
      <c r="C89" s="3">
        <f t="shared" si="51"/>
        <v>0</v>
      </c>
      <c r="D89" s="3">
        <f t="shared" si="51"/>
        <v>0</v>
      </c>
      <c r="E89" s="3">
        <f t="shared" si="51"/>
        <v>0</v>
      </c>
      <c r="F89" s="3">
        <f t="shared" si="51"/>
        <v>0</v>
      </c>
      <c r="G89" s="3">
        <f t="shared" si="51"/>
        <v>0</v>
      </c>
      <c r="H89" s="3">
        <f t="shared" si="51"/>
        <v>0</v>
      </c>
      <c r="I89" s="3">
        <f t="shared" si="51"/>
        <v>0</v>
      </c>
      <c r="J89" s="3">
        <f t="shared" si="51"/>
        <v>0</v>
      </c>
      <c r="K89" s="3">
        <f t="shared" si="51"/>
        <v>0</v>
      </c>
      <c r="L89" s="3">
        <f t="shared" si="51"/>
        <v>0</v>
      </c>
      <c r="M89" s="3">
        <f t="shared" si="51"/>
        <v>0</v>
      </c>
      <c r="N89" s="3">
        <f t="shared" si="51"/>
        <v>0</v>
      </c>
      <c r="O89" s="3">
        <f t="shared" si="51"/>
        <v>0</v>
      </c>
    </row>
    <row r="90" spans="1:15" x14ac:dyDescent="0.25">
      <c r="A90" s="3" t="str">
        <f t="shared" si="41"/>
        <v>115/01/11</v>
      </c>
      <c r="B90" s="3">
        <f>SUM(B41:B52)</f>
        <v>0</v>
      </c>
      <c r="C90" s="3">
        <f t="shared" ref="C90:O90" si="52">SUM(C41:C52)</f>
        <v>0</v>
      </c>
      <c r="D90" s="3">
        <f t="shared" si="52"/>
        <v>0</v>
      </c>
      <c r="E90" s="3">
        <f t="shared" si="52"/>
        <v>0</v>
      </c>
      <c r="F90" s="3">
        <f t="shared" si="52"/>
        <v>0</v>
      </c>
      <c r="G90" s="3">
        <f t="shared" si="52"/>
        <v>0</v>
      </c>
      <c r="H90" s="3">
        <f t="shared" si="52"/>
        <v>0</v>
      </c>
      <c r="I90" s="3">
        <f t="shared" si="52"/>
        <v>0</v>
      </c>
      <c r="J90" s="3">
        <f t="shared" si="52"/>
        <v>0</v>
      </c>
      <c r="K90" s="3">
        <f t="shared" si="52"/>
        <v>0</v>
      </c>
      <c r="L90" s="3">
        <f t="shared" si="52"/>
        <v>0</v>
      </c>
      <c r="M90" s="3">
        <f t="shared" si="52"/>
        <v>0</v>
      </c>
      <c r="N90" s="3">
        <f t="shared" si="52"/>
        <v>0</v>
      </c>
      <c r="O90" s="3">
        <f t="shared" si="52"/>
        <v>0</v>
      </c>
    </row>
    <row r="91" spans="1:15" x14ac:dyDescent="0.25">
      <c r="A91" s="3" t="str">
        <f t="shared" si="41"/>
        <v>115/01/12</v>
      </c>
      <c r="B91" s="3">
        <f>SUM(B41:B53)</f>
        <v>0</v>
      </c>
      <c r="C91" s="3">
        <f t="shared" ref="C91:O91" si="53">SUM(C41:C53)</f>
        <v>0</v>
      </c>
      <c r="D91" s="3">
        <f t="shared" si="53"/>
        <v>0</v>
      </c>
      <c r="E91" s="3">
        <f t="shared" si="53"/>
        <v>0</v>
      </c>
      <c r="F91" s="3">
        <f t="shared" si="53"/>
        <v>0</v>
      </c>
      <c r="G91" s="3">
        <f t="shared" si="53"/>
        <v>0</v>
      </c>
      <c r="H91" s="3">
        <f t="shared" si="53"/>
        <v>0</v>
      </c>
      <c r="I91" s="3">
        <f t="shared" si="53"/>
        <v>0</v>
      </c>
      <c r="J91" s="3">
        <f t="shared" si="53"/>
        <v>0</v>
      </c>
      <c r="K91" s="3">
        <f t="shared" si="53"/>
        <v>0</v>
      </c>
      <c r="L91" s="3">
        <f t="shared" si="53"/>
        <v>0</v>
      </c>
      <c r="M91" s="3">
        <f t="shared" si="53"/>
        <v>0</v>
      </c>
      <c r="N91" s="3">
        <f>SUM(N41:N53)</f>
        <v>0</v>
      </c>
      <c r="O91" s="3">
        <f t="shared" si="53"/>
        <v>0</v>
      </c>
    </row>
    <row r="92" spans="1:15" x14ac:dyDescent="0.25">
      <c r="A92" s="3" t="str">
        <f t="shared" si="41"/>
        <v>115/01/13</v>
      </c>
      <c r="B92" s="3">
        <f>SUM(B41:B54)</f>
        <v>0</v>
      </c>
      <c r="C92" s="3">
        <f t="shared" ref="C92:O92" si="54">SUM(C41:C54)</f>
        <v>0</v>
      </c>
      <c r="D92" s="3">
        <f t="shared" si="54"/>
        <v>0</v>
      </c>
      <c r="E92" s="3">
        <f t="shared" si="54"/>
        <v>0</v>
      </c>
      <c r="F92" s="3">
        <f t="shared" si="54"/>
        <v>0</v>
      </c>
      <c r="G92" s="3">
        <f t="shared" si="54"/>
        <v>0</v>
      </c>
      <c r="H92" s="3">
        <f t="shared" si="54"/>
        <v>0</v>
      </c>
      <c r="I92" s="3">
        <f t="shared" si="54"/>
        <v>0</v>
      </c>
      <c r="J92" s="3">
        <f t="shared" si="54"/>
        <v>0</v>
      </c>
      <c r="K92" s="3">
        <f t="shared" si="54"/>
        <v>0</v>
      </c>
      <c r="L92" s="3">
        <f t="shared" si="54"/>
        <v>0</v>
      </c>
      <c r="M92" s="3">
        <f t="shared" si="54"/>
        <v>0</v>
      </c>
      <c r="N92" s="3">
        <f t="shared" si="54"/>
        <v>0</v>
      </c>
      <c r="O92" s="3">
        <f t="shared" si="54"/>
        <v>0</v>
      </c>
    </row>
    <row r="93" spans="1:15" x14ac:dyDescent="0.25">
      <c r="A93" s="3" t="str">
        <f t="shared" si="41"/>
        <v>115/01/14</v>
      </c>
      <c r="B93" s="3">
        <f>SUM(B41:B55)</f>
        <v>0</v>
      </c>
      <c r="C93" s="3">
        <f t="shared" ref="C93:O93" si="55">SUM(C41:C55)</f>
        <v>0</v>
      </c>
      <c r="D93" s="3">
        <f t="shared" si="55"/>
        <v>0</v>
      </c>
      <c r="E93" s="3">
        <f t="shared" si="55"/>
        <v>0</v>
      </c>
      <c r="F93" s="3">
        <f t="shared" si="55"/>
        <v>0</v>
      </c>
      <c r="G93" s="3">
        <f t="shared" si="55"/>
        <v>0</v>
      </c>
      <c r="H93" s="3">
        <f t="shared" si="55"/>
        <v>0</v>
      </c>
      <c r="I93" s="3">
        <f t="shared" si="55"/>
        <v>0</v>
      </c>
      <c r="J93" s="3">
        <f t="shared" si="55"/>
        <v>0</v>
      </c>
      <c r="K93" s="3">
        <f t="shared" si="55"/>
        <v>0</v>
      </c>
      <c r="L93" s="3">
        <f t="shared" si="55"/>
        <v>0</v>
      </c>
      <c r="M93" s="3">
        <f t="shared" si="55"/>
        <v>0</v>
      </c>
      <c r="N93" s="3">
        <f t="shared" si="55"/>
        <v>0</v>
      </c>
      <c r="O93" s="3">
        <f t="shared" si="55"/>
        <v>0</v>
      </c>
    </row>
    <row r="94" spans="1:15" x14ac:dyDescent="0.25">
      <c r="A94" s="3" t="str">
        <f t="shared" si="41"/>
        <v>115/01/15</v>
      </c>
      <c r="B94" s="3">
        <f>SUM(B41:B56)</f>
        <v>0</v>
      </c>
      <c r="C94" s="3">
        <f t="shared" ref="C94:O94" si="56">SUM(C41:C56)</f>
        <v>0</v>
      </c>
      <c r="D94" s="3">
        <f t="shared" si="56"/>
        <v>0</v>
      </c>
      <c r="E94" s="3">
        <f t="shared" si="56"/>
        <v>0</v>
      </c>
      <c r="F94" s="3">
        <f t="shared" si="56"/>
        <v>0</v>
      </c>
      <c r="G94" s="3">
        <f t="shared" si="56"/>
        <v>0</v>
      </c>
      <c r="H94" s="3">
        <f t="shared" si="56"/>
        <v>0</v>
      </c>
      <c r="I94" s="3">
        <f t="shared" si="56"/>
        <v>0</v>
      </c>
      <c r="J94" s="3">
        <f t="shared" si="56"/>
        <v>0</v>
      </c>
      <c r="K94" s="3">
        <f t="shared" si="56"/>
        <v>0</v>
      </c>
      <c r="L94" s="3">
        <f t="shared" si="56"/>
        <v>0</v>
      </c>
      <c r="M94" s="3">
        <f t="shared" si="56"/>
        <v>0</v>
      </c>
      <c r="N94" s="3">
        <f t="shared" si="56"/>
        <v>0</v>
      </c>
      <c r="O94" s="3">
        <f t="shared" si="56"/>
        <v>0</v>
      </c>
    </row>
    <row r="95" spans="1:15" x14ac:dyDescent="0.25">
      <c r="A95" s="3" t="str">
        <f t="shared" si="41"/>
        <v>115/01/16</v>
      </c>
      <c r="B95" s="3">
        <f>SUM(B41:B57)</f>
        <v>0</v>
      </c>
      <c r="C95" s="3">
        <f t="shared" ref="C95:O95" si="57">SUM(C41:C57)</f>
        <v>0</v>
      </c>
      <c r="D95" s="3">
        <f t="shared" si="57"/>
        <v>0</v>
      </c>
      <c r="E95" s="3">
        <f>SUM(E41:E57)</f>
        <v>0</v>
      </c>
      <c r="F95" s="3">
        <f t="shared" si="57"/>
        <v>0</v>
      </c>
      <c r="G95" s="3">
        <f t="shared" si="57"/>
        <v>0</v>
      </c>
      <c r="H95" s="3">
        <f t="shared" si="57"/>
        <v>0</v>
      </c>
      <c r="I95" s="3">
        <f t="shared" si="57"/>
        <v>0</v>
      </c>
      <c r="J95" s="3">
        <f t="shared" si="57"/>
        <v>0</v>
      </c>
      <c r="K95" s="3">
        <f t="shared" si="57"/>
        <v>0</v>
      </c>
      <c r="L95" s="3">
        <f t="shared" si="57"/>
        <v>0</v>
      </c>
      <c r="M95" s="3">
        <f t="shared" si="57"/>
        <v>0</v>
      </c>
      <c r="N95" s="3">
        <f t="shared" si="57"/>
        <v>0</v>
      </c>
      <c r="O95" s="3">
        <f t="shared" si="57"/>
        <v>0</v>
      </c>
    </row>
    <row r="96" spans="1:15" x14ac:dyDescent="0.25">
      <c r="A96" s="3" t="str">
        <f t="shared" si="41"/>
        <v>115/01/17</v>
      </c>
      <c r="B96" s="3">
        <f>SUM(B41:B58)</f>
        <v>0</v>
      </c>
      <c r="C96" s="3">
        <f t="shared" ref="C96:O96" si="58">SUM(C41:C58)</f>
        <v>0</v>
      </c>
      <c r="D96" s="3">
        <f t="shared" si="58"/>
        <v>0</v>
      </c>
      <c r="E96" s="3">
        <f>SUM(E41:E58)</f>
        <v>0</v>
      </c>
      <c r="F96" s="3">
        <f t="shared" si="58"/>
        <v>0</v>
      </c>
      <c r="G96" s="3">
        <f t="shared" si="58"/>
        <v>0</v>
      </c>
      <c r="H96" s="3">
        <f t="shared" si="58"/>
        <v>0</v>
      </c>
      <c r="I96" s="3">
        <f t="shared" si="58"/>
        <v>0</v>
      </c>
      <c r="J96" s="3">
        <f t="shared" si="58"/>
        <v>0</v>
      </c>
      <c r="K96" s="3">
        <f t="shared" si="58"/>
        <v>0</v>
      </c>
      <c r="L96" s="3">
        <f t="shared" si="58"/>
        <v>0</v>
      </c>
      <c r="M96" s="3">
        <f t="shared" si="58"/>
        <v>0</v>
      </c>
      <c r="N96" s="3">
        <f t="shared" si="58"/>
        <v>0</v>
      </c>
      <c r="O96" s="3">
        <f t="shared" si="58"/>
        <v>0</v>
      </c>
    </row>
    <row r="97" spans="1:15" x14ac:dyDescent="0.25">
      <c r="A97" s="3" t="str">
        <f t="shared" si="41"/>
        <v>115/01/18</v>
      </c>
      <c r="B97" s="3">
        <f>SUM(B41:B59)</f>
        <v>0</v>
      </c>
      <c r="C97" s="3">
        <f t="shared" ref="C97:O97" si="59">SUM(C41:C59)</f>
        <v>0</v>
      </c>
      <c r="D97" s="3">
        <f t="shared" si="59"/>
        <v>0</v>
      </c>
      <c r="E97" s="3">
        <f t="shared" si="59"/>
        <v>0</v>
      </c>
      <c r="F97" s="3">
        <f t="shared" si="59"/>
        <v>0</v>
      </c>
      <c r="G97" s="3">
        <f t="shared" si="59"/>
        <v>0</v>
      </c>
      <c r="H97" s="3">
        <f t="shared" si="59"/>
        <v>0</v>
      </c>
      <c r="I97" s="3">
        <f t="shared" si="59"/>
        <v>0</v>
      </c>
      <c r="J97" s="3">
        <f t="shared" si="59"/>
        <v>0</v>
      </c>
      <c r="K97" s="3">
        <f t="shared" si="59"/>
        <v>0</v>
      </c>
      <c r="L97" s="3">
        <f t="shared" si="59"/>
        <v>0</v>
      </c>
      <c r="M97" s="3">
        <f t="shared" si="59"/>
        <v>0</v>
      </c>
      <c r="N97" s="3">
        <f t="shared" si="59"/>
        <v>0</v>
      </c>
      <c r="O97" s="3">
        <f t="shared" si="59"/>
        <v>0</v>
      </c>
    </row>
    <row r="98" spans="1:15" x14ac:dyDescent="0.25">
      <c r="A98" s="3" t="str">
        <f t="shared" si="41"/>
        <v>115/01/19</v>
      </c>
      <c r="B98" s="3">
        <f>SUM(B41:B60)</f>
        <v>0</v>
      </c>
      <c r="C98" s="3">
        <f t="shared" ref="C98:O98" si="60">SUM(C41:C60)</f>
        <v>0</v>
      </c>
      <c r="D98" s="3">
        <f t="shared" si="60"/>
        <v>0</v>
      </c>
      <c r="E98" s="3">
        <f t="shared" si="60"/>
        <v>0</v>
      </c>
      <c r="F98" s="3">
        <f t="shared" si="60"/>
        <v>0</v>
      </c>
      <c r="G98" s="3">
        <f t="shared" si="60"/>
        <v>0</v>
      </c>
      <c r="H98" s="3">
        <f t="shared" si="60"/>
        <v>0</v>
      </c>
      <c r="I98" s="3">
        <f t="shared" si="60"/>
        <v>0</v>
      </c>
      <c r="J98" s="3">
        <f t="shared" si="60"/>
        <v>0</v>
      </c>
      <c r="K98" s="3">
        <f t="shared" si="60"/>
        <v>0</v>
      </c>
      <c r="L98" s="3">
        <f t="shared" si="60"/>
        <v>0</v>
      </c>
      <c r="M98" s="3">
        <f t="shared" si="60"/>
        <v>0</v>
      </c>
      <c r="N98" s="3">
        <f t="shared" si="60"/>
        <v>0</v>
      </c>
      <c r="O98" s="3">
        <f t="shared" si="60"/>
        <v>0</v>
      </c>
    </row>
    <row r="99" spans="1:15" x14ac:dyDescent="0.25">
      <c r="A99" s="3" t="str">
        <f t="shared" si="41"/>
        <v>115/01/20</v>
      </c>
      <c r="B99" s="3">
        <f>SUM(B41:B61)</f>
        <v>0</v>
      </c>
      <c r="C99" s="3">
        <f t="shared" ref="C99:O99" si="61">SUM(C41:C61)</f>
        <v>0</v>
      </c>
      <c r="D99" s="3">
        <f t="shared" si="61"/>
        <v>0</v>
      </c>
      <c r="E99" s="3">
        <f t="shared" si="61"/>
        <v>0</v>
      </c>
      <c r="F99" s="3">
        <f t="shared" si="61"/>
        <v>0</v>
      </c>
      <c r="G99" s="3">
        <f t="shared" si="61"/>
        <v>0</v>
      </c>
      <c r="H99" s="3">
        <f t="shared" si="61"/>
        <v>0</v>
      </c>
      <c r="I99" s="3">
        <f t="shared" si="61"/>
        <v>0</v>
      </c>
      <c r="J99" s="3">
        <f t="shared" si="61"/>
        <v>0</v>
      </c>
      <c r="K99" s="3">
        <f t="shared" si="61"/>
        <v>0</v>
      </c>
      <c r="L99" s="3">
        <f t="shared" si="61"/>
        <v>0</v>
      </c>
      <c r="M99" s="3">
        <f t="shared" si="61"/>
        <v>0</v>
      </c>
      <c r="N99" s="3">
        <f t="shared" si="61"/>
        <v>0</v>
      </c>
      <c r="O99" s="3">
        <f t="shared" si="61"/>
        <v>0</v>
      </c>
    </row>
    <row r="100" spans="1:15" x14ac:dyDescent="0.25">
      <c r="A100" s="3" t="str">
        <f t="shared" si="41"/>
        <v>115/01/21</v>
      </c>
      <c r="B100" s="3">
        <f>SUM(B41:B62)</f>
        <v>0</v>
      </c>
      <c r="C100" s="3">
        <f t="shared" ref="C100:O100" si="62">SUM(C41:C62)</f>
        <v>0</v>
      </c>
      <c r="D100" s="3">
        <f t="shared" si="62"/>
        <v>0</v>
      </c>
      <c r="E100" s="3">
        <f t="shared" si="62"/>
        <v>0</v>
      </c>
      <c r="F100" s="3">
        <f t="shared" si="62"/>
        <v>0</v>
      </c>
      <c r="G100" s="3">
        <f t="shared" si="62"/>
        <v>0</v>
      </c>
      <c r="H100" s="3">
        <f t="shared" si="62"/>
        <v>0</v>
      </c>
      <c r="I100" s="3">
        <f t="shared" si="62"/>
        <v>0</v>
      </c>
      <c r="J100" s="3">
        <f t="shared" si="62"/>
        <v>0</v>
      </c>
      <c r="K100" s="3">
        <f t="shared" si="62"/>
        <v>0</v>
      </c>
      <c r="L100" s="3">
        <f t="shared" si="62"/>
        <v>0</v>
      </c>
      <c r="M100" s="3">
        <f t="shared" si="62"/>
        <v>0</v>
      </c>
      <c r="N100" s="3">
        <f t="shared" si="62"/>
        <v>0</v>
      </c>
      <c r="O100" s="3">
        <f t="shared" si="62"/>
        <v>0</v>
      </c>
    </row>
    <row r="101" spans="1:15" x14ac:dyDescent="0.25">
      <c r="A101" s="3" t="str">
        <f t="shared" si="41"/>
        <v>115/01/22</v>
      </c>
      <c r="B101" s="3">
        <f>SUM(B41:B63)</f>
        <v>0</v>
      </c>
      <c r="C101" s="3">
        <f t="shared" ref="C101:O101" si="63">SUM(C41:C63)</f>
        <v>0</v>
      </c>
      <c r="D101" s="3">
        <f t="shared" si="63"/>
        <v>0</v>
      </c>
      <c r="E101" s="3">
        <f t="shared" si="63"/>
        <v>0</v>
      </c>
      <c r="F101" s="3">
        <f t="shared" si="63"/>
        <v>0</v>
      </c>
      <c r="G101" s="3">
        <f t="shared" si="63"/>
        <v>0</v>
      </c>
      <c r="H101" s="3">
        <f t="shared" si="63"/>
        <v>0</v>
      </c>
      <c r="I101" s="3">
        <f t="shared" si="63"/>
        <v>0</v>
      </c>
      <c r="J101" s="3">
        <f t="shared" si="63"/>
        <v>0</v>
      </c>
      <c r="K101" s="3">
        <f t="shared" si="63"/>
        <v>0</v>
      </c>
      <c r="L101" s="3">
        <f t="shared" si="63"/>
        <v>0</v>
      </c>
      <c r="M101" s="3">
        <f t="shared" si="63"/>
        <v>0</v>
      </c>
      <c r="N101" s="3">
        <f t="shared" si="63"/>
        <v>0</v>
      </c>
      <c r="O101" s="3">
        <f t="shared" si="63"/>
        <v>0</v>
      </c>
    </row>
    <row r="102" spans="1:15" x14ac:dyDescent="0.25">
      <c r="A102" s="3" t="str">
        <f t="shared" si="41"/>
        <v>115/01/23</v>
      </c>
      <c r="B102" s="3">
        <f>SUM(B41:B64)</f>
        <v>0</v>
      </c>
      <c r="C102" s="3">
        <f t="shared" ref="C102:O102" si="64">SUM(C41:C64)</f>
        <v>0</v>
      </c>
      <c r="D102" s="3">
        <f t="shared" si="64"/>
        <v>0</v>
      </c>
      <c r="E102" s="3">
        <f t="shared" si="64"/>
        <v>0</v>
      </c>
      <c r="F102" s="3">
        <f t="shared" si="64"/>
        <v>0</v>
      </c>
      <c r="G102" s="3">
        <f t="shared" si="64"/>
        <v>0</v>
      </c>
      <c r="H102" s="3">
        <f t="shared" si="64"/>
        <v>0</v>
      </c>
      <c r="I102" s="3">
        <f t="shared" si="64"/>
        <v>0</v>
      </c>
      <c r="J102" s="3">
        <f t="shared" si="64"/>
        <v>0</v>
      </c>
      <c r="K102" s="3">
        <f t="shared" si="64"/>
        <v>0</v>
      </c>
      <c r="L102" s="3">
        <f t="shared" si="64"/>
        <v>0</v>
      </c>
      <c r="M102" s="3">
        <f t="shared" si="64"/>
        <v>0</v>
      </c>
      <c r="N102" s="3">
        <f t="shared" si="64"/>
        <v>0</v>
      </c>
      <c r="O102" s="3">
        <f t="shared" si="64"/>
        <v>0</v>
      </c>
    </row>
    <row r="103" spans="1:15" x14ac:dyDescent="0.25">
      <c r="A103" s="3" t="str">
        <f t="shared" si="41"/>
        <v>115/01/24</v>
      </c>
      <c r="B103" s="3">
        <f>SUM(B41:B65)</f>
        <v>0</v>
      </c>
      <c r="C103" s="3">
        <f t="shared" ref="C103:O103" si="65">SUM(C41:C65)</f>
        <v>0</v>
      </c>
      <c r="D103" s="3">
        <f t="shared" si="65"/>
        <v>0</v>
      </c>
      <c r="E103" s="3">
        <f t="shared" si="65"/>
        <v>0</v>
      </c>
      <c r="F103" s="3">
        <f t="shared" si="65"/>
        <v>0</v>
      </c>
      <c r="G103" s="3">
        <f t="shared" si="65"/>
        <v>0</v>
      </c>
      <c r="H103" s="3">
        <f t="shared" si="65"/>
        <v>0</v>
      </c>
      <c r="I103" s="3">
        <f t="shared" si="65"/>
        <v>0</v>
      </c>
      <c r="J103" s="3">
        <f t="shared" si="65"/>
        <v>0</v>
      </c>
      <c r="K103" s="3">
        <f t="shared" si="65"/>
        <v>0</v>
      </c>
      <c r="L103" s="3">
        <f t="shared" si="65"/>
        <v>0</v>
      </c>
      <c r="M103" s="3">
        <f t="shared" si="65"/>
        <v>0</v>
      </c>
      <c r="N103" s="3">
        <f t="shared" si="65"/>
        <v>0</v>
      </c>
      <c r="O103" s="3">
        <f t="shared" si="65"/>
        <v>0</v>
      </c>
    </row>
    <row r="104" spans="1:15" x14ac:dyDescent="0.25">
      <c r="A104" s="3" t="str">
        <f t="shared" si="41"/>
        <v>115/01/25</v>
      </c>
      <c r="B104" s="3">
        <f>SUM(B41:B66)</f>
        <v>0</v>
      </c>
      <c r="C104" s="3">
        <f t="shared" ref="C104:O104" si="66">SUM(C41:C66)</f>
        <v>0</v>
      </c>
      <c r="D104" s="3">
        <f t="shared" si="66"/>
        <v>0</v>
      </c>
      <c r="E104" s="3">
        <f t="shared" si="66"/>
        <v>0</v>
      </c>
      <c r="F104" s="3">
        <f t="shared" si="66"/>
        <v>0</v>
      </c>
      <c r="G104" s="3">
        <f t="shared" si="66"/>
        <v>0</v>
      </c>
      <c r="H104" s="3">
        <f t="shared" si="66"/>
        <v>0</v>
      </c>
      <c r="I104" s="3">
        <f t="shared" si="66"/>
        <v>0</v>
      </c>
      <c r="J104" s="3">
        <f t="shared" si="66"/>
        <v>0</v>
      </c>
      <c r="K104" s="3">
        <f t="shared" si="66"/>
        <v>0</v>
      </c>
      <c r="L104" s="3">
        <f t="shared" si="66"/>
        <v>0</v>
      </c>
      <c r="M104" s="3">
        <f t="shared" si="66"/>
        <v>0</v>
      </c>
      <c r="N104" s="3">
        <f t="shared" si="66"/>
        <v>0</v>
      </c>
      <c r="O104" s="3">
        <f t="shared" si="66"/>
        <v>0</v>
      </c>
    </row>
    <row r="105" spans="1:15" x14ac:dyDescent="0.25">
      <c r="A105" s="3" t="str">
        <f t="shared" si="41"/>
        <v>115/01/26</v>
      </c>
      <c r="B105" s="3">
        <f>SUM(B41:B67)</f>
        <v>0</v>
      </c>
      <c r="C105" s="3">
        <f t="shared" ref="C105:O105" si="67">SUM(C41:C67)</f>
        <v>0</v>
      </c>
      <c r="D105" s="3">
        <f t="shared" si="67"/>
        <v>0</v>
      </c>
      <c r="E105" s="3">
        <f t="shared" si="67"/>
        <v>0</v>
      </c>
      <c r="F105" s="3">
        <f t="shared" si="67"/>
        <v>0</v>
      </c>
      <c r="G105" s="3">
        <f t="shared" si="67"/>
        <v>0</v>
      </c>
      <c r="H105" s="3">
        <f t="shared" si="67"/>
        <v>0</v>
      </c>
      <c r="I105" s="3">
        <f t="shared" si="67"/>
        <v>0</v>
      </c>
      <c r="J105" s="3">
        <f>SUM(J41:J67)</f>
        <v>0</v>
      </c>
      <c r="K105" s="3">
        <f>SUM(K41:K67)</f>
        <v>0</v>
      </c>
      <c r="L105" s="3">
        <f t="shared" si="67"/>
        <v>0</v>
      </c>
      <c r="M105" s="3">
        <f t="shared" si="67"/>
        <v>0</v>
      </c>
      <c r="N105" s="3">
        <f t="shared" si="67"/>
        <v>0</v>
      </c>
      <c r="O105" s="3">
        <f t="shared" si="67"/>
        <v>0</v>
      </c>
    </row>
    <row r="106" spans="1:15" x14ac:dyDescent="0.25">
      <c r="A106" s="3" t="str">
        <f t="shared" si="41"/>
        <v>115/01/27</v>
      </c>
      <c r="B106" s="3">
        <f>SUM(B41:B68)</f>
        <v>0</v>
      </c>
      <c r="C106" s="3">
        <f t="shared" ref="C106:O106" si="68">SUM(C41:C68)</f>
        <v>0</v>
      </c>
      <c r="D106" s="3">
        <f t="shared" si="68"/>
        <v>0</v>
      </c>
      <c r="E106" s="3">
        <f t="shared" si="68"/>
        <v>0</v>
      </c>
      <c r="F106" s="3">
        <f t="shared" si="68"/>
        <v>0</v>
      </c>
      <c r="G106" s="3">
        <f t="shared" si="68"/>
        <v>0</v>
      </c>
      <c r="H106" s="3">
        <f t="shared" si="68"/>
        <v>0</v>
      </c>
      <c r="I106" s="3">
        <f t="shared" si="68"/>
        <v>0</v>
      </c>
      <c r="J106" s="3">
        <f>SUM(J41:J68)</f>
        <v>0</v>
      </c>
      <c r="K106" s="3">
        <f>SUM(K41:K68)</f>
        <v>0</v>
      </c>
      <c r="L106" s="3">
        <f t="shared" si="68"/>
        <v>0</v>
      </c>
      <c r="M106" s="3">
        <f t="shared" si="68"/>
        <v>0</v>
      </c>
      <c r="N106" s="3">
        <f t="shared" si="68"/>
        <v>0</v>
      </c>
      <c r="O106" s="3">
        <f t="shared" si="68"/>
        <v>0</v>
      </c>
    </row>
    <row r="107" spans="1:15" x14ac:dyDescent="0.25">
      <c r="A107" s="3" t="str">
        <f t="shared" si="41"/>
        <v>115/01/28</v>
      </c>
      <c r="B107" s="3">
        <f>SUM(B41:B69)</f>
        <v>0</v>
      </c>
      <c r="C107" s="3">
        <f t="shared" ref="C107:O107" si="69">SUM(C41:C69)</f>
        <v>0</v>
      </c>
      <c r="D107" s="3">
        <f t="shared" si="69"/>
        <v>0</v>
      </c>
      <c r="E107" s="3">
        <f t="shared" si="69"/>
        <v>0</v>
      </c>
      <c r="F107" s="3">
        <f t="shared" si="69"/>
        <v>0</v>
      </c>
      <c r="G107" s="3">
        <f t="shared" si="69"/>
        <v>0</v>
      </c>
      <c r="H107" s="3">
        <f t="shared" si="69"/>
        <v>0</v>
      </c>
      <c r="I107" s="3">
        <f t="shared" si="69"/>
        <v>0</v>
      </c>
      <c r="J107" s="3">
        <f>SUM(J41:J69)</f>
        <v>0</v>
      </c>
      <c r="K107" s="3">
        <f t="shared" si="69"/>
        <v>0</v>
      </c>
      <c r="L107" s="3">
        <f t="shared" si="69"/>
        <v>0</v>
      </c>
      <c r="M107" s="3">
        <f t="shared" si="69"/>
        <v>0</v>
      </c>
      <c r="N107" s="3">
        <f t="shared" si="69"/>
        <v>0</v>
      </c>
      <c r="O107" s="3">
        <f t="shared" si="69"/>
        <v>0</v>
      </c>
    </row>
    <row r="108" spans="1:15" x14ac:dyDescent="0.25">
      <c r="A108" s="3" t="str">
        <f t="shared" si="41"/>
        <v>115/01/29</v>
      </c>
      <c r="B108" s="3">
        <f>SUM(B41:B70)</f>
        <v>0</v>
      </c>
      <c r="C108" s="3">
        <f t="shared" ref="C108:O108" si="70">SUM(C41:C70)</f>
        <v>0</v>
      </c>
      <c r="D108" s="3">
        <f t="shared" si="70"/>
        <v>0</v>
      </c>
      <c r="E108" s="3">
        <f t="shared" si="70"/>
        <v>0</v>
      </c>
      <c r="F108" s="3">
        <f t="shared" si="70"/>
        <v>0</v>
      </c>
      <c r="G108" s="3">
        <f t="shared" si="70"/>
        <v>0</v>
      </c>
      <c r="H108" s="3">
        <f t="shared" si="70"/>
        <v>0</v>
      </c>
      <c r="I108" s="3">
        <f t="shared" si="70"/>
        <v>0</v>
      </c>
      <c r="J108" s="3">
        <f t="shared" si="70"/>
        <v>0</v>
      </c>
      <c r="K108" s="3">
        <f t="shared" si="70"/>
        <v>0</v>
      </c>
      <c r="L108" s="3">
        <f t="shared" si="70"/>
        <v>0</v>
      </c>
      <c r="M108" s="3">
        <f t="shared" si="70"/>
        <v>0</v>
      </c>
      <c r="N108" s="3">
        <f t="shared" si="70"/>
        <v>0</v>
      </c>
      <c r="O108" s="3">
        <f t="shared" si="70"/>
        <v>0</v>
      </c>
    </row>
    <row r="109" spans="1:15" x14ac:dyDescent="0.25">
      <c r="A109" s="3" t="str">
        <f t="shared" si="41"/>
        <v>115/01/30</v>
      </c>
      <c r="B109" s="3">
        <f>SUM(B41:B71)</f>
        <v>0</v>
      </c>
      <c r="C109" s="3">
        <f t="shared" ref="C109:O110" si="71">SUM(C41:C71)</f>
        <v>0</v>
      </c>
      <c r="D109" s="3">
        <f t="shared" si="71"/>
        <v>0</v>
      </c>
      <c r="E109" s="3">
        <f t="shared" si="71"/>
        <v>0</v>
      </c>
      <c r="F109" s="3">
        <f t="shared" si="71"/>
        <v>0</v>
      </c>
      <c r="G109" s="3">
        <f t="shared" si="71"/>
        <v>0</v>
      </c>
      <c r="H109" s="3">
        <f t="shared" si="71"/>
        <v>0</v>
      </c>
      <c r="I109" s="3">
        <f t="shared" si="71"/>
        <v>0</v>
      </c>
      <c r="J109" s="3">
        <f t="shared" si="71"/>
        <v>0</v>
      </c>
      <c r="K109" s="3">
        <f t="shared" si="71"/>
        <v>0</v>
      </c>
      <c r="L109" s="3">
        <f t="shared" si="71"/>
        <v>0</v>
      </c>
      <c r="M109" s="3">
        <f t="shared" si="71"/>
        <v>0</v>
      </c>
      <c r="N109" s="3">
        <f t="shared" si="71"/>
        <v>0</v>
      </c>
      <c r="O109" s="3">
        <f t="shared" si="71"/>
        <v>0</v>
      </c>
    </row>
    <row r="110" spans="1:15" x14ac:dyDescent="0.25">
      <c r="A110" s="3"/>
      <c r="B110" s="3">
        <f>SUM(B42:B72)</f>
        <v>0</v>
      </c>
      <c r="C110" s="3">
        <f t="shared" si="71"/>
        <v>0</v>
      </c>
      <c r="D110" s="3">
        <f t="shared" si="71"/>
        <v>0</v>
      </c>
      <c r="E110" s="3">
        <f t="shared" si="71"/>
        <v>0</v>
      </c>
      <c r="F110" s="3">
        <f t="shared" si="71"/>
        <v>0</v>
      </c>
      <c r="G110" s="3">
        <f t="shared" si="71"/>
        <v>0</v>
      </c>
      <c r="H110" s="3">
        <f t="shared" si="71"/>
        <v>0</v>
      </c>
      <c r="I110" s="3">
        <f t="shared" si="71"/>
        <v>0</v>
      </c>
      <c r="J110" s="3">
        <f t="shared" si="71"/>
        <v>0</v>
      </c>
      <c r="K110" s="3">
        <f t="shared" si="71"/>
        <v>0</v>
      </c>
      <c r="L110" s="3">
        <f t="shared" si="71"/>
        <v>0</v>
      </c>
      <c r="M110" s="3">
        <f t="shared" si="71"/>
        <v>0</v>
      </c>
      <c r="N110" s="3">
        <f t="shared" si="71"/>
        <v>0</v>
      </c>
      <c r="O110" s="3">
        <f t="shared" si="71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396</v>
      </c>
      <c r="B112" s="3">
        <f t="shared" ref="B112:O112" si="72">SUM(B79:B111)</f>
        <v>0</v>
      </c>
      <c r="C112" s="3">
        <f t="shared" si="72"/>
        <v>0</v>
      </c>
      <c r="D112" s="3">
        <f t="shared" si="72"/>
        <v>0</v>
      </c>
      <c r="E112" s="3">
        <f t="shared" si="72"/>
        <v>0</v>
      </c>
      <c r="F112" s="3">
        <f t="shared" si="72"/>
        <v>0</v>
      </c>
      <c r="G112" s="3">
        <f t="shared" si="72"/>
        <v>0</v>
      </c>
      <c r="H112" s="3">
        <f t="shared" si="72"/>
        <v>0</v>
      </c>
      <c r="I112" s="3">
        <f t="shared" si="72"/>
        <v>0</v>
      </c>
      <c r="J112" s="3">
        <f t="shared" si="72"/>
        <v>0</v>
      </c>
      <c r="K112" s="3">
        <f t="shared" si="72"/>
        <v>0</v>
      </c>
      <c r="L112" s="3">
        <f t="shared" si="72"/>
        <v>0</v>
      </c>
      <c r="M112" s="3">
        <f t="shared" si="72"/>
        <v>0</v>
      </c>
      <c r="N112" s="3">
        <f t="shared" si="72"/>
        <v>0</v>
      </c>
      <c r="O112" s="3">
        <f t="shared" si="72"/>
        <v>0</v>
      </c>
    </row>
  </sheetData>
  <dataConsolidate/>
  <mergeCells count="2">
    <mergeCell ref="A39:O39"/>
    <mergeCell ref="A77:O77"/>
  </mergeCells>
  <phoneticPr fontId="2" type="noConversion"/>
  <conditionalFormatting sqref="B76:H76 J76:O76">
    <cfRule type="cellIs" dxfId="3" priority="1" operator="greaterThan">
      <formula>90</formula>
    </cfRule>
    <cfRule type="cellIs" dxfId="2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tabSelected="1" zoomScale="130" zoomScaleNormal="130" workbookViewId="0">
      <pane ySplit="1" topLeftCell="A2" activePane="bottomLeft" state="frozen"/>
      <selection activeCell="M25" sqref="M25"/>
      <selection pane="bottomLeft" activeCell="M25" sqref="M25"/>
    </sheetView>
  </sheetViews>
  <sheetFormatPr defaultRowHeight="16.5" x14ac:dyDescent="0.25"/>
  <cols>
    <col min="12" max="12" width="8.75" customWidth="1"/>
  </cols>
  <sheetData>
    <row r="1" spans="1:27" ht="32.25" customHeight="1" x14ac:dyDescent="0.25">
      <c r="A1" s="34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27" ht="32.25" customHeight="1" x14ac:dyDescent="0.25">
      <c r="A2" s="34" t="s">
        <v>52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spans="1:27" x14ac:dyDescent="0.25">
      <c r="A3" s="3" t="s">
        <v>435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27" x14ac:dyDescent="0.25">
      <c r="A4" s="3" t="s">
        <v>436</v>
      </c>
      <c r="B4" s="3"/>
      <c r="C4" s="3"/>
      <c r="D4" s="3"/>
      <c r="E4" s="3"/>
      <c r="F4" s="3"/>
      <c r="G4" s="3"/>
      <c r="H4" s="3"/>
      <c r="I4" s="3"/>
      <c r="J4" s="3"/>
      <c r="K4" s="44"/>
      <c r="L4" s="15"/>
      <c r="M4" s="15"/>
      <c r="N4" s="15"/>
      <c r="O4" s="15"/>
    </row>
    <row r="5" spans="1:27" x14ac:dyDescent="0.25">
      <c r="A5" s="3" t="s">
        <v>437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27" x14ac:dyDescent="0.25">
      <c r="A6" s="3" t="s">
        <v>438</v>
      </c>
      <c r="B6" s="15"/>
      <c r="C6" s="15"/>
      <c r="D6" s="15"/>
      <c r="E6" s="15"/>
      <c r="F6" s="15"/>
      <c r="G6" s="15"/>
      <c r="H6" s="15"/>
      <c r="I6" s="15"/>
      <c r="J6" s="3"/>
      <c r="K6" s="15"/>
      <c r="L6" s="15"/>
      <c r="M6" s="15"/>
      <c r="N6" s="15"/>
      <c r="O6" s="15"/>
    </row>
    <row r="7" spans="1:27" x14ac:dyDescent="0.25">
      <c r="A7" s="3" t="s">
        <v>439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27" x14ac:dyDescent="0.25">
      <c r="A8" s="3" t="s">
        <v>440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33"/>
      <c r="M8" s="33"/>
      <c r="N8" s="33"/>
      <c r="O8" s="33"/>
    </row>
    <row r="9" spans="1:27" x14ac:dyDescent="0.25">
      <c r="A9" s="3" t="s">
        <v>441</v>
      </c>
      <c r="B9" s="15"/>
      <c r="C9" s="15"/>
      <c r="D9" s="15"/>
      <c r="E9" s="15"/>
      <c r="F9" s="15"/>
      <c r="G9" s="15"/>
      <c r="H9" s="15"/>
      <c r="I9" s="15"/>
      <c r="J9" s="33"/>
      <c r="K9" s="15"/>
      <c r="L9" s="15"/>
      <c r="M9" s="15"/>
      <c r="N9" s="15"/>
      <c r="O9" s="15"/>
    </row>
    <row r="10" spans="1:27" x14ac:dyDescent="0.25">
      <c r="A10" s="3" t="s">
        <v>442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27" x14ac:dyDescent="0.25">
      <c r="A11" s="3" t="s">
        <v>443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27" x14ac:dyDescent="0.25">
      <c r="A12" s="3" t="s">
        <v>444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27" x14ac:dyDescent="0.25">
      <c r="A13" s="3" t="s">
        <v>445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27" x14ac:dyDescent="0.25">
      <c r="A14" s="3" t="s">
        <v>446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7" x14ac:dyDescent="0.25">
      <c r="A15" s="3" t="s">
        <v>447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27" x14ac:dyDescent="0.25">
      <c r="A16" s="3" t="s">
        <v>448</v>
      </c>
      <c r="B16" s="40"/>
      <c r="C16" s="40"/>
      <c r="D16" s="40"/>
      <c r="E16" s="40"/>
      <c r="F16" s="3"/>
      <c r="G16" s="3"/>
      <c r="H16" s="3"/>
      <c r="I16" s="15"/>
      <c r="J16" s="15"/>
      <c r="K16" s="15"/>
      <c r="L16" s="15"/>
      <c r="M16" s="15"/>
      <c r="N16" s="15"/>
      <c r="O16" s="15"/>
    </row>
    <row r="17" spans="1:15" x14ac:dyDescent="0.25">
      <c r="A17" s="3" t="s">
        <v>449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5">
      <c r="A18" s="3" t="s">
        <v>450</v>
      </c>
      <c r="B18" s="32"/>
      <c r="C18" s="32"/>
      <c r="D18" s="32"/>
      <c r="E18" s="32"/>
      <c r="F18" s="32"/>
      <c r="G18" s="15"/>
      <c r="H18" s="15"/>
      <c r="I18" s="15"/>
      <c r="J18" s="15"/>
      <c r="K18" s="15"/>
      <c r="L18" s="15"/>
      <c r="M18" s="15"/>
      <c r="N18" s="15"/>
      <c r="O18" s="15"/>
    </row>
    <row r="19" spans="1:15" x14ac:dyDescent="0.25">
      <c r="A19" s="3" t="s">
        <v>451</v>
      </c>
      <c r="B19" s="32"/>
      <c r="C19" s="32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x14ac:dyDescent="0.25">
      <c r="A20" s="3" t="s">
        <v>452</v>
      </c>
      <c r="B20" s="32"/>
      <c r="C20" s="32"/>
      <c r="D20" s="32"/>
      <c r="E20" s="32"/>
      <c r="F20" s="32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3" t="s">
        <v>453</v>
      </c>
      <c r="B21" s="32"/>
      <c r="C21" s="32"/>
      <c r="D21" s="32"/>
      <c r="E21" s="32"/>
      <c r="F21" s="32"/>
      <c r="G21" s="15"/>
      <c r="H21" s="15"/>
      <c r="I21" s="15"/>
      <c r="J21" s="15"/>
      <c r="K21" s="15"/>
      <c r="L21" s="15"/>
      <c r="M21" s="15"/>
      <c r="N21" s="15"/>
      <c r="O21" s="15"/>
    </row>
    <row r="22" spans="1:15" x14ac:dyDescent="0.25">
      <c r="A22" s="3" t="s">
        <v>454</v>
      </c>
      <c r="B22" s="32"/>
      <c r="C22" s="32"/>
      <c r="D22" s="32"/>
      <c r="E22" s="32"/>
      <c r="F22" s="32"/>
      <c r="G22" s="15"/>
      <c r="H22" s="15"/>
      <c r="I22" s="15"/>
      <c r="J22" s="15"/>
      <c r="K22" s="15"/>
      <c r="L22" s="15"/>
      <c r="M22" s="15"/>
      <c r="N22" s="15"/>
      <c r="O22" s="15"/>
    </row>
    <row r="23" spans="1:15" x14ac:dyDescent="0.25">
      <c r="A23" s="3" t="s">
        <v>455</v>
      </c>
      <c r="B23" s="4"/>
      <c r="C23" s="4"/>
      <c r="D23" s="4"/>
      <c r="E23" s="32"/>
      <c r="F23" s="4"/>
      <c r="G23" s="3"/>
      <c r="H23" s="3"/>
      <c r="I23" s="3"/>
      <c r="J23" s="15"/>
      <c r="K23" s="3"/>
      <c r="L23" s="3"/>
      <c r="M23" s="3"/>
      <c r="N23" s="3"/>
      <c r="O23" s="3"/>
    </row>
    <row r="24" spans="1:15" x14ac:dyDescent="0.25">
      <c r="A24" s="3" t="s">
        <v>456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3"/>
      <c r="M24" s="15"/>
      <c r="N24" s="15"/>
      <c r="O24" s="15"/>
    </row>
    <row r="25" spans="1:15" x14ac:dyDescent="0.25">
      <c r="A25" s="3" t="s">
        <v>457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3"/>
      <c r="M25" s="15"/>
      <c r="N25" s="15"/>
      <c r="O25" s="15"/>
    </row>
    <row r="26" spans="1:15" x14ac:dyDescent="0.25">
      <c r="A26" s="3" t="s">
        <v>458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3"/>
      <c r="M26" s="15"/>
      <c r="N26" s="15"/>
      <c r="O26" s="15"/>
    </row>
    <row r="27" spans="1:15" x14ac:dyDescent="0.25">
      <c r="A27" s="3" t="s">
        <v>459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x14ac:dyDescent="0.25">
      <c r="A28" s="3" t="s">
        <v>460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x14ac:dyDescent="0.25">
      <c r="A29" s="3" t="s">
        <v>461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3" t="s">
        <v>462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x14ac:dyDescent="0.25">
      <c r="A31" s="3" t="s">
        <v>463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x14ac:dyDescent="0.25">
      <c r="A32" s="3" t="s">
        <v>464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x14ac:dyDescent="0.25">
      <c r="A33" s="3" t="s">
        <v>465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x14ac:dyDescent="0.25">
      <c r="A34" s="3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x14ac:dyDescent="0.25">
      <c r="A35" s="3" t="s">
        <v>46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x14ac:dyDescent="0.25">
      <c r="B36">
        <f t="shared" ref="B36:M36" si="0">B35/16</f>
        <v>0</v>
      </c>
      <c r="C36">
        <f t="shared" si="0"/>
        <v>0</v>
      </c>
      <c r="D36">
        <f t="shared" si="0"/>
        <v>0</v>
      </c>
      <c r="E36">
        <f t="shared" si="0"/>
        <v>0</v>
      </c>
      <c r="F36">
        <f t="shared" si="0"/>
        <v>0</v>
      </c>
      <c r="G36">
        <f t="shared" si="0"/>
        <v>0</v>
      </c>
      <c r="H36">
        <f t="shared" si="0"/>
        <v>0</v>
      </c>
      <c r="I36">
        <f t="shared" si="0"/>
        <v>0</v>
      </c>
      <c r="J36">
        <f t="shared" si="0"/>
        <v>0</v>
      </c>
      <c r="K36">
        <f t="shared" si="0"/>
        <v>0</v>
      </c>
      <c r="L36">
        <f t="shared" si="0"/>
        <v>0</v>
      </c>
      <c r="M36">
        <f t="shared" si="0"/>
        <v>0</v>
      </c>
    </row>
    <row r="37" spans="1:15" x14ac:dyDescent="0.25">
      <c r="C37" s="5"/>
      <c r="D37" s="5"/>
      <c r="E37" s="5"/>
    </row>
    <row r="38" spans="1:15" x14ac:dyDescent="0.25">
      <c r="A38" t="s">
        <v>433</v>
      </c>
      <c r="B38" s="28">
        <v>3530</v>
      </c>
      <c r="C38" s="28">
        <v>2037</v>
      </c>
      <c r="D38" s="28">
        <v>219</v>
      </c>
      <c r="E38" s="28">
        <v>1102</v>
      </c>
      <c r="F38" s="28">
        <v>54</v>
      </c>
      <c r="G38" s="28">
        <v>168</v>
      </c>
      <c r="H38" s="28">
        <v>802</v>
      </c>
      <c r="I38" s="28">
        <v>0.60000000000013642</v>
      </c>
      <c r="J38" s="28">
        <v>217.59999999999945</v>
      </c>
      <c r="K38" s="28">
        <v>344</v>
      </c>
      <c r="L38" s="28">
        <v>55.100000000000364</v>
      </c>
      <c r="M38" s="28">
        <v>29</v>
      </c>
      <c r="N38" s="28">
        <v>2395</v>
      </c>
      <c r="O38" s="28">
        <v>2276</v>
      </c>
    </row>
    <row r="39" spans="1:15" ht="30" x14ac:dyDescent="0.25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ht="33" x14ac:dyDescent="0.25">
      <c r="A40" s="34" t="s">
        <v>0</v>
      </c>
      <c r="B40" s="6" t="s">
        <v>1</v>
      </c>
      <c r="C40" s="6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</row>
    <row r="41" spans="1:15" x14ac:dyDescent="0.25">
      <c r="A41" s="34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x14ac:dyDescent="0.25">
      <c r="A42" s="3" t="str">
        <f>A3</f>
        <v>115/01/01</v>
      </c>
      <c r="B42" s="36">
        <f t="shared" ref="B42:O42" si="1">IF((B3-B2)&lt;=-1,"0",(B3-B2))</f>
        <v>0</v>
      </c>
      <c r="C42" s="3">
        <f t="shared" si="1"/>
        <v>0</v>
      </c>
      <c r="D42" s="3">
        <f t="shared" si="1"/>
        <v>0</v>
      </c>
      <c r="E42" s="3">
        <f t="shared" si="1"/>
        <v>0</v>
      </c>
      <c r="F42" s="3">
        <f t="shared" si="1"/>
        <v>0</v>
      </c>
      <c r="G42" s="3">
        <f t="shared" si="1"/>
        <v>0</v>
      </c>
      <c r="H42" s="3">
        <f t="shared" si="1"/>
        <v>0</v>
      </c>
      <c r="I42" s="3">
        <f t="shared" si="1"/>
        <v>0</v>
      </c>
      <c r="J42" s="3">
        <f t="shared" si="1"/>
        <v>0</v>
      </c>
      <c r="K42" s="3">
        <f t="shared" si="1"/>
        <v>0</v>
      </c>
      <c r="L42" s="3">
        <f t="shared" si="1"/>
        <v>0</v>
      </c>
      <c r="M42" s="3">
        <f t="shared" si="1"/>
        <v>0</v>
      </c>
      <c r="N42" s="3">
        <f t="shared" si="1"/>
        <v>0</v>
      </c>
      <c r="O42" s="3">
        <f t="shared" si="1"/>
        <v>0</v>
      </c>
    </row>
    <row r="43" spans="1:15" x14ac:dyDescent="0.25">
      <c r="A43" s="3" t="str">
        <f t="shared" ref="A43:A72" si="2">A4</f>
        <v>115/01/02</v>
      </c>
      <c r="B43" s="36">
        <f t="shared" ref="B43:O43" si="3">IF((B4-B3)&lt;=-1,"0",(B4-B3))</f>
        <v>0</v>
      </c>
      <c r="C43" s="3">
        <f t="shared" si="3"/>
        <v>0</v>
      </c>
      <c r="D43" s="3">
        <f t="shared" si="3"/>
        <v>0</v>
      </c>
      <c r="E43" s="3">
        <f t="shared" si="3"/>
        <v>0</v>
      </c>
      <c r="F43" s="3">
        <f t="shared" si="3"/>
        <v>0</v>
      </c>
      <c r="G43" s="3">
        <f t="shared" si="3"/>
        <v>0</v>
      </c>
      <c r="H43" s="3">
        <f t="shared" si="3"/>
        <v>0</v>
      </c>
      <c r="I43" s="3">
        <f t="shared" si="3"/>
        <v>0</v>
      </c>
      <c r="J43" s="3">
        <f t="shared" si="3"/>
        <v>0</v>
      </c>
      <c r="K43" s="3">
        <f t="shared" si="3"/>
        <v>0</v>
      </c>
      <c r="L43" s="3">
        <f t="shared" si="3"/>
        <v>0</v>
      </c>
      <c r="M43" s="3">
        <f t="shared" si="3"/>
        <v>0</v>
      </c>
      <c r="N43" s="3">
        <f t="shared" si="3"/>
        <v>0</v>
      </c>
      <c r="O43" s="3">
        <f t="shared" si="3"/>
        <v>0</v>
      </c>
    </row>
    <row r="44" spans="1:15" x14ac:dyDescent="0.25">
      <c r="A44" s="3" t="str">
        <f t="shared" si="2"/>
        <v>115/01/03</v>
      </c>
      <c r="B44" s="36">
        <f t="shared" ref="B44:O44" si="4">IF((B5-B4)&lt;=-1,"0",(B5-B4))</f>
        <v>0</v>
      </c>
      <c r="C44" s="3">
        <f t="shared" si="4"/>
        <v>0</v>
      </c>
      <c r="D44" s="3">
        <f t="shared" si="4"/>
        <v>0</v>
      </c>
      <c r="E44" s="3">
        <f t="shared" si="4"/>
        <v>0</v>
      </c>
      <c r="F44" s="3">
        <f t="shared" si="4"/>
        <v>0</v>
      </c>
      <c r="G44" s="3">
        <f t="shared" si="4"/>
        <v>0</v>
      </c>
      <c r="H44" s="3">
        <f t="shared" si="4"/>
        <v>0</v>
      </c>
      <c r="I44" s="3">
        <f t="shared" si="4"/>
        <v>0</v>
      </c>
      <c r="J44" s="3">
        <f t="shared" si="4"/>
        <v>0</v>
      </c>
      <c r="K44" s="3">
        <f t="shared" si="4"/>
        <v>0</v>
      </c>
      <c r="L44" s="3">
        <f t="shared" si="4"/>
        <v>0</v>
      </c>
      <c r="M44" s="3">
        <f t="shared" si="4"/>
        <v>0</v>
      </c>
      <c r="N44" s="3">
        <f t="shared" si="4"/>
        <v>0</v>
      </c>
      <c r="O44" s="3">
        <f t="shared" si="4"/>
        <v>0</v>
      </c>
    </row>
    <row r="45" spans="1:15" x14ac:dyDescent="0.25">
      <c r="A45" s="3" t="str">
        <f t="shared" si="2"/>
        <v>115/01/04</v>
      </c>
      <c r="B45" s="36">
        <f t="shared" ref="B45" si="5">IF((B6-B5)&lt;=-1,"0",(B6-B5))</f>
        <v>0</v>
      </c>
      <c r="C45" s="3">
        <f t="shared" ref="B45:O58" si="6">IF((C6-C5)&lt;=-1,"0",(C6-C5))</f>
        <v>0</v>
      </c>
      <c r="D45" s="3">
        <f t="shared" si="6"/>
        <v>0</v>
      </c>
      <c r="E45" s="3">
        <f t="shared" si="6"/>
        <v>0</v>
      </c>
      <c r="F45" s="3">
        <f t="shared" si="6"/>
        <v>0</v>
      </c>
      <c r="G45" s="3">
        <f t="shared" si="6"/>
        <v>0</v>
      </c>
      <c r="H45" s="3">
        <f t="shared" si="6"/>
        <v>0</v>
      </c>
      <c r="I45" s="3">
        <f t="shared" si="6"/>
        <v>0</v>
      </c>
      <c r="J45" s="3">
        <f t="shared" si="6"/>
        <v>0</v>
      </c>
      <c r="K45" s="3">
        <f t="shared" si="6"/>
        <v>0</v>
      </c>
      <c r="L45" s="3">
        <f t="shared" si="6"/>
        <v>0</v>
      </c>
      <c r="M45" s="3">
        <f t="shared" si="6"/>
        <v>0</v>
      </c>
      <c r="N45" s="3">
        <f t="shared" si="6"/>
        <v>0</v>
      </c>
      <c r="O45" s="3">
        <f t="shared" si="6"/>
        <v>0</v>
      </c>
    </row>
    <row r="46" spans="1:15" x14ac:dyDescent="0.25">
      <c r="A46" s="3" t="str">
        <f t="shared" si="2"/>
        <v>115/01/05</v>
      </c>
      <c r="B46" s="36">
        <f t="shared" ref="B46" si="7">IF((B7-B6)&lt;=-1,"0",(B7-B6))</f>
        <v>0</v>
      </c>
      <c r="C46" s="3">
        <f t="shared" si="6"/>
        <v>0</v>
      </c>
      <c r="D46" s="3">
        <f t="shared" si="6"/>
        <v>0</v>
      </c>
      <c r="E46" s="3">
        <f t="shared" si="6"/>
        <v>0</v>
      </c>
      <c r="F46" s="3">
        <f t="shared" si="6"/>
        <v>0</v>
      </c>
      <c r="G46" s="3">
        <f t="shared" si="6"/>
        <v>0</v>
      </c>
      <c r="H46" s="3">
        <f t="shared" si="6"/>
        <v>0</v>
      </c>
      <c r="I46" s="3">
        <f t="shared" si="6"/>
        <v>0</v>
      </c>
      <c r="J46" s="3">
        <f t="shared" si="6"/>
        <v>0</v>
      </c>
      <c r="K46" s="3">
        <f t="shared" si="6"/>
        <v>0</v>
      </c>
      <c r="L46" s="3">
        <f t="shared" si="6"/>
        <v>0</v>
      </c>
      <c r="M46" s="3">
        <f t="shared" si="6"/>
        <v>0</v>
      </c>
      <c r="N46" s="3">
        <f t="shared" si="6"/>
        <v>0</v>
      </c>
      <c r="O46" s="3">
        <f t="shared" si="6"/>
        <v>0</v>
      </c>
    </row>
    <row r="47" spans="1:15" x14ac:dyDescent="0.25">
      <c r="A47" s="3" t="str">
        <f t="shared" si="2"/>
        <v>115/01/06</v>
      </c>
      <c r="B47" s="36">
        <f t="shared" ref="B47" si="8">IF((B8-B7)&lt;=-1,"0",(B8-B7))</f>
        <v>0</v>
      </c>
      <c r="C47" s="3">
        <f t="shared" si="6"/>
        <v>0</v>
      </c>
      <c r="D47" s="3">
        <f t="shared" si="6"/>
        <v>0</v>
      </c>
      <c r="E47" s="3">
        <f t="shared" si="6"/>
        <v>0</v>
      </c>
      <c r="F47" s="3">
        <f t="shared" si="6"/>
        <v>0</v>
      </c>
      <c r="G47" s="3">
        <f t="shared" si="6"/>
        <v>0</v>
      </c>
      <c r="H47" s="3">
        <f t="shared" si="6"/>
        <v>0</v>
      </c>
      <c r="I47" s="3">
        <f t="shared" si="6"/>
        <v>0</v>
      </c>
      <c r="J47" s="3">
        <f t="shared" si="6"/>
        <v>0</v>
      </c>
      <c r="K47" s="3">
        <f t="shared" si="6"/>
        <v>0</v>
      </c>
      <c r="L47" s="3">
        <f t="shared" si="6"/>
        <v>0</v>
      </c>
      <c r="M47" s="3">
        <f t="shared" si="6"/>
        <v>0</v>
      </c>
      <c r="N47" s="3">
        <f t="shared" si="6"/>
        <v>0</v>
      </c>
      <c r="O47" s="3">
        <f t="shared" si="6"/>
        <v>0</v>
      </c>
    </row>
    <row r="48" spans="1:15" x14ac:dyDescent="0.25">
      <c r="A48" s="3" t="str">
        <f t="shared" si="2"/>
        <v>115/01/07</v>
      </c>
      <c r="B48" s="36">
        <f t="shared" ref="B48" si="9">IF((B9-B8)&lt;=-1,"0",(B9-B8))</f>
        <v>0</v>
      </c>
      <c r="C48" s="3">
        <f t="shared" si="6"/>
        <v>0</v>
      </c>
      <c r="D48" s="3">
        <f t="shared" si="6"/>
        <v>0</v>
      </c>
      <c r="E48" s="3">
        <f t="shared" si="6"/>
        <v>0</v>
      </c>
      <c r="F48" s="3">
        <f t="shared" si="6"/>
        <v>0</v>
      </c>
      <c r="G48" s="3">
        <f t="shared" si="6"/>
        <v>0</v>
      </c>
      <c r="H48" s="3">
        <f t="shared" si="6"/>
        <v>0</v>
      </c>
      <c r="I48" s="3">
        <f t="shared" si="6"/>
        <v>0</v>
      </c>
      <c r="J48" s="3">
        <f t="shared" si="6"/>
        <v>0</v>
      </c>
      <c r="K48" s="3">
        <f t="shared" si="6"/>
        <v>0</v>
      </c>
      <c r="L48" s="3">
        <f t="shared" si="6"/>
        <v>0</v>
      </c>
      <c r="M48" s="3">
        <f t="shared" si="6"/>
        <v>0</v>
      </c>
      <c r="N48" s="3">
        <f t="shared" si="6"/>
        <v>0</v>
      </c>
      <c r="O48" s="3">
        <f t="shared" si="6"/>
        <v>0</v>
      </c>
    </row>
    <row r="49" spans="1:15" x14ac:dyDescent="0.25">
      <c r="A49" s="3" t="str">
        <f t="shared" si="2"/>
        <v>115/01/08</v>
      </c>
      <c r="B49" s="36">
        <f t="shared" ref="B49" si="10">IF((B10-B9)&lt;=-1,"0",(B10-B9))</f>
        <v>0</v>
      </c>
      <c r="C49" s="3">
        <f t="shared" si="6"/>
        <v>0</v>
      </c>
      <c r="D49" s="3">
        <f t="shared" si="6"/>
        <v>0</v>
      </c>
      <c r="E49" s="3">
        <f t="shared" si="6"/>
        <v>0</v>
      </c>
      <c r="F49" s="3">
        <f t="shared" si="6"/>
        <v>0</v>
      </c>
      <c r="G49" s="3">
        <f t="shared" si="6"/>
        <v>0</v>
      </c>
      <c r="H49" s="3">
        <f t="shared" si="6"/>
        <v>0</v>
      </c>
      <c r="I49" s="3">
        <f t="shared" si="6"/>
        <v>0</v>
      </c>
      <c r="J49" s="3">
        <f t="shared" si="6"/>
        <v>0</v>
      </c>
      <c r="K49" s="3">
        <f t="shared" si="6"/>
        <v>0</v>
      </c>
      <c r="L49" s="3">
        <f t="shared" si="6"/>
        <v>0</v>
      </c>
      <c r="M49" s="3">
        <f t="shared" si="6"/>
        <v>0</v>
      </c>
      <c r="N49" s="3">
        <f t="shared" si="6"/>
        <v>0</v>
      </c>
      <c r="O49" s="3">
        <f t="shared" si="6"/>
        <v>0</v>
      </c>
    </row>
    <row r="50" spans="1:15" x14ac:dyDescent="0.25">
      <c r="A50" s="3" t="str">
        <f t="shared" si="2"/>
        <v>115/01/09</v>
      </c>
      <c r="B50" s="36">
        <f t="shared" ref="B50" si="11">IF((B11-B10)&lt;=-1,"0",(B11-B10))</f>
        <v>0</v>
      </c>
      <c r="C50" s="3">
        <f t="shared" si="6"/>
        <v>0</v>
      </c>
      <c r="D50" s="3">
        <f t="shared" si="6"/>
        <v>0</v>
      </c>
      <c r="E50" s="3">
        <f t="shared" si="6"/>
        <v>0</v>
      </c>
      <c r="F50" s="3">
        <f t="shared" si="6"/>
        <v>0</v>
      </c>
      <c r="G50" s="3">
        <f t="shared" si="6"/>
        <v>0</v>
      </c>
      <c r="H50" s="3">
        <f t="shared" si="6"/>
        <v>0</v>
      </c>
      <c r="I50" s="3">
        <f t="shared" si="6"/>
        <v>0</v>
      </c>
      <c r="J50" s="3">
        <f t="shared" si="6"/>
        <v>0</v>
      </c>
      <c r="K50" s="3">
        <f t="shared" si="6"/>
        <v>0</v>
      </c>
      <c r="L50" s="3">
        <f t="shared" si="6"/>
        <v>0</v>
      </c>
      <c r="M50" s="3">
        <f t="shared" si="6"/>
        <v>0</v>
      </c>
      <c r="N50" s="3">
        <f t="shared" si="6"/>
        <v>0</v>
      </c>
      <c r="O50" s="3">
        <f t="shared" si="6"/>
        <v>0</v>
      </c>
    </row>
    <row r="51" spans="1:15" x14ac:dyDescent="0.25">
      <c r="A51" s="3" t="str">
        <f t="shared" si="2"/>
        <v>115/01/10</v>
      </c>
      <c r="B51" s="36">
        <f t="shared" ref="B51" si="12">IF((B12-B11)&lt;=-1,"0",(B12-B11))</f>
        <v>0</v>
      </c>
      <c r="C51" s="3">
        <f t="shared" si="6"/>
        <v>0</v>
      </c>
      <c r="D51" s="3">
        <f t="shared" si="6"/>
        <v>0</v>
      </c>
      <c r="E51" s="3">
        <f t="shared" si="6"/>
        <v>0</v>
      </c>
      <c r="F51" s="3">
        <f t="shared" si="6"/>
        <v>0</v>
      </c>
      <c r="G51" s="3">
        <f t="shared" si="6"/>
        <v>0</v>
      </c>
      <c r="H51" s="3">
        <f t="shared" si="6"/>
        <v>0</v>
      </c>
      <c r="I51" s="3">
        <f t="shared" si="6"/>
        <v>0</v>
      </c>
      <c r="J51" s="3">
        <f t="shared" si="6"/>
        <v>0</v>
      </c>
      <c r="K51" s="3">
        <f t="shared" si="6"/>
        <v>0</v>
      </c>
      <c r="L51" s="3">
        <f t="shared" si="6"/>
        <v>0</v>
      </c>
      <c r="M51" s="3">
        <f t="shared" si="6"/>
        <v>0</v>
      </c>
      <c r="N51" s="3">
        <f t="shared" si="6"/>
        <v>0</v>
      </c>
      <c r="O51" s="3">
        <f t="shared" si="6"/>
        <v>0</v>
      </c>
    </row>
    <row r="52" spans="1:15" x14ac:dyDescent="0.25">
      <c r="A52" s="3" t="str">
        <f t="shared" si="2"/>
        <v>115/01/11</v>
      </c>
      <c r="B52" s="3">
        <f t="shared" si="6"/>
        <v>0</v>
      </c>
      <c r="C52" s="3">
        <f t="shared" si="6"/>
        <v>0</v>
      </c>
      <c r="D52" s="3">
        <f t="shared" si="6"/>
        <v>0</v>
      </c>
      <c r="E52" s="3">
        <f t="shared" si="6"/>
        <v>0</v>
      </c>
      <c r="F52" s="3">
        <f t="shared" si="6"/>
        <v>0</v>
      </c>
      <c r="G52" s="3">
        <f t="shared" si="6"/>
        <v>0</v>
      </c>
      <c r="H52" s="3">
        <f t="shared" si="6"/>
        <v>0</v>
      </c>
      <c r="I52" s="3">
        <f t="shared" si="6"/>
        <v>0</v>
      </c>
      <c r="J52" s="3">
        <f t="shared" si="6"/>
        <v>0</v>
      </c>
      <c r="K52" s="3">
        <f t="shared" si="6"/>
        <v>0</v>
      </c>
      <c r="L52" s="3">
        <f t="shared" si="6"/>
        <v>0</v>
      </c>
      <c r="M52" s="3">
        <f t="shared" si="6"/>
        <v>0</v>
      </c>
      <c r="N52" s="3">
        <f t="shared" si="6"/>
        <v>0</v>
      </c>
      <c r="O52" s="3">
        <f t="shared" si="6"/>
        <v>0</v>
      </c>
    </row>
    <row r="53" spans="1:15" x14ac:dyDescent="0.25">
      <c r="A53" s="3" t="str">
        <f t="shared" si="2"/>
        <v>115/01/12</v>
      </c>
      <c r="B53" s="3">
        <f t="shared" si="6"/>
        <v>0</v>
      </c>
      <c r="C53" s="3">
        <f t="shared" si="6"/>
        <v>0</v>
      </c>
      <c r="D53" s="3">
        <f t="shared" si="6"/>
        <v>0</v>
      </c>
      <c r="E53" s="3">
        <f t="shared" si="6"/>
        <v>0</v>
      </c>
      <c r="F53" s="3">
        <f t="shared" si="6"/>
        <v>0</v>
      </c>
      <c r="G53" s="3">
        <f t="shared" si="6"/>
        <v>0</v>
      </c>
      <c r="H53" s="3">
        <f t="shared" si="6"/>
        <v>0</v>
      </c>
      <c r="I53" s="3">
        <f t="shared" si="6"/>
        <v>0</v>
      </c>
      <c r="J53" s="3">
        <f t="shared" si="6"/>
        <v>0</v>
      </c>
      <c r="K53" s="3">
        <f t="shared" si="6"/>
        <v>0</v>
      </c>
      <c r="L53" s="3">
        <f t="shared" si="6"/>
        <v>0</v>
      </c>
      <c r="M53" s="3">
        <f t="shared" si="6"/>
        <v>0</v>
      </c>
      <c r="N53" s="3">
        <f t="shared" si="6"/>
        <v>0</v>
      </c>
      <c r="O53" s="3">
        <f t="shared" si="6"/>
        <v>0</v>
      </c>
    </row>
    <row r="54" spans="1:15" x14ac:dyDescent="0.25">
      <c r="A54" s="3" t="str">
        <f t="shared" si="2"/>
        <v>115/01/13</v>
      </c>
      <c r="B54" s="3">
        <f t="shared" si="6"/>
        <v>0</v>
      </c>
      <c r="C54" s="3">
        <f t="shared" si="6"/>
        <v>0</v>
      </c>
      <c r="D54" s="3">
        <f t="shared" si="6"/>
        <v>0</v>
      </c>
      <c r="E54" s="3">
        <f t="shared" si="6"/>
        <v>0</v>
      </c>
      <c r="F54" s="3">
        <f t="shared" si="6"/>
        <v>0</v>
      </c>
      <c r="G54" s="3">
        <f t="shared" si="6"/>
        <v>0</v>
      </c>
      <c r="H54" s="3">
        <f t="shared" si="6"/>
        <v>0</v>
      </c>
      <c r="I54" s="3">
        <f t="shared" si="6"/>
        <v>0</v>
      </c>
      <c r="J54" s="3">
        <f t="shared" si="6"/>
        <v>0</v>
      </c>
      <c r="K54" s="3">
        <f t="shared" si="6"/>
        <v>0</v>
      </c>
      <c r="L54" s="3">
        <f t="shared" si="6"/>
        <v>0</v>
      </c>
      <c r="M54" s="3">
        <f t="shared" si="6"/>
        <v>0</v>
      </c>
      <c r="N54" s="3">
        <f t="shared" si="6"/>
        <v>0</v>
      </c>
      <c r="O54" s="3">
        <f t="shared" si="6"/>
        <v>0</v>
      </c>
    </row>
    <row r="55" spans="1:15" x14ac:dyDescent="0.25">
      <c r="A55" s="3" t="str">
        <f t="shared" si="2"/>
        <v>115/01/14</v>
      </c>
      <c r="B55" s="3">
        <f t="shared" si="6"/>
        <v>0</v>
      </c>
      <c r="C55" s="3">
        <f t="shared" si="6"/>
        <v>0</v>
      </c>
      <c r="D55" s="3">
        <f t="shared" si="6"/>
        <v>0</v>
      </c>
      <c r="E55" s="3">
        <f t="shared" si="6"/>
        <v>0</v>
      </c>
      <c r="F55" s="3">
        <f t="shared" si="6"/>
        <v>0</v>
      </c>
      <c r="G55" s="3">
        <f t="shared" si="6"/>
        <v>0</v>
      </c>
      <c r="H55" s="3">
        <f t="shared" si="6"/>
        <v>0</v>
      </c>
      <c r="I55" s="3">
        <f t="shared" si="6"/>
        <v>0</v>
      </c>
      <c r="J55" s="3">
        <f t="shared" si="6"/>
        <v>0</v>
      </c>
      <c r="K55" s="3">
        <f t="shared" si="6"/>
        <v>0</v>
      </c>
      <c r="L55" s="3">
        <f t="shared" si="6"/>
        <v>0</v>
      </c>
      <c r="M55" s="3">
        <f t="shared" si="6"/>
        <v>0</v>
      </c>
      <c r="N55" s="3">
        <f t="shared" si="6"/>
        <v>0</v>
      </c>
      <c r="O55" s="3">
        <f t="shared" si="6"/>
        <v>0</v>
      </c>
    </row>
    <row r="56" spans="1:15" x14ac:dyDescent="0.25">
      <c r="A56" s="3" t="str">
        <f t="shared" si="2"/>
        <v>115/01/15</v>
      </c>
      <c r="B56" s="3">
        <f t="shared" si="6"/>
        <v>0</v>
      </c>
      <c r="C56" s="3">
        <f t="shared" si="6"/>
        <v>0</v>
      </c>
      <c r="D56" s="3">
        <f t="shared" si="6"/>
        <v>0</v>
      </c>
      <c r="E56" s="3">
        <f t="shared" si="6"/>
        <v>0</v>
      </c>
      <c r="F56" s="3">
        <f t="shared" si="6"/>
        <v>0</v>
      </c>
      <c r="G56" s="3">
        <f t="shared" si="6"/>
        <v>0</v>
      </c>
      <c r="H56" s="3">
        <f t="shared" si="6"/>
        <v>0</v>
      </c>
      <c r="I56" s="3">
        <f t="shared" si="6"/>
        <v>0</v>
      </c>
      <c r="J56" s="3">
        <f t="shared" si="6"/>
        <v>0</v>
      </c>
      <c r="K56" s="3">
        <f t="shared" si="6"/>
        <v>0</v>
      </c>
      <c r="L56" s="3">
        <f t="shared" si="6"/>
        <v>0</v>
      </c>
      <c r="M56" s="3">
        <f t="shared" si="6"/>
        <v>0</v>
      </c>
      <c r="N56" s="3">
        <f t="shared" si="6"/>
        <v>0</v>
      </c>
      <c r="O56" s="3">
        <f t="shared" si="6"/>
        <v>0</v>
      </c>
    </row>
    <row r="57" spans="1:15" x14ac:dyDescent="0.25">
      <c r="A57" s="3" t="str">
        <f t="shared" si="2"/>
        <v>115/01/16</v>
      </c>
      <c r="B57" s="3">
        <f t="shared" si="6"/>
        <v>0</v>
      </c>
      <c r="C57" s="3">
        <f t="shared" si="6"/>
        <v>0</v>
      </c>
      <c r="D57" s="3">
        <f t="shared" si="6"/>
        <v>0</v>
      </c>
      <c r="E57" s="3">
        <f t="shared" si="6"/>
        <v>0</v>
      </c>
      <c r="F57" s="3">
        <f t="shared" si="6"/>
        <v>0</v>
      </c>
      <c r="G57" s="3">
        <f t="shared" si="6"/>
        <v>0</v>
      </c>
      <c r="H57" s="3">
        <f t="shared" si="6"/>
        <v>0</v>
      </c>
      <c r="I57" s="3">
        <f t="shared" si="6"/>
        <v>0</v>
      </c>
      <c r="J57" s="3">
        <f t="shared" si="6"/>
        <v>0</v>
      </c>
      <c r="K57" s="3">
        <f t="shared" si="6"/>
        <v>0</v>
      </c>
      <c r="L57" s="3">
        <f t="shared" si="6"/>
        <v>0</v>
      </c>
      <c r="M57" s="3">
        <f t="shared" si="6"/>
        <v>0</v>
      </c>
      <c r="N57" s="3">
        <f t="shared" si="6"/>
        <v>0</v>
      </c>
      <c r="O57" s="3">
        <f t="shared" si="6"/>
        <v>0</v>
      </c>
    </row>
    <row r="58" spans="1:15" x14ac:dyDescent="0.25">
      <c r="A58" s="3" t="str">
        <f t="shared" si="2"/>
        <v>115/01/17</v>
      </c>
      <c r="B58" s="3">
        <f t="shared" ref="B58:O72" si="13">IF((B19-B18)&lt;=-1,"0",(B19-B18))</f>
        <v>0</v>
      </c>
      <c r="C58" s="3">
        <f t="shared" si="13"/>
        <v>0</v>
      </c>
      <c r="D58" s="3">
        <f t="shared" si="13"/>
        <v>0</v>
      </c>
      <c r="E58" s="3">
        <f t="shared" si="6"/>
        <v>0</v>
      </c>
      <c r="F58" s="3">
        <f t="shared" si="13"/>
        <v>0</v>
      </c>
      <c r="G58" s="3">
        <f t="shared" si="13"/>
        <v>0</v>
      </c>
      <c r="H58" s="3">
        <f t="shared" si="13"/>
        <v>0</v>
      </c>
      <c r="I58" s="3">
        <f t="shared" si="13"/>
        <v>0</v>
      </c>
      <c r="J58" s="3">
        <f t="shared" si="13"/>
        <v>0</v>
      </c>
      <c r="K58" s="3">
        <f t="shared" si="13"/>
        <v>0</v>
      </c>
      <c r="L58" s="3">
        <f t="shared" si="13"/>
        <v>0</v>
      </c>
      <c r="M58" s="3">
        <f t="shared" si="6"/>
        <v>0</v>
      </c>
      <c r="N58" s="3">
        <f t="shared" si="6"/>
        <v>0</v>
      </c>
      <c r="O58" s="3">
        <f t="shared" si="6"/>
        <v>0</v>
      </c>
    </row>
    <row r="59" spans="1:15" x14ac:dyDescent="0.25">
      <c r="A59" s="3" t="str">
        <f t="shared" si="2"/>
        <v>115/01/18</v>
      </c>
      <c r="B59" s="3">
        <f t="shared" si="13"/>
        <v>0</v>
      </c>
      <c r="C59" s="3">
        <f t="shared" si="13"/>
        <v>0</v>
      </c>
      <c r="D59" s="3">
        <f t="shared" si="13"/>
        <v>0</v>
      </c>
      <c r="E59" s="3">
        <f t="shared" si="13"/>
        <v>0</v>
      </c>
      <c r="F59" s="3">
        <f t="shared" si="13"/>
        <v>0</v>
      </c>
      <c r="G59" s="3">
        <f t="shared" si="13"/>
        <v>0</v>
      </c>
      <c r="H59" s="3">
        <f t="shared" si="13"/>
        <v>0</v>
      </c>
      <c r="I59" s="3">
        <f t="shared" si="13"/>
        <v>0</v>
      </c>
      <c r="J59" s="3">
        <f t="shared" si="13"/>
        <v>0</v>
      </c>
      <c r="K59" s="3">
        <f t="shared" si="13"/>
        <v>0</v>
      </c>
      <c r="L59" s="3">
        <f t="shared" si="13"/>
        <v>0</v>
      </c>
      <c r="M59" s="3">
        <f t="shared" si="13"/>
        <v>0</v>
      </c>
      <c r="N59" s="3">
        <f t="shared" si="13"/>
        <v>0</v>
      </c>
      <c r="O59" s="3">
        <f t="shared" si="13"/>
        <v>0</v>
      </c>
    </row>
    <row r="60" spans="1:15" x14ac:dyDescent="0.25">
      <c r="A60" s="3" t="str">
        <f t="shared" si="2"/>
        <v>115/01/19</v>
      </c>
      <c r="B60" s="3">
        <f t="shared" si="13"/>
        <v>0</v>
      </c>
      <c r="C60" s="3">
        <f t="shared" si="13"/>
        <v>0</v>
      </c>
      <c r="D60" s="3">
        <f t="shared" si="13"/>
        <v>0</v>
      </c>
      <c r="E60" s="3">
        <f t="shared" si="13"/>
        <v>0</v>
      </c>
      <c r="F60" s="3">
        <f t="shared" si="13"/>
        <v>0</v>
      </c>
      <c r="G60" s="3">
        <f t="shared" si="13"/>
        <v>0</v>
      </c>
      <c r="H60" s="3">
        <f t="shared" si="13"/>
        <v>0</v>
      </c>
      <c r="I60" s="3">
        <f t="shared" si="13"/>
        <v>0</v>
      </c>
      <c r="J60" s="3">
        <f t="shared" si="13"/>
        <v>0</v>
      </c>
      <c r="K60" s="3">
        <f t="shared" si="13"/>
        <v>0</v>
      </c>
      <c r="L60" s="3">
        <f t="shared" si="13"/>
        <v>0</v>
      </c>
      <c r="M60" s="3">
        <f t="shared" si="13"/>
        <v>0</v>
      </c>
      <c r="N60" s="3">
        <f t="shared" si="13"/>
        <v>0</v>
      </c>
      <c r="O60" s="3">
        <f t="shared" si="13"/>
        <v>0</v>
      </c>
    </row>
    <row r="61" spans="1:15" x14ac:dyDescent="0.25">
      <c r="A61" s="3" t="str">
        <f t="shared" si="2"/>
        <v>115/01/20</v>
      </c>
      <c r="B61" s="3">
        <f t="shared" si="13"/>
        <v>0</v>
      </c>
      <c r="C61" s="3">
        <f t="shared" si="13"/>
        <v>0</v>
      </c>
      <c r="D61" s="3">
        <f t="shared" si="13"/>
        <v>0</v>
      </c>
      <c r="E61" s="3">
        <f t="shared" si="13"/>
        <v>0</v>
      </c>
      <c r="F61" s="3">
        <f t="shared" si="13"/>
        <v>0</v>
      </c>
      <c r="G61" s="3">
        <f t="shared" si="13"/>
        <v>0</v>
      </c>
      <c r="H61" s="3">
        <f t="shared" si="13"/>
        <v>0</v>
      </c>
      <c r="I61" s="3">
        <f t="shared" si="13"/>
        <v>0</v>
      </c>
      <c r="J61" s="3">
        <f t="shared" si="13"/>
        <v>0</v>
      </c>
      <c r="K61" s="3">
        <f t="shared" si="13"/>
        <v>0</v>
      </c>
      <c r="L61" s="3">
        <f t="shared" si="13"/>
        <v>0</v>
      </c>
      <c r="M61" s="3">
        <f t="shared" si="13"/>
        <v>0</v>
      </c>
      <c r="N61" s="3">
        <f t="shared" si="13"/>
        <v>0</v>
      </c>
      <c r="O61" s="3">
        <f t="shared" si="13"/>
        <v>0</v>
      </c>
    </row>
    <row r="62" spans="1:15" x14ac:dyDescent="0.25">
      <c r="A62" s="3" t="str">
        <f t="shared" si="2"/>
        <v>115/01/21</v>
      </c>
      <c r="B62" s="3">
        <f t="shared" si="13"/>
        <v>0</v>
      </c>
      <c r="C62" s="3">
        <f t="shared" si="13"/>
        <v>0</v>
      </c>
      <c r="D62" s="3">
        <f t="shared" si="13"/>
        <v>0</v>
      </c>
      <c r="E62" s="3">
        <f t="shared" si="13"/>
        <v>0</v>
      </c>
      <c r="F62" s="3">
        <f t="shared" si="13"/>
        <v>0</v>
      </c>
      <c r="G62" s="3">
        <f t="shared" si="13"/>
        <v>0</v>
      </c>
      <c r="H62" s="3">
        <f t="shared" si="13"/>
        <v>0</v>
      </c>
      <c r="I62" s="3">
        <f t="shared" si="13"/>
        <v>0</v>
      </c>
      <c r="J62" s="3">
        <f t="shared" si="13"/>
        <v>0</v>
      </c>
      <c r="K62" s="3">
        <f t="shared" si="13"/>
        <v>0</v>
      </c>
      <c r="L62" s="3">
        <f t="shared" si="13"/>
        <v>0</v>
      </c>
      <c r="M62" s="3">
        <f t="shared" si="13"/>
        <v>0</v>
      </c>
      <c r="N62" s="3">
        <f t="shared" si="13"/>
        <v>0</v>
      </c>
      <c r="O62" s="3">
        <f t="shared" si="13"/>
        <v>0</v>
      </c>
    </row>
    <row r="63" spans="1:15" x14ac:dyDescent="0.25">
      <c r="A63" s="3" t="str">
        <f t="shared" si="2"/>
        <v>115/01/22</v>
      </c>
      <c r="B63" s="3">
        <f t="shared" si="13"/>
        <v>0</v>
      </c>
      <c r="C63" s="3">
        <f t="shared" si="13"/>
        <v>0</v>
      </c>
      <c r="D63" s="3">
        <f t="shared" si="13"/>
        <v>0</v>
      </c>
      <c r="E63" s="3">
        <f t="shared" si="13"/>
        <v>0</v>
      </c>
      <c r="F63" s="3">
        <f t="shared" si="13"/>
        <v>0</v>
      </c>
      <c r="G63" s="3">
        <f t="shared" si="13"/>
        <v>0</v>
      </c>
      <c r="H63" s="3">
        <f t="shared" si="13"/>
        <v>0</v>
      </c>
      <c r="I63" s="3">
        <f t="shared" si="13"/>
        <v>0</v>
      </c>
      <c r="J63" s="3">
        <f t="shared" si="13"/>
        <v>0</v>
      </c>
      <c r="K63" s="3">
        <f t="shared" si="13"/>
        <v>0</v>
      </c>
      <c r="L63" s="3">
        <f t="shared" si="13"/>
        <v>0</v>
      </c>
      <c r="M63" s="3">
        <f t="shared" si="13"/>
        <v>0</v>
      </c>
      <c r="N63" s="3">
        <f t="shared" si="13"/>
        <v>0</v>
      </c>
      <c r="O63" s="3">
        <f t="shared" si="13"/>
        <v>0</v>
      </c>
    </row>
    <row r="64" spans="1:15" x14ac:dyDescent="0.25">
      <c r="A64" s="3" t="str">
        <f t="shared" si="2"/>
        <v>115/01/23</v>
      </c>
      <c r="B64" s="3">
        <f t="shared" si="13"/>
        <v>0</v>
      </c>
      <c r="C64" s="3">
        <f t="shared" si="13"/>
        <v>0</v>
      </c>
      <c r="D64" s="3">
        <f t="shared" si="13"/>
        <v>0</v>
      </c>
      <c r="E64" s="3">
        <f t="shared" si="13"/>
        <v>0</v>
      </c>
      <c r="F64" s="3">
        <f t="shared" si="13"/>
        <v>0</v>
      </c>
      <c r="G64" s="3">
        <f t="shared" si="13"/>
        <v>0</v>
      </c>
      <c r="H64" s="3">
        <f t="shared" si="13"/>
        <v>0</v>
      </c>
      <c r="I64" s="3">
        <f t="shared" si="13"/>
        <v>0</v>
      </c>
      <c r="J64" s="3">
        <f t="shared" si="13"/>
        <v>0</v>
      </c>
      <c r="K64" s="3">
        <f t="shared" si="13"/>
        <v>0</v>
      </c>
      <c r="L64" s="3">
        <f t="shared" si="13"/>
        <v>0</v>
      </c>
      <c r="M64" s="3">
        <f t="shared" si="13"/>
        <v>0</v>
      </c>
      <c r="N64" s="3">
        <f t="shared" si="13"/>
        <v>0</v>
      </c>
      <c r="O64" s="3">
        <f t="shared" si="13"/>
        <v>0</v>
      </c>
    </row>
    <row r="65" spans="1:15" x14ac:dyDescent="0.25">
      <c r="A65" s="3" t="str">
        <f t="shared" si="2"/>
        <v>115/01/24</v>
      </c>
      <c r="B65" s="3">
        <f t="shared" si="13"/>
        <v>0</v>
      </c>
      <c r="C65" s="3">
        <f t="shared" si="13"/>
        <v>0</v>
      </c>
      <c r="D65" s="3">
        <f t="shared" si="13"/>
        <v>0</v>
      </c>
      <c r="E65" s="3">
        <f t="shared" si="13"/>
        <v>0</v>
      </c>
      <c r="F65" s="3">
        <f t="shared" si="13"/>
        <v>0</v>
      </c>
      <c r="G65" s="3">
        <f t="shared" si="13"/>
        <v>0</v>
      </c>
      <c r="H65" s="3">
        <f t="shared" si="13"/>
        <v>0</v>
      </c>
      <c r="I65" s="3">
        <f t="shared" si="13"/>
        <v>0</v>
      </c>
      <c r="J65" s="3">
        <f t="shared" si="13"/>
        <v>0</v>
      </c>
      <c r="K65" s="3">
        <f t="shared" si="13"/>
        <v>0</v>
      </c>
      <c r="L65" s="3">
        <f t="shared" si="13"/>
        <v>0</v>
      </c>
      <c r="M65" s="3">
        <f t="shared" si="13"/>
        <v>0</v>
      </c>
      <c r="N65" s="3">
        <f t="shared" si="13"/>
        <v>0</v>
      </c>
      <c r="O65" s="3">
        <f t="shared" si="13"/>
        <v>0</v>
      </c>
    </row>
    <row r="66" spans="1:15" x14ac:dyDescent="0.25">
      <c r="A66" s="3" t="str">
        <f t="shared" si="2"/>
        <v>115/01/25</v>
      </c>
      <c r="B66" s="3">
        <f t="shared" si="13"/>
        <v>0</v>
      </c>
      <c r="C66" s="3">
        <f t="shared" si="13"/>
        <v>0</v>
      </c>
      <c r="D66" s="3">
        <f t="shared" si="13"/>
        <v>0</v>
      </c>
      <c r="E66" s="3">
        <f t="shared" si="13"/>
        <v>0</v>
      </c>
      <c r="F66" s="3">
        <f t="shared" si="13"/>
        <v>0</v>
      </c>
      <c r="G66" s="3">
        <f t="shared" si="13"/>
        <v>0</v>
      </c>
      <c r="H66" s="3">
        <f t="shared" si="13"/>
        <v>0</v>
      </c>
      <c r="I66" s="3">
        <f t="shared" si="13"/>
        <v>0</v>
      </c>
      <c r="J66" s="3">
        <f t="shared" si="13"/>
        <v>0</v>
      </c>
      <c r="K66" s="3">
        <f t="shared" si="13"/>
        <v>0</v>
      </c>
      <c r="L66" s="3">
        <f t="shared" si="13"/>
        <v>0</v>
      </c>
      <c r="M66" s="3">
        <f t="shared" si="13"/>
        <v>0</v>
      </c>
      <c r="N66" s="3">
        <f t="shared" si="13"/>
        <v>0</v>
      </c>
      <c r="O66" s="3">
        <f t="shared" si="13"/>
        <v>0</v>
      </c>
    </row>
    <row r="67" spans="1:15" x14ac:dyDescent="0.25">
      <c r="A67" s="3" t="str">
        <f t="shared" si="2"/>
        <v>115/01/26</v>
      </c>
      <c r="B67" s="3">
        <f t="shared" si="13"/>
        <v>0</v>
      </c>
      <c r="C67" s="3">
        <f t="shared" si="13"/>
        <v>0</v>
      </c>
      <c r="D67" s="3">
        <f t="shared" si="13"/>
        <v>0</v>
      </c>
      <c r="E67" s="3">
        <f t="shared" si="13"/>
        <v>0</v>
      </c>
      <c r="F67" s="3">
        <f t="shared" si="13"/>
        <v>0</v>
      </c>
      <c r="G67" s="3">
        <f t="shared" si="13"/>
        <v>0</v>
      </c>
      <c r="H67" s="3">
        <f t="shared" si="13"/>
        <v>0</v>
      </c>
      <c r="I67" s="3">
        <f t="shared" si="13"/>
        <v>0</v>
      </c>
      <c r="J67" s="3">
        <f t="shared" si="13"/>
        <v>0</v>
      </c>
      <c r="K67" s="3">
        <f t="shared" si="13"/>
        <v>0</v>
      </c>
      <c r="L67" s="3">
        <f t="shared" si="13"/>
        <v>0</v>
      </c>
      <c r="M67" s="3">
        <f t="shared" si="13"/>
        <v>0</v>
      </c>
      <c r="N67" s="3">
        <f t="shared" si="13"/>
        <v>0</v>
      </c>
      <c r="O67" s="3">
        <f t="shared" si="13"/>
        <v>0</v>
      </c>
    </row>
    <row r="68" spans="1:15" x14ac:dyDescent="0.25">
      <c r="A68" s="3" t="str">
        <f t="shared" si="2"/>
        <v>115/01/27</v>
      </c>
      <c r="B68" s="3">
        <f t="shared" si="13"/>
        <v>0</v>
      </c>
      <c r="C68" s="3">
        <f t="shared" si="13"/>
        <v>0</v>
      </c>
      <c r="D68" s="3">
        <f t="shared" si="13"/>
        <v>0</v>
      </c>
      <c r="E68" s="3">
        <f t="shared" si="13"/>
        <v>0</v>
      </c>
      <c r="F68" s="3">
        <f t="shared" si="13"/>
        <v>0</v>
      </c>
      <c r="G68" s="3">
        <f t="shared" si="13"/>
        <v>0</v>
      </c>
      <c r="H68" s="3">
        <f t="shared" si="13"/>
        <v>0</v>
      </c>
      <c r="I68" s="3">
        <f t="shared" si="13"/>
        <v>0</v>
      </c>
      <c r="J68" s="3">
        <f t="shared" ref="J68" si="14">IF((J29-J28)&lt;=-1,"0",(J29-J28))</f>
        <v>0</v>
      </c>
      <c r="K68" s="3">
        <f t="shared" si="13"/>
        <v>0</v>
      </c>
      <c r="L68" s="3">
        <f t="shared" si="13"/>
        <v>0</v>
      </c>
      <c r="M68" s="3">
        <f t="shared" si="13"/>
        <v>0</v>
      </c>
      <c r="N68" s="3">
        <f t="shared" si="13"/>
        <v>0</v>
      </c>
      <c r="O68" s="3">
        <f t="shared" si="13"/>
        <v>0</v>
      </c>
    </row>
    <row r="69" spans="1:15" x14ac:dyDescent="0.25">
      <c r="A69" s="3" t="str">
        <f t="shared" si="2"/>
        <v>115/01/28</v>
      </c>
      <c r="B69" s="3">
        <f t="shared" si="13"/>
        <v>0</v>
      </c>
      <c r="C69" s="3">
        <f t="shared" si="13"/>
        <v>0</v>
      </c>
      <c r="D69" s="3">
        <f t="shared" si="13"/>
        <v>0</v>
      </c>
      <c r="E69" s="3">
        <f t="shared" si="13"/>
        <v>0</v>
      </c>
      <c r="F69" s="3">
        <f t="shared" si="13"/>
        <v>0</v>
      </c>
      <c r="G69" s="3">
        <f t="shared" si="13"/>
        <v>0</v>
      </c>
      <c r="H69" s="3">
        <f t="shared" si="13"/>
        <v>0</v>
      </c>
      <c r="I69" s="3">
        <f t="shared" ref="I69" si="15">IF((I30-I29)&lt;=-1,"0",(I30-I29))</f>
        <v>0</v>
      </c>
      <c r="J69" s="3">
        <f t="shared" ref="J69" si="16">IF((J30-J29)&lt;=-1,"0",(J30-J29))</f>
        <v>0</v>
      </c>
      <c r="K69" s="3">
        <f t="shared" si="13"/>
        <v>0</v>
      </c>
      <c r="L69" s="3">
        <f t="shared" ref="L69:N69" si="17">IF((L30-L29)&lt;=-1,"0",(L30-L29))</f>
        <v>0</v>
      </c>
      <c r="M69" s="3">
        <f t="shared" si="17"/>
        <v>0</v>
      </c>
      <c r="N69" s="3">
        <f t="shared" si="17"/>
        <v>0</v>
      </c>
      <c r="O69" s="3">
        <f t="shared" si="13"/>
        <v>0</v>
      </c>
    </row>
    <row r="70" spans="1:15" x14ac:dyDescent="0.25">
      <c r="A70" s="3" t="str">
        <f t="shared" si="2"/>
        <v>115/01/29</v>
      </c>
      <c r="B70" s="3">
        <f t="shared" si="13"/>
        <v>0</v>
      </c>
      <c r="C70" s="3">
        <f t="shared" si="13"/>
        <v>0</v>
      </c>
      <c r="D70" s="3">
        <f t="shared" si="13"/>
        <v>0</v>
      </c>
      <c r="E70" s="3">
        <f t="shared" si="13"/>
        <v>0</v>
      </c>
      <c r="F70" s="3">
        <f t="shared" si="13"/>
        <v>0</v>
      </c>
      <c r="G70" s="3">
        <f t="shared" si="13"/>
        <v>0</v>
      </c>
      <c r="H70" s="3">
        <f t="shared" si="13"/>
        <v>0</v>
      </c>
      <c r="I70" s="3">
        <f t="shared" ref="I70" si="18">IF((I31-I30)&lt;=-1,"0",(I31-I30))</f>
        <v>0</v>
      </c>
      <c r="J70" s="3">
        <f t="shared" si="13"/>
        <v>0</v>
      </c>
      <c r="K70" s="3">
        <f t="shared" si="13"/>
        <v>0</v>
      </c>
      <c r="L70" s="3">
        <f t="shared" ref="L70:N70" si="19">IF((L31-L30)&lt;=-1,"0",(L31-L30))</f>
        <v>0</v>
      </c>
      <c r="M70" s="3">
        <f t="shared" si="19"/>
        <v>0</v>
      </c>
      <c r="N70" s="3">
        <f t="shared" si="19"/>
        <v>0</v>
      </c>
      <c r="O70" s="3">
        <f t="shared" si="13"/>
        <v>0</v>
      </c>
    </row>
    <row r="71" spans="1:15" x14ac:dyDescent="0.25">
      <c r="A71" s="3" t="str">
        <f t="shared" si="2"/>
        <v>115/01/30</v>
      </c>
      <c r="B71" s="3">
        <f t="shared" si="13"/>
        <v>0</v>
      </c>
      <c r="C71" s="3">
        <f t="shared" si="13"/>
        <v>0</v>
      </c>
      <c r="D71" s="3">
        <f t="shared" si="13"/>
        <v>0</v>
      </c>
      <c r="E71" s="3">
        <f t="shared" si="13"/>
        <v>0</v>
      </c>
      <c r="F71" s="3">
        <f t="shared" si="13"/>
        <v>0</v>
      </c>
      <c r="G71" s="3">
        <f t="shared" si="13"/>
        <v>0</v>
      </c>
      <c r="H71" s="3">
        <f t="shared" si="13"/>
        <v>0</v>
      </c>
      <c r="I71" s="3">
        <f t="shared" si="13"/>
        <v>0</v>
      </c>
      <c r="J71" s="3">
        <f t="shared" si="13"/>
        <v>0</v>
      </c>
      <c r="K71" s="3">
        <f t="shared" si="13"/>
        <v>0</v>
      </c>
      <c r="L71" s="3">
        <f t="shared" si="13"/>
        <v>0</v>
      </c>
      <c r="M71" s="3">
        <f t="shared" si="13"/>
        <v>0</v>
      </c>
      <c r="N71" s="3">
        <f t="shared" si="13"/>
        <v>0</v>
      </c>
      <c r="O71" s="3">
        <f t="shared" si="13"/>
        <v>0</v>
      </c>
    </row>
    <row r="72" spans="1:15" x14ac:dyDescent="0.25">
      <c r="A72" s="3" t="str">
        <f t="shared" si="2"/>
        <v>115/01/31</v>
      </c>
      <c r="B72" s="3">
        <f t="shared" si="13"/>
        <v>0</v>
      </c>
      <c r="C72" s="3">
        <f t="shared" si="13"/>
        <v>0</v>
      </c>
      <c r="D72" s="3">
        <f t="shared" si="13"/>
        <v>0</v>
      </c>
      <c r="E72" s="3">
        <f t="shared" si="13"/>
        <v>0</v>
      </c>
      <c r="F72" s="3">
        <f t="shared" si="13"/>
        <v>0</v>
      </c>
      <c r="G72" s="3">
        <f t="shared" si="13"/>
        <v>0</v>
      </c>
      <c r="H72" s="3">
        <f t="shared" si="13"/>
        <v>0</v>
      </c>
      <c r="I72" s="3">
        <f t="shared" si="13"/>
        <v>0</v>
      </c>
      <c r="J72" s="3">
        <f t="shared" si="13"/>
        <v>0</v>
      </c>
      <c r="K72" s="3">
        <f t="shared" si="13"/>
        <v>0</v>
      </c>
      <c r="L72" s="3">
        <f t="shared" si="13"/>
        <v>0</v>
      </c>
      <c r="M72" s="3">
        <f t="shared" si="13"/>
        <v>0</v>
      </c>
      <c r="N72" s="3">
        <f t="shared" si="13"/>
        <v>0</v>
      </c>
      <c r="O72" s="3">
        <f t="shared" si="13"/>
        <v>0</v>
      </c>
    </row>
    <row r="73" spans="1:1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 x14ac:dyDescent="0.25">
      <c r="A74" s="28" t="s">
        <v>51</v>
      </c>
      <c r="B74" s="28">
        <f t="shared" ref="B74:O74" si="20">SUM(B42:B72)</f>
        <v>0</v>
      </c>
      <c r="C74" s="28">
        <f t="shared" si="20"/>
        <v>0</v>
      </c>
      <c r="D74" s="28">
        <f t="shared" si="20"/>
        <v>0</v>
      </c>
      <c r="E74" s="28">
        <f t="shared" si="20"/>
        <v>0</v>
      </c>
      <c r="F74" s="28">
        <f t="shared" si="20"/>
        <v>0</v>
      </c>
      <c r="G74" s="28">
        <f t="shared" si="20"/>
        <v>0</v>
      </c>
      <c r="H74" s="28">
        <f t="shared" si="20"/>
        <v>0</v>
      </c>
      <c r="I74" s="28">
        <f t="shared" si="20"/>
        <v>0</v>
      </c>
      <c r="J74" s="28">
        <f t="shared" si="20"/>
        <v>0</v>
      </c>
      <c r="K74" s="28">
        <f t="shared" si="20"/>
        <v>0</v>
      </c>
      <c r="L74" s="28">
        <f t="shared" si="20"/>
        <v>0</v>
      </c>
      <c r="M74" s="28">
        <f t="shared" si="20"/>
        <v>0</v>
      </c>
      <c r="N74" s="28">
        <f t="shared" si="20"/>
        <v>0</v>
      </c>
      <c r="O74" s="28">
        <f t="shared" si="20"/>
        <v>0</v>
      </c>
    </row>
    <row r="75" spans="1:15" x14ac:dyDescent="0.25">
      <c r="A75" s="3" t="s">
        <v>433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x14ac:dyDescent="0.25">
      <c r="A76" s="3" t="s">
        <v>53</v>
      </c>
      <c r="B76" s="29" t="e">
        <f>B74/B75%</f>
        <v>#DIV/0!</v>
      </c>
      <c r="C76" s="29" t="e">
        <f t="shared" ref="C76:O76" si="21">C74/C75%</f>
        <v>#DIV/0!</v>
      </c>
      <c r="D76" s="29" t="e">
        <f t="shared" si="21"/>
        <v>#DIV/0!</v>
      </c>
      <c r="E76" s="29" t="e">
        <f t="shared" si="21"/>
        <v>#DIV/0!</v>
      </c>
      <c r="F76" s="29" t="e">
        <f t="shared" si="21"/>
        <v>#DIV/0!</v>
      </c>
      <c r="G76" s="29" t="e">
        <f t="shared" si="21"/>
        <v>#DIV/0!</v>
      </c>
      <c r="H76" s="29" t="e">
        <f t="shared" si="21"/>
        <v>#DIV/0!</v>
      </c>
      <c r="I76" s="29" t="e">
        <f t="shared" si="21"/>
        <v>#DIV/0!</v>
      </c>
      <c r="J76" s="29" t="e">
        <f t="shared" si="21"/>
        <v>#DIV/0!</v>
      </c>
      <c r="K76" s="29" t="e">
        <f t="shared" si="21"/>
        <v>#DIV/0!</v>
      </c>
      <c r="L76" s="29" t="e">
        <f t="shared" si="21"/>
        <v>#DIV/0!</v>
      </c>
      <c r="M76" s="29" t="e">
        <f t="shared" si="21"/>
        <v>#DIV/0!</v>
      </c>
      <c r="N76" s="29" t="e">
        <f t="shared" si="21"/>
        <v>#DIV/0!</v>
      </c>
      <c r="O76" s="29" t="e">
        <f t="shared" si="21"/>
        <v>#DIV/0!</v>
      </c>
    </row>
    <row r="77" spans="1:15" ht="30" x14ac:dyDescent="0.25">
      <c r="A77" s="55" t="s">
        <v>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33" x14ac:dyDescent="0.25">
      <c r="A78" s="34" t="s">
        <v>0</v>
      </c>
      <c r="B78" s="6" t="s">
        <v>1</v>
      </c>
      <c r="C78" s="6" t="s">
        <v>2</v>
      </c>
      <c r="D78" s="6" t="s">
        <v>3</v>
      </c>
      <c r="E78" s="6" t="s">
        <v>4</v>
      </c>
      <c r="F78" s="6" t="s">
        <v>5</v>
      </c>
      <c r="G78" s="6" t="s">
        <v>6</v>
      </c>
      <c r="H78" s="6" t="s">
        <v>7</v>
      </c>
      <c r="I78" s="6" t="s">
        <v>8</v>
      </c>
      <c r="J78" s="6" t="s">
        <v>9</v>
      </c>
      <c r="K78" s="6" t="s">
        <v>10</v>
      </c>
      <c r="L78" s="6" t="s">
        <v>11</v>
      </c>
      <c r="M78" s="6" t="s">
        <v>12</v>
      </c>
      <c r="N78" s="6" t="s">
        <v>13</v>
      </c>
      <c r="O78" s="6" t="s">
        <v>14</v>
      </c>
    </row>
    <row r="79" spans="1:15" x14ac:dyDescent="0.25">
      <c r="A79" s="34" t="s">
        <v>49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x14ac:dyDescent="0.25">
      <c r="A80" s="3" t="str">
        <f t="shared" ref="A80:A110" si="22">A3</f>
        <v>115/01/01</v>
      </c>
      <c r="B80" s="3">
        <f t="shared" ref="B80:B109" si="23">SUM(B41:B42)</f>
        <v>0</v>
      </c>
      <c r="C80" s="3">
        <f t="shared" ref="C80:O80" si="24">SUM(C41:C42)</f>
        <v>0</v>
      </c>
      <c r="D80" s="3">
        <f t="shared" si="24"/>
        <v>0</v>
      </c>
      <c r="E80" s="3">
        <f t="shared" si="24"/>
        <v>0</v>
      </c>
      <c r="F80" s="3">
        <f t="shared" si="24"/>
        <v>0</v>
      </c>
      <c r="G80" s="3">
        <f t="shared" si="24"/>
        <v>0</v>
      </c>
      <c r="H80" s="3">
        <f t="shared" si="24"/>
        <v>0</v>
      </c>
      <c r="I80" s="3">
        <f t="shared" si="24"/>
        <v>0</v>
      </c>
      <c r="J80" s="3">
        <f t="shared" si="24"/>
        <v>0</v>
      </c>
      <c r="K80" s="3">
        <f t="shared" si="24"/>
        <v>0</v>
      </c>
      <c r="L80" s="3">
        <f t="shared" si="24"/>
        <v>0</v>
      </c>
      <c r="M80" s="3">
        <f t="shared" si="24"/>
        <v>0</v>
      </c>
      <c r="N80" s="3">
        <f t="shared" si="24"/>
        <v>0</v>
      </c>
      <c r="O80" s="3">
        <f t="shared" si="24"/>
        <v>0</v>
      </c>
    </row>
    <row r="81" spans="1:15" x14ac:dyDescent="0.25">
      <c r="A81" s="3" t="str">
        <f t="shared" si="22"/>
        <v>115/01/02</v>
      </c>
      <c r="B81" s="3">
        <f t="shared" si="23"/>
        <v>0</v>
      </c>
      <c r="C81" s="3">
        <f t="shared" ref="C81:O81" si="25">SUM(C41:C43)</f>
        <v>0</v>
      </c>
      <c r="D81" s="3">
        <f t="shared" si="25"/>
        <v>0</v>
      </c>
      <c r="E81" s="3">
        <f t="shared" si="25"/>
        <v>0</v>
      </c>
      <c r="F81" s="3">
        <f t="shared" si="25"/>
        <v>0</v>
      </c>
      <c r="G81" s="3">
        <f t="shared" si="25"/>
        <v>0</v>
      </c>
      <c r="H81" s="3">
        <f t="shared" si="25"/>
        <v>0</v>
      </c>
      <c r="I81" s="3">
        <f t="shared" si="25"/>
        <v>0</v>
      </c>
      <c r="J81" s="3">
        <f t="shared" si="25"/>
        <v>0</v>
      </c>
      <c r="K81" s="3">
        <f t="shared" si="25"/>
        <v>0</v>
      </c>
      <c r="L81" s="3">
        <f t="shared" si="25"/>
        <v>0</v>
      </c>
      <c r="M81" s="3">
        <f t="shared" si="25"/>
        <v>0</v>
      </c>
      <c r="N81" s="3">
        <f t="shared" si="25"/>
        <v>0</v>
      </c>
      <c r="O81" s="3">
        <f t="shared" si="25"/>
        <v>0</v>
      </c>
    </row>
    <row r="82" spans="1:15" x14ac:dyDescent="0.25">
      <c r="A82" s="3" t="str">
        <f t="shared" si="22"/>
        <v>115/01/03</v>
      </c>
      <c r="B82" s="3">
        <f t="shared" si="23"/>
        <v>0</v>
      </c>
      <c r="C82" s="3">
        <f t="shared" ref="C82:O82" si="26">SUM(C41:C43)</f>
        <v>0</v>
      </c>
      <c r="D82" s="3">
        <f t="shared" si="26"/>
        <v>0</v>
      </c>
      <c r="E82" s="3">
        <f t="shared" si="26"/>
        <v>0</v>
      </c>
      <c r="F82" s="3">
        <f t="shared" si="26"/>
        <v>0</v>
      </c>
      <c r="G82" s="3">
        <f t="shared" si="26"/>
        <v>0</v>
      </c>
      <c r="H82" s="3">
        <f t="shared" si="26"/>
        <v>0</v>
      </c>
      <c r="I82" s="3">
        <f t="shared" si="26"/>
        <v>0</v>
      </c>
      <c r="J82" s="3">
        <f t="shared" si="26"/>
        <v>0</v>
      </c>
      <c r="K82" s="3">
        <f t="shared" si="26"/>
        <v>0</v>
      </c>
      <c r="L82" s="3">
        <f t="shared" si="26"/>
        <v>0</v>
      </c>
      <c r="M82" s="3">
        <f t="shared" si="26"/>
        <v>0</v>
      </c>
      <c r="N82" s="3">
        <f t="shared" si="26"/>
        <v>0</v>
      </c>
      <c r="O82" s="3">
        <f t="shared" si="26"/>
        <v>0</v>
      </c>
    </row>
    <row r="83" spans="1:15" x14ac:dyDescent="0.25">
      <c r="A83" s="3" t="str">
        <f t="shared" si="22"/>
        <v>115/01/04</v>
      </c>
      <c r="B83" s="3">
        <f t="shared" si="23"/>
        <v>0</v>
      </c>
      <c r="C83" s="3">
        <f t="shared" ref="C83:O83" si="27">SUM(C41:C45)</f>
        <v>0</v>
      </c>
      <c r="D83" s="3">
        <f t="shared" si="27"/>
        <v>0</v>
      </c>
      <c r="E83" s="3">
        <f t="shared" si="27"/>
        <v>0</v>
      </c>
      <c r="F83" s="3">
        <f t="shared" si="27"/>
        <v>0</v>
      </c>
      <c r="G83" s="3">
        <f t="shared" si="27"/>
        <v>0</v>
      </c>
      <c r="H83" s="3">
        <f t="shared" si="27"/>
        <v>0</v>
      </c>
      <c r="I83" s="3">
        <f t="shared" si="27"/>
        <v>0</v>
      </c>
      <c r="J83" s="3">
        <f t="shared" si="27"/>
        <v>0</v>
      </c>
      <c r="K83" s="3">
        <f t="shared" si="27"/>
        <v>0</v>
      </c>
      <c r="L83" s="3">
        <f t="shared" si="27"/>
        <v>0</v>
      </c>
      <c r="M83" s="3">
        <f t="shared" si="27"/>
        <v>0</v>
      </c>
      <c r="N83" s="3">
        <f t="shared" si="27"/>
        <v>0</v>
      </c>
      <c r="O83" s="3">
        <f t="shared" si="27"/>
        <v>0</v>
      </c>
    </row>
    <row r="84" spans="1:15" x14ac:dyDescent="0.25">
      <c r="A84" s="3" t="str">
        <f t="shared" si="22"/>
        <v>115/01/05</v>
      </c>
      <c r="B84" s="3">
        <f t="shared" si="23"/>
        <v>0</v>
      </c>
      <c r="C84" s="3">
        <f t="shared" ref="C84:O84" si="28">SUM(C41:C46)</f>
        <v>0</v>
      </c>
      <c r="D84" s="3">
        <f t="shared" si="28"/>
        <v>0</v>
      </c>
      <c r="E84" s="3">
        <f t="shared" si="28"/>
        <v>0</v>
      </c>
      <c r="F84" s="3">
        <f t="shared" si="28"/>
        <v>0</v>
      </c>
      <c r="G84" s="3">
        <f t="shared" si="28"/>
        <v>0</v>
      </c>
      <c r="H84" s="3">
        <f t="shared" si="28"/>
        <v>0</v>
      </c>
      <c r="I84" s="3">
        <f t="shared" si="28"/>
        <v>0</v>
      </c>
      <c r="J84" s="3">
        <f t="shared" si="28"/>
        <v>0</v>
      </c>
      <c r="K84" s="3">
        <f t="shared" si="28"/>
        <v>0</v>
      </c>
      <c r="L84" s="3">
        <f t="shared" si="28"/>
        <v>0</v>
      </c>
      <c r="M84" s="3">
        <f t="shared" si="28"/>
        <v>0</v>
      </c>
      <c r="N84" s="3">
        <f t="shared" si="28"/>
        <v>0</v>
      </c>
      <c r="O84" s="3">
        <f t="shared" si="28"/>
        <v>0</v>
      </c>
    </row>
    <row r="85" spans="1:15" x14ac:dyDescent="0.25">
      <c r="A85" s="3" t="str">
        <f t="shared" si="22"/>
        <v>115/01/06</v>
      </c>
      <c r="B85" s="3">
        <f t="shared" si="23"/>
        <v>0</v>
      </c>
      <c r="C85" s="3">
        <f t="shared" ref="C85:O86" si="29">SUM(C41:C47)</f>
        <v>0</v>
      </c>
      <c r="D85" s="3">
        <f t="shared" si="29"/>
        <v>0</v>
      </c>
      <c r="E85" s="3">
        <f t="shared" si="29"/>
        <v>0</v>
      </c>
      <c r="F85" s="3">
        <f t="shared" si="29"/>
        <v>0</v>
      </c>
      <c r="G85" s="3">
        <f t="shared" si="29"/>
        <v>0</v>
      </c>
      <c r="H85" s="3">
        <f t="shared" si="29"/>
        <v>0</v>
      </c>
      <c r="I85" s="3">
        <f t="shared" si="29"/>
        <v>0</v>
      </c>
      <c r="J85" s="3">
        <f t="shared" si="29"/>
        <v>0</v>
      </c>
      <c r="K85" s="3">
        <f t="shared" si="29"/>
        <v>0</v>
      </c>
      <c r="L85" s="3">
        <f t="shared" si="29"/>
        <v>0</v>
      </c>
      <c r="M85" s="3">
        <f t="shared" si="29"/>
        <v>0</v>
      </c>
      <c r="N85" s="3">
        <f t="shared" si="29"/>
        <v>0</v>
      </c>
      <c r="O85" s="3">
        <f t="shared" si="29"/>
        <v>0</v>
      </c>
    </row>
    <row r="86" spans="1:15" x14ac:dyDescent="0.25">
      <c r="A86" s="3" t="str">
        <f t="shared" si="22"/>
        <v>115/01/07</v>
      </c>
      <c r="B86" s="3">
        <f t="shared" si="23"/>
        <v>0</v>
      </c>
      <c r="C86" s="3">
        <f t="shared" ref="C86:O86" si="30">SUM(C41:C48)</f>
        <v>0</v>
      </c>
      <c r="D86" s="3">
        <f t="shared" si="30"/>
        <v>0</v>
      </c>
      <c r="E86" s="3">
        <f t="shared" si="30"/>
        <v>0</v>
      </c>
      <c r="F86" s="3">
        <f t="shared" si="30"/>
        <v>0</v>
      </c>
      <c r="G86" s="3">
        <f t="shared" si="30"/>
        <v>0</v>
      </c>
      <c r="H86" s="3">
        <f t="shared" si="30"/>
        <v>0</v>
      </c>
      <c r="I86" s="3">
        <f t="shared" si="30"/>
        <v>0</v>
      </c>
      <c r="J86" s="3">
        <f t="shared" si="30"/>
        <v>0</v>
      </c>
      <c r="K86" s="3">
        <f t="shared" si="30"/>
        <v>0</v>
      </c>
      <c r="L86" s="3">
        <f t="shared" si="30"/>
        <v>0</v>
      </c>
      <c r="M86" s="3">
        <f t="shared" si="30"/>
        <v>0</v>
      </c>
      <c r="N86" s="3">
        <f t="shared" si="29"/>
        <v>0</v>
      </c>
      <c r="O86" s="3">
        <f t="shared" si="30"/>
        <v>0</v>
      </c>
    </row>
    <row r="87" spans="1:15" x14ac:dyDescent="0.25">
      <c r="A87" s="3" t="str">
        <f t="shared" si="22"/>
        <v>115/01/08</v>
      </c>
      <c r="B87" s="3">
        <f t="shared" si="23"/>
        <v>0</v>
      </c>
      <c r="C87" s="3">
        <f t="shared" ref="C87:O87" si="31">SUM(C41:C49)</f>
        <v>0</v>
      </c>
      <c r="D87" s="3">
        <f t="shared" si="31"/>
        <v>0</v>
      </c>
      <c r="E87" s="3">
        <f t="shared" si="31"/>
        <v>0</v>
      </c>
      <c r="F87" s="3">
        <f t="shared" si="31"/>
        <v>0</v>
      </c>
      <c r="G87" s="3">
        <f t="shared" si="31"/>
        <v>0</v>
      </c>
      <c r="H87" s="3">
        <f t="shared" si="31"/>
        <v>0</v>
      </c>
      <c r="I87" s="3">
        <f t="shared" si="31"/>
        <v>0</v>
      </c>
      <c r="J87" s="3">
        <f t="shared" si="31"/>
        <v>0</v>
      </c>
      <c r="K87" s="3">
        <f t="shared" si="31"/>
        <v>0</v>
      </c>
      <c r="L87" s="3">
        <f t="shared" si="31"/>
        <v>0</v>
      </c>
      <c r="M87" s="3">
        <f t="shared" si="31"/>
        <v>0</v>
      </c>
      <c r="N87" s="3">
        <f t="shared" si="31"/>
        <v>0</v>
      </c>
      <c r="O87" s="3">
        <f t="shared" si="31"/>
        <v>0</v>
      </c>
    </row>
    <row r="88" spans="1:15" x14ac:dyDescent="0.25">
      <c r="A88" s="3" t="str">
        <f t="shared" si="22"/>
        <v>115/01/09</v>
      </c>
      <c r="B88" s="3">
        <f t="shared" si="23"/>
        <v>0</v>
      </c>
      <c r="C88" s="3">
        <f t="shared" ref="C88:O88" si="32">SUM(C41:C50)</f>
        <v>0</v>
      </c>
      <c r="D88" s="3">
        <f t="shared" si="32"/>
        <v>0</v>
      </c>
      <c r="E88" s="3">
        <f t="shared" si="32"/>
        <v>0</v>
      </c>
      <c r="F88" s="3">
        <f t="shared" si="32"/>
        <v>0</v>
      </c>
      <c r="G88" s="3">
        <f t="shared" si="32"/>
        <v>0</v>
      </c>
      <c r="H88" s="3">
        <f t="shared" si="32"/>
        <v>0</v>
      </c>
      <c r="I88" s="3">
        <f t="shared" si="32"/>
        <v>0</v>
      </c>
      <c r="J88" s="3">
        <f t="shared" si="32"/>
        <v>0</v>
      </c>
      <c r="K88" s="3">
        <f t="shared" si="32"/>
        <v>0</v>
      </c>
      <c r="L88" s="3">
        <f t="shared" si="32"/>
        <v>0</v>
      </c>
      <c r="M88" s="3">
        <f t="shared" si="32"/>
        <v>0</v>
      </c>
      <c r="N88" s="3">
        <f t="shared" si="32"/>
        <v>0</v>
      </c>
      <c r="O88" s="3">
        <f t="shared" si="32"/>
        <v>0</v>
      </c>
    </row>
    <row r="89" spans="1:15" x14ac:dyDescent="0.25">
      <c r="A89" s="3" t="str">
        <f t="shared" si="22"/>
        <v>115/01/10</v>
      </c>
      <c r="B89" s="3">
        <f t="shared" si="23"/>
        <v>0</v>
      </c>
      <c r="C89" s="3">
        <f t="shared" ref="C89:O89" si="33">SUM(C41:C51)</f>
        <v>0</v>
      </c>
      <c r="D89" s="3">
        <f t="shared" si="33"/>
        <v>0</v>
      </c>
      <c r="E89" s="3">
        <f t="shared" si="33"/>
        <v>0</v>
      </c>
      <c r="F89" s="3">
        <f t="shared" si="33"/>
        <v>0</v>
      </c>
      <c r="G89" s="3">
        <f t="shared" si="33"/>
        <v>0</v>
      </c>
      <c r="H89" s="3">
        <f t="shared" si="33"/>
        <v>0</v>
      </c>
      <c r="I89" s="3">
        <f t="shared" si="33"/>
        <v>0</v>
      </c>
      <c r="J89" s="3">
        <f t="shared" si="33"/>
        <v>0</v>
      </c>
      <c r="K89" s="3">
        <f t="shared" si="33"/>
        <v>0</v>
      </c>
      <c r="L89" s="3">
        <f t="shared" si="33"/>
        <v>0</v>
      </c>
      <c r="M89" s="3">
        <f t="shared" si="33"/>
        <v>0</v>
      </c>
      <c r="N89" s="3">
        <f t="shared" si="33"/>
        <v>0</v>
      </c>
      <c r="O89" s="3">
        <f t="shared" si="33"/>
        <v>0</v>
      </c>
    </row>
    <row r="90" spans="1:15" x14ac:dyDescent="0.25">
      <c r="A90" s="3" t="str">
        <f t="shared" si="22"/>
        <v>115/01/11</v>
      </c>
      <c r="B90" s="3">
        <f t="shared" si="23"/>
        <v>0</v>
      </c>
      <c r="C90" s="3">
        <f t="shared" ref="C90:O90" si="34">SUM(C41:C52)</f>
        <v>0</v>
      </c>
      <c r="D90" s="3">
        <f t="shared" si="34"/>
        <v>0</v>
      </c>
      <c r="E90" s="3">
        <f t="shared" si="34"/>
        <v>0</v>
      </c>
      <c r="F90" s="3">
        <f t="shared" si="34"/>
        <v>0</v>
      </c>
      <c r="G90" s="3">
        <f t="shared" si="34"/>
        <v>0</v>
      </c>
      <c r="H90" s="3">
        <f t="shared" si="34"/>
        <v>0</v>
      </c>
      <c r="I90" s="3">
        <f t="shared" si="34"/>
        <v>0</v>
      </c>
      <c r="J90" s="3">
        <f t="shared" si="34"/>
        <v>0</v>
      </c>
      <c r="K90" s="3">
        <f t="shared" si="34"/>
        <v>0</v>
      </c>
      <c r="L90" s="3">
        <f t="shared" si="34"/>
        <v>0</v>
      </c>
      <c r="M90" s="3">
        <f t="shared" si="34"/>
        <v>0</v>
      </c>
      <c r="N90" s="3">
        <f t="shared" si="34"/>
        <v>0</v>
      </c>
      <c r="O90" s="3">
        <f t="shared" si="34"/>
        <v>0</v>
      </c>
    </row>
    <row r="91" spans="1:15" x14ac:dyDescent="0.25">
      <c r="A91" s="3" t="str">
        <f t="shared" si="22"/>
        <v>115/01/12</v>
      </c>
      <c r="B91" s="3">
        <f t="shared" si="23"/>
        <v>0</v>
      </c>
      <c r="C91" s="3">
        <f t="shared" ref="C91:O91" si="35">SUM(C41:C53)</f>
        <v>0</v>
      </c>
      <c r="D91" s="3">
        <f t="shared" si="35"/>
        <v>0</v>
      </c>
      <c r="E91" s="3">
        <f t="shared" si="35"/>
        <v>0</v>
      </c>
      <c r="F91" s="3">
        <f t="shared" si="35"/>
        <v>0</v>
      </c>
      <c r="G91" s="3">
        <f t="shared" si="35"/>
        <v>0</v>
      </c>
      <c r="H91" s="3">
        <f t="shared" si="35"/>
        <v>0</v>
      </c>
      <c r="I91" s="3">
        <f t="shared" si="35"/>
        <v>0</v>
      </c>
      <c r="J91" s="3">
        <f t="shared" si="35"/>
        <v>0</v>
      </c>
      <c r="K91" s="3">
        <f t="shared" si="35"/>
        <v>0</v>
      </c>
      <c r="L91" s="3">
        <f t="shared" si="35"/>
        <v>0</v>
      </c>
      <c r="M91" s="3">
        <f t="shared" si="35"/>
        <v>0</v>
      </c>
      <c r="N91" s="3">
        <f>SUM(N41:N53)</f>
        <v>0</v>
      </c>
      <c r="O91" s="3">
        <f t="shared" si="35"/>
        <v>0</v>
      </c>
    </row>
    <row r="92" spans="1:15" x14ac:dyDescent="0.25">
      <c r="A92" s="3" t="str">
        <f t="shared" si="22"/>
        <v>115/01/13</v>
      </c>
      <c r="B92" s="3">
        <f t="shared" si="23"/>
        <v>0</v>
      </c>
      <c r="C92" s="3">
        <f t="shared" ref="C92:O92" si="36">SUM(C41:C54)</f>
        <v>0</v>
      </c>
      <c r="D92" s="3">
        <f t="shared" si="36"/>
        <v>0</v>
      </c>
      <c r="E92" s="3">
        <f t="shared" si="36"/>
        <v>0</v>
      </c>
      <c r="F92" s="3">
        <f t="shared" si="36"/>
        <v>0</v>
      </c>
      <c r="G92" s="3">
        <f t="shared" si="36"/>
        <v>0</v>
      </c>
      <c r="H92" s="3">
        <f t="shared" si="36"/>
        <v>0</v>
      </c>
      <c r="I92" s="3">
        <f t="shared" si="36"/>
        <v>0</v>
      </c>
      <c r="J92" s="3">
        <f t="shared" si="36"/>
        <v>0</v>
      </c>
      <c r="K92" s="3">
        <f t="shared" si="36"/>
        <v>0</v>
      </c>
      <c r="L92" s="3">
        <f t="shared" si="36"/>
        <v>0</v>
      </c>
      <c r="M92" s="3">
        <f t="shared" si="36"/>
        <v>0</v>
      </c>
      <c r="N92" s="3">
        <f t="shared" si="36"/>
        <v>0</v>
      </c>
      <c r="O92" s="3">
        <f t="shared" si="36"/>
        <v>0</v>
      </c>
    </row>
    <row r="93" spans="1:15" x14ac:dyDescent="0.25">
      <c r="A93" s="3" t="str">
        <f t="shared" si="22"/>
        <v>115/01/14</v>
      </c>
      <c r="B93" s="3">
        <f t="shared" si="23"/>
        <v>0</v>
      </c>
      <c r="C93" s="3">
        <f t="shared" ref="C93:O93" si="37">SUM(C41:C55)</f>
        <v>0</v>
      </c>
      <c r="D93" s="3">
        <f t="shared" si="37"/>
        <v>0</v>
      </c>
      <c r="E93" s="3">
        <f t="shared" si="37"/>
        <v>0</v>
      </c>
      <c r="F93" s="3">
        <f t="shared" si="37"/>
        <v>0</v>
      </c>
      <c r="G93" s="3">
        <f t="shared" si="37"/>
        <v>0</v>
      </c>
      <c r="H93" s="3">
        <f t="shared" si="37"/>
        <v>0</v>
      </c>
      <c r="I93" s="3">
        <f t="shared" si="37"/>
        <v>0</v>
      </c>
      <c r="J93" s="3">
        <f t="shared" si="37"/>
        <v>0</v>
      </c>
      <c r="K93" s="3">
        <f t="shared" si="37"/>
        <v>0</v>
      </c>
      <c r="L93" s="3">
        <f t="shared" si="37"/>
        <v>0</v>
      </c>
      <c r="M93" s="3">
        <f t="shared" si="37"/>
        <v>0</v>
      </c>
      <c r="N93" s="3">
        <f t="shared" si="37"/>
        <v>0</v>
      </c>
      <c r="O93" s="3">
        <f t="shared" si="37"/>
        <v>0</v>
      </c>
    </row>
    <row r="94" spans="1:15" x14ac:dyDescent="0.25">
      <c r="A94" s="3" t="str">
        <f t="shared" si="22"/>
        <v>115/01/15</v>
      </c>
      <c r="B94" s="3">
        <f t="shared" si="23"/>
        <v>0</v>
      </c>
      <c r="C94" s="3">
        <f t="shared" ref="C94:O95" si="38">SUM(C41:C56)</f>
        <v>0</v>
      </c>
      <c r="D94" s="3">
        <f t="shared" si="38"/>
        <v>0</v>
      </c>
      <c r="E94" s="3">
        <f t="shared" si="38"/>
        <v>0</v>
      </c>
      <c r="F94" s="3">
        <f t="shared" si="38"/>
        <v>0</v>
      </c>
      <c r="G94" s="3">
        <f t="shared" si="38"/>
        <v>0</v>
      </c>
      <c r="H94" s="3">
        <f t="shared" si="38"/>
        <v>0</v>
      </c>
      <c r="I94" s="3">
        <f t="shared" si="38"/>
        <v>0</v>
      </c>
      <c r="J94" s="3">
        <f t="shared" si="38"/>
        <v>0</v>
      </c>
      <c r="K94" s="3">
        <f t="shared" si="38"/>
        <v>0</v>
      </c>
      <c r="L94" s="3">
        <f t="shared" si="38"/>
        <v>0</v>
      </c>
      <c r="M94" s="3">
        <f t="shared" si="38"/>
        <v>0</v>
      </c>
      <c r="N94" s="3">
        <f t="shared" si="38"/>
        <v>0</v>
      </c>
      <c r="O94" s="3">
        <f t="shared" si="38"/>
        <v>0</v>
      </c>
    </row>
    <row r="95" spans="1:15" x14ac:dyDescent="0.25">
      <c r="A95" s="3" t="str">
        <f t="shared" si="22"/>
        <v>115/01/16</v>
      </c>
      <c r="B95" s="3">
        <f t="shared" si="23"/>
        <v>0</v>
      </c>
      <c r="C95" s="3">
        <f t="shared" ref="C95:O95" si="39">SUM(C41:C57)</f>
        <v>0</v>
      </c>
      <c r="D95" s="3">
        <f t="shared" si="39"/>
        <v>0</v>
      </c>
      <c r="E95" s="3">
        <f t="shared" si="38"/>
        <v>0</v>
      </c>
      <c r="F95" s="3">
        <f t="shared" si="39"/>
        <v>0</v>
      </c>
      <c r="G95" s="3">
        <f t="shared" si="39"/>
        <v>0</v>
      </c>
      <c r="H95" s="3">
        <f t="shared" si="39"/>
        <v>0</v>
      </c>
      <c r="I95" s="3">
        <f t="shared" si="39"/>
        <v>0</v>
      </c>
      <c r="J95" s="3">
        <f t="shared" si="39"/>
        <v>0</v>
      </c>
      <c r="K95" s="3">
        <f t="shared" si="39"/>
        <v>0</v>
      </c>
      <c r="L95" s="3">
        <f t="shared" si="39"/>
        <v>0</v>
      </c>
      <c r="M95" s="3">
        <f t="shared" si="39"/>
        <v>0</v>
      </c>
      <c r="N95" s="3">
        <f t="shared" si="39"/>
        <v>0</v>
      </c>
      <c r="O95" s="3">
        <f t="shared" si="39"/>
        <v>0</v>
      </c>
    </row>
    <row r="96" spans="1:15" x14ac:dyDescent="0.25">
      <c r="A96" s="3" t="str">
        <f t="shared" si="22"/>
        <v>115/01/17</v>
      </c>
      <c r="B96" s="3">
        <f t="shared" si="23"/>
        <v>0</v>
      </c>
      <c r="C96" s="3">
        <f t="shared" ref="C96:O96" si="40">SUM(C41:C58)</f>
        <v>0</v>
      </c>
      <c r="D96" s="3">
        <f t="shared" si="40"/>
        <v>0</v>
      </c>
      <c r="E96" s="3">
        <f>SUM(E41:E58)</f>
        <v>0</v>
      </c>
      <c r="F96" s="3">
        <f t="shared" si="40"/>
        <v>0</v>
      </c>
      <c r="G96" s="3">
        <f t="shared" si="40"/>
        <v>0</v>
      </c>
      <c r="H96" s="3">
        <f t="shared" si="40"/>
        <v>0</v>
      </c>
      <c r="I96" s="3">
        <f t="shared" si="40"/>
        <v>0</v>
      </c>
      <c r="J96" s="3">
        <f t="shared" si="40"/>
        <v>0</v>
      </c>
      <c r="K96" s="3">
        <f t="shared" si="40"/>
        <v>0</v>
      </c>
      <c r="L96" s="3">
        <f t="shared" si="40"/>
        <v>0</v>
      </c>
      <c r="M96" s="3">
        <f t="shared" si="40"/>
        <v>0</v>
      </c>
      <c r="N96" s="3">
        <f t="shared" si="40"/>
        <v>0</v>
      </c>
      <c r="O96" s="3">
        <f t="shared" si="40"/>
        <v>0</v>
      </c>
    </row>
    <row r="97" spans="1:15" x14ac:dyDescent="0.25">
      <c r="A97" s="3" t="str">
        <f t="shared" si="22"/>
        <v>115/01/18</v>
      </c>
      <c r="B97" s="3">
        <f t="shared" si="23"/>
        <v>0</v>
      </c>
      <c r="C97" s="3">
        <f t="shared" ref="C97:O97" si="41">SUM(C41:C59)</f>
        <v>0</v>
      </c>
      <c r="D97" s="3">
        <f t="shared" si="41"/>
        <v>0</v>
      </c>
      <c r="E97" s="3">
        <f t="shared" si="41"/>
        <v>0</v>
      </c>
      <c r="F97" s="3">
        <f t="shared" si="41"/>
        <v>0</v>
      </c>
      <c r="G97" s="3">
        <f t="shared" si="41"/>
        <v>0</v>
      </c>
      <c r="H97" s="3">
        <f t="shared" si="41"/>
        <v>0</v>
      </c>
      <c r="I97" s="3">
        <f t="shared" si="41"/>
        <v>0</v>
      </c>
      <c r="J97" s="3">
        <f t="shared" si="41"/>
        <v>0</v>
      </c>
      <c r="K97" s="3">
        <f t="shared" si="41"/>
        <v>0</v>
      </c>
      <c r="L97" s="3">
        <f t="shared" si="41"/>
        <v>0</v>
      </c>
      <c r="M97" s="3">
        <f t="shared" si="41"/>
        <v>0</v>
      </c>
      <c r="N97" s="3">
        <f t="shared" si="41"/>
        <v>0</v>
      </c>
      <c r="O97" s="3">
        <f t="shared" si="41"/>
        <v>0</v>
      </c>
    </row>
    <row r="98" spans="1:15" x14ac:dyDescent="0.25">
      <c r="A98" s="3" t="str">
        <f t="shared" si="22"/>
        <v>115/01/19</v>
      </c>
      <c r="B98" s="3">
        <f t="shared" si="23"/>
        <v>0</v>
      </c>
      <c r="C98" s="3">
        <f t="shared" ref="C98:O98" si="42">SUM(C41:C60)</f>
        <v>0</v>
      </c>
      <c r="D98" s="3">
        <f t="shared" si="42"/>
        <v>0</v>
      </c>
      <c r="E98" s="3">
        <f t="shared" si="42"/>
        <v>0</v>
      </c>
      <c r="F98" s="3">
        <f t="shared" si="42"/>
        <v>0</v>
      </c>
      <c r="G98" s="3">
        <f t="shared" si="42"/>
        <v>0</v>
      </c>
      <c r="H98" s="3">
        <f t="shared" si="42"/>
        <v>0</v>
      </c>
      <c r="I98" s="3">
        <f t="shared" si="42"/>
        <v>0</v>
      </c>
      <c r="J98" s="3">
        <f t="shared" si="42"/>
        <v>0</v>
      </c>
      <c r="K98" s="3">
        <f t="shared" si="42"/>
        <v>0</v>
      </c>
      <c r="L98" s="3">
        <f t="shared" si="42"/>
        <v>0</v>
      </c>
      <c r="M98" s="3">
        <f t="shared" si="42"/>
        <v>0</v>
      </c>
      <c r="N98" s="3">
        <f t="shared" si="42"/>
        <v>0</v>
      </c>
      <c r="O98" s="3">
        <f t="shared" si="42"/>
        <v>0</v>
      </c>
    </row>
    <row r="99" spans="1:15" x14ac:dyDescent="0.25">
      <c r="A99" s="3" t="str">
        <f t="shared" si="22"/>
        <v>115/01/20</v>
      </c>
      <c r="B99" s="3">
        <f t="shared" si="23"/>
        <v>0</v>
      </c>
      <c r="C99" s="3">
        <f t="shared" ref="C99:O99" si="43">SUM(C41:C61)</f>
        <v>0</v>
      </c>
      <c r="D99" s="3">
        <f t="shared" si="43"/>
        <v>0</v>
      </c>
      <c r="E99" s="3">
        <f t="shared" si="43"/>
        <v>0</v>
      </c>
      <c r="F99" s="3">
        <f t="shared" si="43"/>
        <v>0</v>
      </c>
      <c r="G99" s="3">
        <f t="shared" si="43"/>
        <v>0</v>
      </c>
      <c r="H99" s="3">
        <f t="shared" si="43"/>
        <v>0</v>
      </c>
      <c r="I99" s="3">
        <f t="shared" si="43"/>
        <v>0</v>
      </c>
      <c r="J99" s="3">
        <f t="shared" si="43"/>
        <v>0</v>
      </c>
      <c r="K99" s="3">
        <f t="shared" si="43"/>
        <v>0</v>
      </c>
      <c r="L99" s="3">
        <f t="shared" si="43"/>
        <v>0</v>
      </c>
      <c r="M99" s="3">
        <f t="shared" si="43"/>
        <v>0</v>
      </c>
      <c r="N99" s="3">
        <f t="shared" si="43"/>
        <v>0</v>
      </c>
      <c r="O99" s="3">
        <f t="shared" si="43"/>
        <v>0</v>
      </c>
    </row>
    <row r="100" spans="1:15" x14ac:dyDescent="0.25">
      <c r="A100" s="3" t="str">
        <f t="shared" si="22"/>
        <v>115/01/21</v>
      </c>
      <c r="B100" s="3">
        <f t="shared" si="23"/>
        <v>0</v>
      </c>
      <c r="C100" s="3">
        <f t="shared" ref="C100:O100" si="44">SUM(C41:C62)</f>
        <v>0</v>
      </c>
      <c r="D100" s="3">
        <f t="shared" si="44"/>
        <v>0</v>
      </c>
      <c r="E100" s="3">
        <f t="shared" si="44"/>
        <v>0</v>
      </c>
      <c r="F100" s="3">
        <f t="shared" si="44"/>
        <v>0</v>
      </c>
      <c r="G100" s="3">
        <f t="shared" si="44"/>
        <v>0</v>
      </c>
      <c r="H100" s="3">
        <f t="shared" si="44"/>
        <v>0</v>
      </c>
      <c r="I100" s="3">
        <f t="shared" si="44"/>
        <v>0</v>
      </c>
      <c r="J100" s="3">
        <f t="shared" si="44"/>
        <v>0</v>
      </c>
      <c r="K100" s="3">
        <f t="shared" si="44"/>
        <v>0</v>
      </c>
      <c r="L100" s="3">
        <f t="shared" si="44"/>
        <v>0</v>
      </c>
      <c r="M100" s="3">
        <f t="shared" si="44"/>
        <v>0</v>
      </c>
      <c r="N100" s="3">
        <f t="shared" si="44"/>
        <v>0</v>
      </c>
      <c r="O100" s="3">
        <f t="shared" si="44"/>
        <v>0</v>
      </c>
    </row>
    <row r="101" spans="1:15" x14ac:dyDescent="0.25">
      <c r="A101" s="3" t="str">
        <f t="shared" si="22"/>
        <v>115/01/22</v>
      </c>
      <c r="B101" s="3">
        <f t="shared" si="23"/>
        <v>0</v>
      </c>
      <c r="C101" s="3">
        <f t="shared" ref="C101:O101" si="45">SUM(C41:C63)</f>
        <v>0</v>
      </c>
      <c r="D101" s="3">
        <f t="shared" si="45"/>
        <v>0</v>
      </c>
      <c r="E101" s="3">
        <f t="shared" si="45"/>
        <v>0</v>
      </c>
      <c r="F101" s="3">
        <f t="shared" si="45"/>
        <v>0</v>
      </c>
      <c r="G101" s="3">
        <f t="shared" si="45"/>
        <v>0</v>
      </c>
      <c r="H101" s="3">
        <f t="shared" si="45"/>
        <v>0</v>
      </c>
      <c r="I101" s="3">
        <f t="shared" si="45"/>
        <v>0</v>
      </c>
      <c r="J101" s="3">
        <f t="shared" si="45"/>
        <v>0</v>
      </c>
      <c r="K101" s="3">
        <f t="shared" si="45"/>
        <v>0</v>
      </c>
      <c r="L101" s="3">
        <f t="shared" si="45"/>
        <v>0</v>
      </c>
      <c r="M101" s="3">
        <f t="shared" si="45"/>
        <v>0</v>
      </c>
      <c r="N101" s="3">
        <f t="shared" si="45"/>
        <v>0</v>
      </c>
      <c r="O101" s="3">
        <f t="shared" si="45"/>
        <v>0</v>
      </c>
    </row>
    <row r="102" spans="1:15" x14ac:dyDescent="0.25">
      <c r="A102" s="3" t="str">
        <f t="shared" si="22"/>
        <v>115/01/23</v>
      </c>
      <c r="B102" s="3">
        <f t="shared" si="23"/>
        <v>0</v>
      </c>
      <c r="C102" s="3">
        <f t="shared" ref="C102:O102" si="46">SUM(C41:C64)</f>
        <v>0</v>
      </c>
      <c r="D102" s="3">
        <f t="shared" si="46"/>
        <v>0</v>
      </c>
      <c r="E102" s="3">
        <f t="shared" si="46"/>
        <v>0</v>
      </c>
      <c r="F102" s="3">
        <f t="shared" si="46"/>
        <v>0</v>
      </c>
      <c r="G102" s="3">
        <f t="shared" si="46"/>
        <v>0</v>
      </c>
      <c r="H102" s="3">
        <f t="shared" si="46"/>
        <v>0</v>
      </c>
      <c r="I102" s="3">
        <f t="shared" si="46"/>
        <v>0</v>
      </c>
      <c r="J102" s="3">
        <f t="shared" si="46"/>
        <v>0</v>
      </c>
      <c r="K102" s="3">
        <f t="shared" si="46"/>
        <v>0</v>
      </c>
      <c r="L102" s="3">
        <f t="shared" si="46"/>
        <v>0</v>
      </c>
      <c r="M102" s="3">
        <f t="shared" si="46"/>
        <v>0</v>
      </c>
      <c r="N102" s="3">
        <f t="shared" si="46"/>
        <v>0</v>
      </c>
      <c r="O102" s="3">
        <f t="shared" si="46"/>
        <v>0</v>
      </c>
    </row>
    <row r="103" spans="1:15" x14ac:dyDescent="0.25">
      <c r="A103" s="3" t="str">
        <f t="shared" si="22"/>
        <v>115/01/24</v>
      </c>
      <c r="B103" s="3">
        <f t="shared" si="23"/>
        <v>0</v>
      </c>
      <c r="C103" s="3">
        <f t="shared" ref="C103:O103" si="47">SUM(C41:C65)</f>
        <v>0</v>
      </c>
      <c r="D103" s="3">
        <f t="shared" si="47"/>
        <v>0</v>
      </c>
      <c r="E103" s="3">
        <f t="shared" si="47"/>
        <v>0</v>
      </c>
      <c r="F103" s="3">
        <f t="shared" si="47"/>
        <v>0</v>
      </c>
      <c r="G103" s="3">
        <f t="shared" si="47"/>
        <v>0</v>
      </c>
      <c r="H103" s="3">
        <f t="shared" si="47"/>
        <v>0</v>
      </c>
      <c r="I103" s="3">
        <f t="shared" si="47"/>
        <v>0</v>
      </c>
      <c r="J103" s="3">
        <f t="shared" si="47"/>
        <v>0</v>
      </c>
      <c r="K103" s="3">
        <f t="shared" si="47"/>
        <v>0</v>
      </c>
      <c r="L103" s="3">
        <f t="shared" si="47"/>
        <v>0</v>
      </c>
      <c r="M103" s="3">
        <f t="shared" si="47"/>
        <v>0</v>
      </c>
      <c r="N103" s="3">
        <f t="shared" si="47"/>
        <v>0</v>
      </c>
      <c r="O103" s="3">
        <f t="shared" si="47"/>
        <v>0</v>
      </c>
    </row>
    <row r="104" spans="1:15" x14ac:dyDescent="0.25">
      <c r="A104" s="3" t="str">
        <f t="shared" si="22"/>
        <v>115/01/25</v>
      </c>
      <c r="B104" s="3">
        <f t="shared" si="23"/>
        <v>0</v>
      </c>
      <c r="C104" s="3">
        <f t="shared" ref="C104:O104" si="48">SUM(C41:C66)</f>
        <v>0</v>
      </c>
      <c r="D104" s="3">
        <f t="shared" si="48"/>
        <v>0</v>
      </c>
      <c r="E104" s="3">
        <f t="shared" si="48"/>
        <v>0</v>
      </c>
      <c r="F104" s="3">
        <f t="shared" si="48"/>
        <v>0</v>
      </c>
      <c r="G104" s="3">
        <f t="shared" si="48"/>
        <v>0</v>
      </c>
      <c r="H104" s="3">
        <f t="shared" si="48"/>
        <v>0</v>
      </c>
      <c r="I104" s="3">
        <f t="shared" si="48"/>
        <v>0</v>
      </c>
      <c r="J104" s="3">
        <f t="shared" si="48"/>
        <v>0</v>
      </c>
      <c r="K104" s="3">
        <f t="shared" si="48"/>
        <v>0</v>
      </c>
      <c r="L104" s="3">
        <f t="shared" si="48"/>
        <v>0</v>
      </c>
      <c r="M104" s="3">
        <f t="shared" si="48"/>
        <v>0</v>
      </c>
      <c r="N104" s="3">
        <f t="shared" si="48"/>
        <v>0</v>
      </c>
      <c r="O104" s="3">
        <f t="shared" si="48"/>
        <v>0</v>
      </c>
    </row>
    <row r="105" spans="1:15" x14ac:dyDescent="0.25">
      <c r="A105" s="3" t="str">
        <f t="shared" si="22"/>
        <v>115/01/26</v>
      </c>
      <c r="B105" s="3">
        <f t="shared" si="23"/>
        <v>0</v>
      </c>
      <c r="C105" s="3">
        <f t="shared" ref="C105:O105" si="49">SUM(C41:C67)</f>
        <v>0</v>
      </c>
      <c r="D105" s="3">
        <f t="shared" si="49"/>
        <v>0</v>
      </c>
      <c r="E105" s="3">
        <f t="shared" si="49"/>
        <v>0</v>
      </c>
      <c r="F105" s="3">
        <f t="shared" si="49"/>
        <v>0</v>
      </c>
      <c r="G105" s="3">
        <f t="shared" si="49"/>
        <v>0</v>
      </c>
      <c r="H105" s="3">
        <f t="shared" si="49"/>
        <v>0</v>
      </c>
      <c r="I105" s="3">
        <f t="shared" si="49"/>
        <v>0</v>
      </c>
      <c r="J105" s="3">
        <f t="shared" ref="J105:J106" si="50">SUM(J42:J67)</f>
        <v>0</v>
      </c>
      <c r="K105" s="3">
        <f>SUM(K41:K68)</f>
        <v>0</v>
      </c>
      <c r="L105" s="3">
        <f t="shared" si="49"/>
        <v>0</v>
      </c>
      <c r="M105" s="3">
        <f t="shared" si="49"/>
        <v>0</v>
      </c>
      <c r="N105" s="3">
        <f t="shared" si="49"/>
        <v>0</v>
      </c>
      <c r="O105" s="3">
        <f t="shared" si="49"/>
        <v>0</v>
      </c>
    </row>
    <row r="106" spans="1:15" x14ac:dyDescent="0.25">
      <c r="A106" s="3" t="str">
        <f t="shared" si="22"/>
        <v>115/01/27</v>
      </c>
      <c r="B106" s="3">
        <f t="shared" si="23"/>
        <v>0</v>
      </c>
      <c r="C106" s="3">
        <f t="shared" ref="C106:O106" si="51">SUM(C41:C68)</f>
        <v>0</v>
      </c>
      <c r="D106" s="3">
        <f t="shared" si="51"/>
        <v>0</v>
      </c>
      <c r="E106" s="3">
        <f t="shared" si="51"/>
        <v>0</v>
      </c>
      <c r="F106" s="3">
        <f t="shared" si="51"/>
        <v>0</v>
      </c>
      <c r="G106" s="3">
        <f t="shared" si="51"/>
        <v>0</v>
      </c>
      <c r="H106" s="3">
        <f t="shared" si="51"/>
        <v>0</v>
      </c>
      <c r="I106" s="3">
        <f t="shared" si="51"/>
        <v>0</v>
      </c>
      <c r="J106" s="3">
        <f t="shared" si="50"/>
        <v>0</v>
      </c>
      <c r="K106" s="3">
        <f>SUM(K41:K68)</f>
        <v>0</v>
      </c>
      <c r="L106" s="3">
        <f t="shared" si="51"/>
        <v>0</v>
      </c>
      <c r="M106" s="3">
        <f t="shared" si="51"/>
        <v>0</v>
      </c>
      <c r="N106" s="3">
        <f t="shared" si="51"/>
        <v>0</v>
      </c>
      <c r="O106" s="3">
        <f t="shared" si="51"/>
        <v>0</v>
      </c>
    </row>
    <row r="107" spans="1:15" x14ac:dyDescent="0.25">
      <c r="A107" s="3" t="str">
        <f t="shared" si="22"/>
        <v>115/01/28</v>
      </c>
      <c r="B107" s="3">
        <f t="shared" si="23"/>
        <v>0</v>
      </c>
      <c r="C107" s="3">
        <f t="shared" ref="C107:O107" si="52">SUM(C41:C69)</f>
        <v>0</v>
      </c>
      <c r="D107" s="3">
        <f t="shared" si="52"/>
        <v>0</v>
      </c>
      <c r="E107" s="3">
        <f t="shared" si="52"/>
        <v>0</v>
      </c>
      <c r="F107" s="3">
        <f t="shared" si="52"/>
        <v>0</v>
      </c>
      <c r="G107" s="3">
        <f t="shared" si="52"/>
        <v>0</v>
      </c>
      <c r="H107" s="3">
        <f t="shared" si="52"/>
        <v>0</v>
      </c>
      <c r="I107" s="3">
        <f t="shared" si="52"/>
        <v>0</v>
      </c>
      <c r="J107" s="3">
        <f t="shared" ref="J107" si="53">SUM(J44:J69)</f>
        <v>0</v>
      </c>
      <c r="K107" s="3">
        <f t="shared" si="52"/>
        <v>0</v>
      </c>
      <c r="L107" s="3">
        <f t="shared" si="52"/>
        <v>0</v>
      </c>
      <c r="M107" s="3">
        <f t="shared" si="52"/>
        <v>0</v>
      </c>
      <c r="N107" s="3">
        <f t="shared" si="52"/>
        <v>0</v>
      </c>
      <c r="O107" s="3">
        <f t="shared" si="52"/>
        <v>0</v>
      </c>
    </row>
    <row r="108" spans="1:15" x14ac:dyDescent="0.25">
      <c r="A108" s="3" t="str">
        <f t="shared" si="22"/>
        <v>115/01/29</v>
      </c>
      <c r="B108" s="3">
        <f t="shared" si="23"/>
        <v>0</v>
      </c>
      <c r="C108" s="3">
        <f t="shared" ref="C108:O108" si="54">SUM(C41:C70)</f>
        <v>0</v>
      </c>
      <c r="D108" s="3">
        <f t="shared" si="54"/>
        <v>0</v>
      </c>
      <c r="E108" s="3">
        <f t="shared" si="54"/>
        <v>0</v>
      </c>
      <c r="F108" s="3">
        <f t="shared" si="54"/>
        <v>0</v>
      </c>
      <c r="G108" s="3">
        <f t="shared" si="54"/>
        <v>0</v>
      </c>
      <c r="H108" s="3">
        <f t="shared" si="54"/>
        <v>0</v>
      </c>
      <c r="I108" s="3">
        <f t="shared" si="54"/>
        <v>0</v>
      </c>
      <c r="J108" s="3">
        <f t="shared" si="54"/>
        <v>0</v>
      </c>
      <c r="K108" s="3">
        <f t="shared" si="54"/>
        <v>0</v>
      </c>
      <c r="L108" s="3">
        <f t="shared" si="54"/>
        <v>0</v>
      </c>
      <c r="M108" s="3">
        <f t="shared" si="54"/>
        <v>0</v>
      </c>
      <c r="N108" s="3">
        <f t="shared" si="54"/>
        <v>0</v>
      </c>
      <c r="O108" s="3">
        <f t="shared" si="54"/>
        <v>0</v>
      </c>
    </row>
    <row r="109" spans="1:15" x14ac:dyDescent="0.25">
      <c r="A109" s="3" t="str">
        <f t="shared" si="22"/>
        <v>115/01/30</v>
      </c>
      <c r="B109" s="3">
        <f t="shared" si="23"/>
        <v>0</v>
      </c>
      <c r="C109" s="3">
        <f t="shared" ref="C109:O109" si="55">SUM(C41:C71)</f>
        <v>0</v>
      </c>
      <c r="D109" s="3">
        <f t="shared" si="55"/>
        <v>0</v>
      </c>
      <c r="E109" s="3">
        <f t="shared" si="55"/>
        <v>0</v>
      </c>
      <c r="F109" s="3">
        <f t="shared" si="55"/>
        <v>0</v>
      </c>
      <c r="G109" s="3">
        <f t="shared" si="55"/>
        <v>0</v>
      </c>
      <c r="H109" s="3">
        <f t="shared" si="55"/>
        <v>0</v>
      </c>
      <c r="I109" s="3">
        <f t="shared" si="55"/>
        <v>0</v>
      </c>
      <c r="J109" s="3">
        <f t="shared" si="55"/>
        <v>0</v>
      </c>
      <c r="K109" s="3">
        <f t="shared" si="55"/>
        <v>0</v>
      </c>
      <c r="L109" s="3">
        <f t="shared" si="55"/>
        <v>0</v>
      </c>
      <c r="M109" s="3">
        <f t="shared" si="55"/>
        <v>0</v>
      </c>
      <c r="N109" s="3">
        <f t="shared" si="55"/>
        <v>0</v>
      </c>
      <c r="O109" s="3">
        <f t="shared" si="55"/>
        <v>0</v>
      </c>
    </row>
    <row r="110" spans="1:15" x14ac:dyDescent="0.25">
      <c r="A110" s="3" t="str">
        <f t="shared" si="22"/>
        <v>115/01/31</v>
      </c>
      <c r="B110" s="3">
        <f>SUM(B71:B72)</f>
        <v>0</v>
      </c>
      <c r="C110" s="3">
        <f t="shared" ref="C110:O110" si="56">SUM(C42:C72)</f>
        <v>0</v>
      </c>
      <c r="D110" s="3">
        <f t="shared" si="56"/>
        <v>0</v>
      </c>
      <c r="E110" s="3">
        <f t="shared" si="56"/>
        <v>0</v>
      </c>
      <c r="F110" s="3">
        <f t="shared" si="56"/>
        <v>0</v>
      </c>
      <c r="G110" s="3">
        <f t="shared" si="56"/>
        <v>0</v>
      </c>
      <c r="H110" s="3">
        <f t="shared" si="56"/>
        <v>0</v>
      </c>
      <c r="I110" s="3">
        <f t="shared" si="56"/>
        <v>0</v>
      </c>
      <c r="J110" s="3">
        <f t="shared" si="56"/>
        <v>0</v>
      </c>
      <c r="K110" s="3">
        <f t="shared" si="56"/>
        <v>0</v>
      </c>
      <c r="L110" s="3">
        <f t="shared" si="56"/>
        <v>0</v>
      </c>
      <c r="M110" s="3">
        <f t="shared" si="56"/>
        <v>0</v>
      </c>
      <c r="N110" s="3">
        <f t="shared" si="56"/>
        <v>0</v>
      </c>
      <c r="O110" s="3">
        <f t="shared" si="56"/>
        <v>0</v>
      </c>
    </row>
    <row r="111" spans="1:1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x14ac:dyDescent="0.25">
      <c r="A112" s="3" t="s">
        <v>46</v>
      </c>
      <c r="B112" s="3">
        <f t="shared" ref="B112:O112" si="57">SUM(B79:B111)</f>
        <v>0</v>
      </c>
      <c r="C112" s="3">
        <f t="shared" si="57"/>
        <v>0</v>
      </c>
      <c r="D112" s="3">
        <f t="shared" si="57"/>
        <v>0</v>
      </c>
      <c r="E112" s="3">
        <f t="shared" si="57"/>
        <v>0</v>
      </c>
      <c r="F112" s="3">
        <f t="shared" si="57"/>
        <v>0</v>
      </c>
      <c r="G112" s="3">
        <f t="shared" si="57"/>
        <v>0</v>
      </c>
      <c r="H112" s="3">
        <f t="shared" si="57"/>
        <v>0</v>
      </c>
      <c r="I112" s="3">
        <f t="shared" si="57"/>
        <v>0</v>
      </c>
      <c r="J112" s="3">
        <f t="shared" si="57"/>
        <v>0</v>
      </c>
      <c r="K112" s="3">
        <f t="shared" si="57"/>
        <v>0</v>
      </c>
      <c r="L112" s="3">
        <f t="shared" si="57"/>
        <v>0</v>
      </c>
      <c r="M112" s="3">
        <f t="shared" si="57"/>
        <v>0</v>
      </c>
      <c r="N112" s="3">
        <f t="shared" si="57"/>
        <v>0</v>
      </c>
      <c r="O112" s="3">
        <f t="shared" si="57"/>
        <v>0</v>
      </c>
    </row>
  </sheetData>
  <mergeCells count="2">
    <mergeCell ref="A39:O39"/>
    <mergeCell ref="A77:O77"/>
  </mergeCells>
  <phoneticPr fontId="2" type="noConversion"/>
  <conditionalFormatting sqref="B76:O76">
    <cfRule type="cellIs" dxfId="1" priority="1" operator="greaterThan">
      <formula>90</formula>
    </cfRule>
    <cfRule type="cellIs" dxfId="0" priority="2" operator="greaterThan">
      <formula>90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27</vt:i4>
      </vt:variant>
      <vt:variant>
        <vt:lpstr>已命名的範圍</vt:lpstr>
      </vt:variant>
      <vt:variant>
        <vt:i4>13</vt:i4>
      </vt:variant>
    </vt:vector>
  </HeadingPairs>
  <TitlesOfParts>
    <vt:vector size="40" baseType="lpstr">
      <vt:lpstr>5月趨勢圖</vt:lpstr>
      <vt:lpstr>105</vt:lpstr>
      <vt:lpstr>106.1</vt:lpstr>
      <vt:lpstr>106.2</vt:lpstr>
      <vt:lpstr>106.3</vt:lpstr>
      <vt:lpstr>106.4</vt:lpstr>
      <vt:lpstr>106.5</vt:lpstr>
      <vt:lpstr>106.6</vt:lpstr>
      <vt:lpstr>106.7</vt:lpstr>
      <vt:lpstr>106.8</vt:lpstr>
      <vt:lpstr>106.9</vt:lpstr>
      <vt:lpstr>106.10</vt:lpstr>
      <vt:lpstr>106.11</vt:lpstr>
      <vt:lpstr>106.12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10809</vt:lpstr>
      <vt:lpstr>10</vt:lpstr>
      <vt:lpstr>11</vt:lpstr>
      <vt:lpstr>12</vt:lpstr>
      <vt:lpstr>'106.1'!Print_Area</vt:lpstr>
      <vt:lpstr>'106.10'!Print_Area</vt:lpstr>
      <vt:lpstr>'106.11'!Print_Area</vt:lpstr>
      <vt:lpstr>'106.12'!Print_Area</vt:lpstr>
      <vt:lpstr>'106.2'!Print_Area</vt:lpstr>
      <vt:lpstr>'106.3'!Print_Area</vt:lpstr>
      <vt:lpstr>'106.4'!Print_Area</vt:lpstr>
      <vt:lpstr>'106.5'!Print_Area</vt:lpstr>
      <vt:lpstr>'106.6'!Print_Area</vt:lpstr>
      <vt:lpstr>'106.7'!Print_Area</vt:lpstr>
      <vt:lpstr>'106.8'!Print_Area</vt:lpstr>
      <vt:lpstr>'106.9'!Print_Area</vt:lpstr>
      <vt:lpstr>'5月趨勢圖'!Print_Area</vt:lpstr>
    </vt:vector>
  </TitlesOfParts>
  <Company>SYNNEX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2016-05-24T02:47:11Z</cp:lastPrinted>
  <dcterms:created xsi:type="dcterms:W3CDTF">2016-01-27T05:41:55Z</dcterms:created>
  <dcterms:modified xsi:type="dcterms:W3CDTF">2025-08-28T06:57:22Z</dcterms:modified>
</cp:coreProperties>
</file>